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 ценообразования\2025\ВЛ\2 часть1\лот для загрузки ВЛ 0,4-10 кВ ЮЭС 2025 г\сметы 16.01\"/>
    </mc:Choice>
  </mc:AlternateContent>
  <bookViews>
    <workbookView xWindow="0" yWindow="0" windowWidth="21570" windowHeight="10215"/>
  </bookViews>
  <sheets>
    <sheet name="Смета по ФСНБ 421+557прРИМ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ФСНБ 421+557прРИМ'!$42:$42</definedName>
    <definedName name="_xlnm.Print_Area" localSheetId="0">'Смета по ФСНБ 421+557прРИМ'!$A$1:$L$1867</definedName>
  </definedNames>
  <calcPr calcId="162913" iterate="1"/>
</workbook>
</file>

<file path=xl/calcChain.xml><?xml version="1.0" encoding="utf-8"?>
<calcChain xmlns="http://schemas.openxmlformats.org/spreadsheetml/2006/main">
  <c r="A25" i="7" l="1"/>
  <c r="H1862" i="7"/>
  <c r="C1862" i="7"/>
  <c r="L1859" i="7"/>
  <c r="C1859" i="7"/>
  <c r="L1858" i="7"/>
  <c r="C1858" i="7"/>
  <c r="L1857" i="7"/>
  <c r="C1857" i="7"/>
  <c r="L1856" i="7"/>
  <c r="C1856" i="7"/>
  <c r="L1855" i="7"/>
  <c r="C1855" i="7"/>
  <c r="L1854" i="7"/>
  <c r="C1854" i="7"/>
  <c r="L1853" i="7"/>
  <c r="C1853" i="7"/>
  <c r="G1851" i="7"/>
  <c r="G1850" i="7"/>
  <c r="L1849" i="7"/>
  <c r="L1848" i="7"/>
  <c r="L1845" i="7"/>
  <c r="L1844" i="7"/>
  <c r="L1842" i="7" s="1"/>
  <c r="L1837" i="7"/>
  <c r="L1833" i="7"/>
  <c r="L1821" i="7"/>
  <c r="L1820" i="7"/>
  <c r="L1819" i="7"/>
  <c r="L1818" i="7"/>
  <c r="L1817" i="7"/>
  <c r="L1816" i="7"/>
  <c r="L1814" i="7" s="1"/>
  <c r="L1813" i="7"/>
  <c r="L1812" i="7"/>
  <c r="L1810" i="7"/>
  <c r="L1807" i="7"/>
  <c r="L1802" i="7"/>
  <c r="L1797" i="7"/>
  <c r="L1796" i="7"/>
  <c r="L1789" i="7"/>
  <c r="L1788" i="7"/>
  <c r="L1784" i="7"/>
  <c r="L1768" i="7"/>
  <c r="L1764" i="7"/>
  <c r="G1749" i="7"/>
  <c r="G1748" i="7"/>
  <c r="L1747" i="7"/>
  <c r="L1746" i="7"/>
  <c r="L1743" i="7"/>
  <c r="L1741" i="7"/>
  <c r="L1740" i="7"/>
  <c r="L1738" i="7" s="1"/>
  <c r="L1737" i="7"/>
  <c r="L1734" i="7"/>
  <c r="L1733" i="7"/>
  <c r="L1729" i="7"/>
  <c r="AW1719" i="7"/>
  <c r="L1732" i="7" s="1"/>
  <c r="L1730" i="7" s="1"/>
  <c r="AR1719" i="7"/>
  <c r="BA1719" i="7"/>
  <c r="AZ1719" i="7"/>
  <c r="L1736" i="7" s="1"/>
  <c r="AE1719" i="7"/>
  <c r="AD1719" i="7"/>
  <c r="L1717" i="7"/>
  <c r="AT1719" i="7" s="1"/>
  <c r="L1728" i="7" s="1"/>
  <c r="J1717" i="7"/>
  <c r="G1717" i="7"/>
  <c r="E1717" i="7"/>
  <c r="L1716" i="7"/>
  <c r="I1716" i="7"/>
  <c r="H1716" i="7"/>
  <c r="J1716" i="7" s="1"/>
  <c r="E1716" i="7"/>
  <c r="G1716" i="7"/>
  <c r="D1716" i="7"/>
  <c r="B1716" i="7"/>
  <c r="G1712" i="7"/>
  <c r="G1711" i="7"/>
  <c r="L1710" i="7"/>
  <c r="L1709" i="7"/>
  <c r="L1706" i="7"/>
  <c r="L1704" i="7"/>
  <c r="L1703" i="7"/>
  <c r="L1701" i="7" s="1"/>
  <c r="L1697" i="7"/>
  <c r="L1696" i="7"/>
  <c r="L1692" i="7"/>
  <c r="L1689" i="7"/>
  <c r="AT1682" i="7"/>
  <c r="AR1682" i="7"/>
  <c r="AO1682" i="7"/>
  <c r="BA1682" i="7"/>
  <c r="AZ1682" i="7"/>
  <c r="AE1682" i="7"/>
  <c r="AD1682" i="7"/>
  <c r="L1681" i="7"/>
  <c r="H1681" i="7"/>
  <c r="E1681" i="7"/>
  <c r="G1681" i="7"/>
  <c r="D1681" i="7"/>
  <c r="C1681" i="7"/>
  <c r="B1681" i="7"/>
  <c r="AT1680" i="7"/>
  <c r="AR1680" i="7"/>
  <c r="AO1680" i="7"/>
  <c r="BA1680" i="7"/>
  <c r="L1700" i="7" s="1"/>
  <c r="AZ1680" i="7"/>
  <c r="L1699" i="7" s="1"/>
  <c r="AE1680" i="7"/>
  <c r="AD1680" i="7"/>
  <c r="K1680" i="7"/>
  <c r="I1680" i="7" s="1"/>
  <c r="L1679" i="7"/>
  <c r="H1679" i="7"/>
  <c r="E1679" i="7"/>
  <c r="G1679" i="7"/>
  <c r="D1679" i="7"/>
  <c r="C1679" i="7"/>
  <c r="B1679" i="7"/>
  <c r="G1675" i="7"/>
  <c r="G1674" i="7"/>
  <c r="L1673" i="7"/>
  <c r="L1672" i="7"/>
  <c r="L1669" i="7"/>
  <c r="L1667" i="7"/>
  <c r="L1666" i="7"/>
  <c r="L1664" i="7" s="1"/>
  <c r="L1660" i="7"/>
  <c r="L1659" i="7"/>
  <c r="L1655" i="7"/>
  <c r="AW1645" i="7"/>
  <c r="AT1645" i="7"/>
  <c r="AO1645" i="7"/>
  <c r="BA1645" i="7"/>
  <c r="L1644" i="7" s="1"/>
  <c r="AZ1645" i="7"/>
  <c r="L1643" i="7" s="1"/>
  <c r="AE1645" i="7"/>
  <c r="AD1645" i="7"/>
  <c r="G1644" i="7"/>
  <c r="E1644" i="7"/>
  <c r="G1643" i="7"/>
  <c r="E1643" i="7"/>
  <c r="L1640" i="7"/>
  <c r="L1639" i="7" s="1"/>
  <c r="J1640" i="7"/>
  <c r="G1640" i="7"/>
  <c r="F1640" i="7"/>
  <c r="G1639" i="7"/>
  <c r="C1638" i="7"/>
  <c r="C1637" i="7"/>
  <c r="B1637" i="7"/>
  <c r="E1636" i="7"/>
  <c r="G1636" i="7"/>
  <c r="D1636" i="7"/>
  <c r="BA1635" i="7"/>
  <c r="L1634" i="7" s="1"/>
  <c r="AZ1635" i="7"/>
  <c r="L1633" i="7" s="1"/>
  <c r="AE1635" i="7"/>
  <c r="AD1635" i="7"/>
  <c r="G1634" i="7"/>
  <c r="E1634" i="7"/>
  <c r="G1633" i="7"/>
  <c r="E1633" i="7"/>
  <c r="L1630" i="7"/>
  <c r="J1630" i="7"/>
  <c r="G1630" i="7"/>
  <c r="L1629" i="7"/>
  <c r="I1629" i="7"/>
  <c r="H1629" i="7"/>
  <c r="G1629" i="7"/>
  <c r="L1626" i="7"/>
  <c r="AT1635" i="7" s="1"/>
  <c r="G1626" i="7"/>
  <c r="L1627" i="7"/>
  <c r="J1627" i="7"/>
  <c r="G1627" i="7"/>
  <c r="F1627" i="7"/>
  <c r="L1624" i="7"/>
  <c r="L1623" i="7" s="1"/>
  <c r="J1624" i="7"/>
  <c r="G1624" i="7"/>
  <c r="F1624" i="7"/>
  <c r="G1623" i="7"/>
  <c r="C1622" i="7"/>
  <c r="B1622" i="7"/>
  <c r="E1621" i="7"/>
  <c r="G1621" i="7"/>
  <c r="D1621" i="7"/>
  <c r="AT1620" i="7"/>
  <c r="AR1620" i="7"/>
  <c r="AO1620" i="7"/>
  <c r="BA1620" i="7"/>
  <c r="AZ1620" i="7"/>
  <c r="AE1620" i="7"/>
  <c r="AD1620" i="7"/>
  <c r="L1619" i="7"/>
  <c r="I1619" i="7"/>
  <c r="H1619" i="7"/>
  <c r="J1619" i="7" s="1"/>
  <c r="E1619" i="7"/>
  <c r="G1619" i="7"/>
  <c r="D1619" i="7"/>
  <c r="C1619" i="7"/>
  <c r="B1619" i="7"/>
  <c r="BA1618" i="7"/>
  <c r="L1617" i="7" s="1"/>
  <c r="AZ1618" i="7"/>
  <c r="L1616" i="7" s="1"/>
  <c r="AE1618" i="7"/>
  <c r="AD1618" i="7"/>
  <c r="G1617" i="7"/>
  <c r="E1617" i="7"/>
  <c r="G1616" i="7"/>
  <c r="E1616" i="7"/>
  <c r="G1613" i="7"/>
  <c r="E1613" i="7"/>
  <c r="D1613" i="7"/>
  <c r="C1613" i="7"/>
  <c r="B1613" i="7"/>
  <c r="L1612" i="7"/>
  <c r="L1611" i="7" s="1"/>
  <c r="AW1618" i="7" s="1"/>
  <c r="I1612" i="7"/>
  <c r="H1612" i="7"/>
  <c r="G1612" i="7"/>
  <c r="G1607" i="7"/>
  <c r="L1610" i="7"/>
  <c r="J1610" i="7"/>
  <c r="G1610" i="7"/>
  <c r="L1609" i="7"/>
  <c r="L1607" i="7" s="1"/>
  <c r="J1609" i="7"/>
  <c r="G1609" i="7"/>
  <c r="E1609" i="7"/>
  <c r="L1608" i="7"/>
  <c r="J1608" i="7"/>
  <c r="G1608" i="7"/>
  <c r="L1605" i="7"/>
  <c r="L1604" i="7" s="1"/>
  <c r="J1605" i="7"/>
  <c r="G1605" i="7"/>
  <c r="G1604" i="7"/>
  <c r="C1603" i="7"/>
  <c r="E1602" i="7"/>
  <c r="G1602" i="7"/>
  <c r="D1602" i="7"/>
  <c r="C1602" i="7"/>
  <c r="L1599" i="7"/>
  <c r="AW1601" i="7"/>
  <c r="AT1601" i="7"/>
  <c r="AO1601" i="7"/>
  <c r="BA1601" i="7"/>
  <c r="L1600" i="7" s="1"/>
  <c r="AZ1601" i="7"/>
  <c r="AE1601" i="7"/>
  <c r="AD1601" i="7"/>
  <c r="G1600" i="7"/>
  <c r="E1600" i="7"/>
  <c r="G1599" i="7"/>
  <c r="E1599" i="7"/>
  <c r="L1596" i="7"/>
  <c r="L1595" i="7" s="1"/>
  <c r="AR1601" i="7" s="1"/>
  <c r="J1596" i="7"/>
  <c r="G1596" i="7"/>
  <c r="F1596" i="7"/>
  <c r="G1595" i="7"/>
  <c r="C1594" i="7"/>
  <c r="C1593" i="7"/>
  <c r="B1593" i="7"/>
  <c r="E1592" i="7"/>
  <c r="G1592" i="7"/>
  <c r="D1592" i="7"/>
  <c r="AT1591" i="7"/>
  <c r="AR1591" i="7"/>
  <c r="AO1591" i="7"/>
  <c r="BA1591" i="7"/>
  <c r="AZ1591" i="7"/>
  <c r="AE1591" i="7"/>
  <c r="AD1591" i="7"/>
  <c r="C1590" i="7"/>
  <c r="B1590" i="7"/>
  <c r="L1589" i="7"/>
  <c r="K1591" i="7" s="1"/>
  <c r="I1591" i="7" s="1"/>
  <c r="K1589" i="7"/>
  <c r="H1589" i="7"/>
  <c r="E1589" i="7"/>
  <c r="G1589" i="7"/>
  <c r="D1589" i="7"/>
  <c r="B1589" i="7"/>
  <c r="BA1588" i="7"/>
  <c r="AZ1588" i="7"/>
  <c r="AE1588" i="7"/>
  <c r="AD1588" i="7"/>
  <c r="G1587" i="7"/>
  <c r="E1587" i="7"/>
  <c r="G1586" i="7"/>
  <c r="E1586" i="7"/>
  <c r="BA1584" i="7"/>
  <c r="AZ1584" i="7"/>
  <c r="AE1584" i="7"/>
  <c r="AD1584" i="7"/>
  <c r="L1584" i="7"/>
  <c r="E1584" i="7"/>
  <c r="G1584" i="7"/>
  <c r="D1584" i="7"/>
  <c r="C1584" i="7"/>
  <c r="B1584" i="7"/>
  <c r="L1582" i="7"/>
  <c r="I1582" i="7"/>
  <c r="H1582" i="7"/>
  <c r="G1582" i="7"/>
  <c r="L1581" i="7"/>
  <c r="I1581" i="7"/>
  <c r="H1581" i="7"/>
  <c r="J1581" i="7" s="1"/>
  <c r="G1581" i="7"/>
  <c r="L1580" i="7"/>
  <c r="I1580" i="7"/>
  <c r="H1580" i="7"/>
  <c r="G1580" i="7"/>
  <c r="L1579" i="7"/>
  <c r="I1579" i="7"/>
  <c r="H1579" i="7"/>
  <c r="G1579" i="7"/>
  <c r="L1578" i="7"/>
  <c r="I1578" i="7"/>
  <c r="H1578" i="7"/>
  <c r="J1578" i="7" s="1"/>
  <c r="G1578" i="7"/>
  <c r="G1572" i="7"/>
  <c r="L1576" i="7"/>
  <c r="J1576" i="7"/>
  <c r="G1576" i="7"/>
  <c r="F1576" i="7"/>
  <c r="E1576" i="7"/>
  <c r="L1575" i="7"/>
  <c r="J1575" i="7"/>
  <c r="G1575" i="7"/>
  <c r="F1575" i="7"/>
  <c r="L1574" i="7"/>
  <c r="J1574" i="7"/>
  <c r="G1574" i="7"/>
  <c r="F1574" i="7"/>
  <c r="E1574" i="7"/>
  <c r="L1573" i="7"/>
  <c r="J1573" i="7"/>
  <c r="G1573" i="7"/>
  <c r="F1573" i="7"/>
  <c r="L1570" i="7"/>
  <c r="L1569" i="7" s="1"/>
  <c r="J1570" i="7"/>
  <c r="G1570" i="7"/>
  <c r="F1570" i="7"/>
  <c r="G1569" i="7"/>
  <c r="C1568" i="7"/>
  <c r="C1567" i="7"/>
  <c r="B1567" i="7"/>
  <c r="E1566" i="7"/>
  <c r="G1566" i="7"/>
  <c r="D1566" i="7"/>
  <c r="AT1565" i="7"/>
  <c r="AR1565" i="7"/>
  <c r="AO1565" i="7"/>
  <c r="BA1565" i="7"/>
  <c r="AZ1565" i="7"/>
  <c r="AE1565" i="7"/>
  <c r="AD1565" i="7"/>
  <c r="C1564" i="7"/>
  <c r="B1564" i="7"/>
  <c r="L1563" i="7"/>
  <c r="AN1565" i="7" s="1"/>
  <c r="K1563" i="7"/>
  <c r="H1563" i="7"/>
  <c r="E1563" i="7"/>
  <c r="G1563" i="7"/>
  <c r="D1563" i="7"/>
  <c r="B1563" i="7"/>
  <c r="AR1562" i="7"/>
  <c r="BA1562" i="7"/>
  <c r="L1561" i="7" s="1"/>
  <c r="AZ1562" i="7"/>
  <c r="L1560" i="7" s="1"/>
  <c r="AE1562" i="7"/>
  <c r="AD1562" i="7"/>
  <c r="G1561" i="7"/>
  <c r="E1561" i="7"/>
  <c r="G1560" i="7"/>
  <c r="E1560" i="7"/>
  <c r="L1557" i="7"/>
  <c r="I1557" i="7"/>
  <c r="H1557" i="7"/>
  <c r="G1557" i="7"/>
  <c r="L1556" i="7"/>
  <c r="I1556" i="7"/>
  <c r="H1556" i="7"/>
  <c r="G1556" i="7"/>
  <c r="G1548" i="7"/>
  <c r="L1554" i="7"/>
  <c r="J1554" i="7"/>
  <c r="G1554" i="7"/>
  <c r="F1554" i="7"/>
  <c r="L1553" i="7"/>
  <c r="J1553" i="7"/>
  <c r="G1553" i="7"/>
  <c r="F1553" i="7"/>
  <c r="E1553" i="7"/>
  <c r="L1552" i="7"/>
  <c r="J1552" i="7"/>
  <c r="G1552" i="7"/>
  <c r="F1552" i="7"/>
  <c r="L1551" i="7"/>
  <c r="J1551" i="7"/>
  <c r="G1551" i="7"/>
  <c r="F1551" i="7"/>
  <c r="E1551" i="7"/>
  <c r="L1550" i="7"/>
  <c r="J1550" i="7"/>
  <c r="G1550" i="7"/>
  <c r="F1550" i="7"/>
  <c r="L1549" i="7"/>
  <c r="I1549" i="7"/>
  <c r="H1549" i="7"/>
  <c r="G1549" i="7"/>
  <c r="F1549" i="7"/>
  <c r="L1546" i="7"/>
  <c r="L1545" i="7" s="1"/>
  <c r="J1546" i="7"/>
  <c r="G1546" i="7"/>
  <c r="F1546" i="7"/>
  <c r="G1545" i="7"/>
  <c r="C1544" i="7"/>
  <c r="C1543" i="7"/>
  <c r="B1543" i="7"/>
  <c r="E1542" i="7"/>
  <c r="G1542" i="7"/>
  <c r="D1542" i="7"/>
  <c r="AW1541" i="7"/>
  <c r="AT1541" i="7"/>
  <c r="AR1541" i="7"/>
  <c r="AO1541" i="7"/>
  <c r="BA1541" i="7"/>
  <c r="AZ1541" i="7"/>
  <c r="AE1541" i="7"/>
  <c r="AD1541" i="7"/>
  <c r="C1540" i="7"/>
  <c r="B1540" i="7"/>
  <c r="L1539" i="7"/>
  <c r="AN1541" i="7" s="1"/>
  <c r="K1539" i="7"/>
  <c r="H1539" i="7"/>
  <c r="E1539" i="7"/>
  <c r="G1539" i="7"/>
  <c r="D1539" i="7"/>
  <c r="B1539" i="7"/>
  <c r="AT1538" i="7"/>
  <c r="AR1538" i="7"/>
  <c r="AO1538" i="7"/>
  <c r="BA1538" i="7"/>
  <c r="AZ1538" i="7"/>
  <c r="AE1538" i="7"/>
  <c r="AD1538" i="7"/>
  <c r="C1537" i="7"/>
  <c r="B1537" i="7"/>
  <c r="L1536" i="7"/>
  <c r="K1538" i="7" s="1"/>
  <c r="K1536" i="7"/>
  <c r="H1536" i="7"/>
  <c r="E1536" i="7"/>
  <c r="G1536" i="7"/>
  <c r="D1536" i="7"/>
  <c r="B1536" i="7"/>
  <c r="BA1535" i="7"/>
  <c r="L1534" i="7" s="1"/>
  <c r="AZ1535" i="7"/>
  <c r="L1533" i="7" s="1"/>
  <c r="AE1535" i="7"/>
  <c r="AD1535" i="7"/>
  <c r="G1534" i="7"/>
  <c r="E1534" i="7"/>
  <c r="G1533" i="7"/>
  <c r="E1533" i="7"/>
  <c r="G1530" i="7"/>
  <c r="E1530" i="7"/>
  <c r="D1530" i="7"/>
  <c r="C1530" i="7"/>
  <c r="B1530" i="7"/>
  <c r="G1529" i="7"/>
  <c r="E1529" i="7"/>
  <c r="D1529" i="7"/>
  <c r="C1529" i="7"/>
  <c r="B1529" i="7"/>
  <c r="L1528" i="7"/>
  <c r="L1527" i="7" s="1"/>
  <c r="AW1535" i="7" s="1"/>
  <c r="I1528" i="7"/>
  <c r="H1528" i="7"/>
  <c r="G1528" i="7"/>
  <c r="G1520" i="7"/>
  <c r="L1526" i="7"/>
  <c r="J1526" i="7"/>
  <c r="G1526" i="7"/>
  <c r="F1526" i="7"/>
  <c r="E1526" i="7"/>
  <c r="L1525" i="7"/>
  <c r="J1525" i="7"/>
  <c r="G1525" i="7"/>
  <c r="F1525" i="7"/>
  <c r="L1524" i="7"/>
  <c r="J1524" i="7"/>
  <c r="G1524" i="7"/>
  <c r="F1524" i="7"/>
  <c r="E1524" i="7"/>
  <c r="L1523" i="7"/>
  <c r="J1523" i="7"/>
  <c r="G1523" i="7"/>
  <c r="F1523" i="7"/>
  <c r="L1522" i="7"/>
  <c r="J1522" i="7"/>
  <c r="G1522" i="7"/>
  <c r="F1522" i="7"/>
  <c r="E1522" i="7"/>
  <c r="L1521" i="7"/>
  <c r="J1521" i="7"/>
  <c r="G1521" i="7"/>
  <c r="F1521" i="7"/>
  <c r="L1518" i="7"/>
  <c r="L1517" i="7" s="1"/>
  <c r="AR1535" i="7" s="1"/>
  <c r="J1518" i="7"/>
  <c r="G1518" i="7"/>
  <c r="F1518" i="7"/>
  <c r="G1517" i="7"/>
  <c r="C1516" i="7"/>
  <c r="C1515" i="7"/>
  <c r="B1515" i="7"/>
  <c r="E1514" i="7"/>
  <c r="G1514" i="7"/>
  <c r="D1514" i="7"/>
  <c r="G1510" i="7"/>
  <c r="G1509" i="7"/>
  <c r="L1508" i="7"/>
  <c r="L1507" i="7"/>
  <c r="L1504" i="7"/>
  <c r="L1502" i="7"/>
  <c r="L1501" i="7"/>
  <c r="L1495" i="7"/>
  <c r="L1494" i="7"/>
  <c r="L1490" i="7"/>
  <c r="AW1480" i="7"/>
  <c r="AT1480" i="7"/>
  <c r="AR1480" i="7"/>
  <c r="AO1480" i="7"/>
  <c r="BA1480" i="7"/>
  <c r="AZ1480" i="7"/>
  <c r="AE1480" i="7"/>
  <c r="AD1480" i="7"/>
  <c r="C1479" i="7"/>
  <c r="B1479" i="7"/>
  <c r="L1478" i="7"/>
  <c r="AN1480" i="7" s="1"/>
  <c r="K1478" i="7"/>
  <c r="H1478" i="7"/>
  <c r="E1478" i="7"/>
  <c r="G1478" i="7"/>
  <c r="D1478" i="7"/>
  <c r="B1478" i="7"/>
  <c r="BA1477" i="7"/>
  <c r="L1476" i="7" s="1"/>
  <c r="AZ1477" i="7"/>
  <c r="L1475" i="7" s="1"/>
  <c r="AE1477" i="7"/>
  <c r="AD1477" i="7"/>
  <c r="G1476" i="7"/>
  <c r="E1476" i="7"/>
  <c r="G1475" i="7"/>
  <c r="E1475" i="7"/>
  <c r="L1472" i="7"/>
  <c r="I1472" i="7"/>
  <c r="H1472" i="7"/>
  <c r="G1472" i="7"/>
  <c r="L1471" i="7"/>
  <c r="I1471" i="7"/>
  <c r="H1471" i="7"/>
  <c r="J1471" i="7" s="1"/>
  <c r="G1471" i="7"/>
  <c r="L1470" i="7"/>
  <c r="I1470" i="7"/>
  <c r="H1470" i="7"/>
  <c r="J1470" i="7" s="1"/>
  <c r="G1470" i="7"/>
  <c r="G1463" i="7"/>
  <c r="L1468" i="7"/>
  <c r="J1468" i="7"/>
  <c r="G1468" i="7"/>
  <c r="F1468" i="7"/>
  <c r="L1467" i="7"/>
  <c r="J1467" i="7"/>
  <c r="G1467" i="7"/>
  <c r="F1467" i="7"/>
  <c r="E1467" i="7"/>
  <c r="L1466" i="7"/>
  <c r="J1466" i="7"/>
  <c r="G1466" i="7"/>
  <c r="F1466" i="7"/>
  <c r="L1465" i="7"/>
  <c r="J1465" i="7"/>
  <c r="G1465" i="7"/>
  <c r="F1465" i="7"/>
  <c r="E1465" i="7"/>
  <c r="L1464" i="7"/>
  <c r="J1464" i="7"/>
  <c r="G1464" i="7"/>
  <c r="F1464" i="7"/>
  <c r="L1461" i="7"/>
  <c r="L1460" i="7" s="1"/>
  <c r="J1461" i="7"/>
  <c r="K1461" i="7"/>
  <c r="G1461" i="7"/>
  <c r="F1461" i="7"/>
  <c r="G1460" i="7"/>
  <c r="C1459" i="7"/>
  <c r="C1458" i="7"/>
  <c r="B1458" i="7"/>
  <c r="E1457" i="7"/>
  <c r="G1457" i="7"/>
  <c r="D1457" i="7"/>
  <c r="AW1456" i="7"/>
  <c r="AT1456" i="7"/>
  <c r="AO1456" i="7"/>
  <c r="BA1456" i="7"/>
  <c r="L1455" i="7" s="1"/>
  <c r="AZ1456" i="7"/>
  <c r="L1454" i="7" s="1"/>
  <c r="AE1456" i="7"/>
  <c r="AD1456" i="7"/>
  <c r="G1455" i="7"/>
  <c r="E1455" i="7"/>
  <c r="G1454" i="7"/>
  <c r="E1454" i="7"/>
  <c r="L1451" i="7"/>
  <c r="L1450" i="7" s="1"/>
  <c r="J1451" i="7"/>
  <c r="K1451" i="7"/>
  <c r="G1451" i="7"/>
  <c r="F1451" i="7"/>
  <c r="G1450" i="7"/>
  <c r="C1449" i="7"/>
  <c r="C1448" i="7"/>
  <c r="B1448" i="7"/>
  <c r="E1447" i="7"/>
  <c r="G1447" i="7"/>
  <c r="D1447" i="7"/>
  <c r="AT1446" i="7"/>
  <c r="AR1446" i="7"/>
  <c r="AO1446" i="7"/>
  <c r="BA1446" i="7"/>
  <c r="AZ1446" i="7"/>
  <c r="AE1446" i="7"/>
  <c r="AD1446" i="7"/>
  <c r="L1445" i="7"/>
  <c r="K1446" i="7" s="1"/>
  <c r="I1446" i="7" s="1"/>
  <c r="I1445" i="7"/>
  <c r="H1445" i="7"/>
  <c r="E1445" i="7"/>
  <c r="G1445" i="7"/>
  <c r="D1445" i="7"/>
  <c r="C1445" i="7"/>
  <c r="B1445" i="7"/>
  <c r="AT1444" i="7"/>
  <c r="AR1444" i="7"/>
  <c r="AO1444" i="7"/>
  <c r="BA1444" i="7"/>
  <c r="AZ1444" i="7"/>
  <c r="AE1444" i="7"/>
  <c r="AD1444" i="7"/>
  <c r="L1443" i="7"/>
  <c r="K1444" i="7" s="1"/>
  <c r="I1443" i="7"/>
  <c r="H1443" i="7"/>
  <c r="J1443" i="7" s="1"/>
  <c r="E1443" i="7"/>
  <c r="G1443" i="7"/>
  <c r="D1443" i="7"/>
  <c r="C1443" i="7"/>
  <c r="B1443" i="7"/>
  <c r="AT1442" i="7"/>
  <c r="AR1442" i="7"/>
  <c r="AO1442" i="7"/>
  <c r="BA1442" i="7"/>
  <c r="AZ1442" i="7"/>
  <c r="AE1442" i="7"/>
  <c r="AD1442" i="7"/>
  <c r="L1441" i="7"/>
  <c r="AW1442" i="7" s="1"/>
  <c r="K1441" i="7"/>
  <c r="H1441" i="7"/>
  <c r="E1441" i="7"/>
  <c r="G1441" i="7"/>
  <c r="D1441" i="7"/>
  <c r="B1441" i="7"/>
  <c r="AT1440" i="7"/>
  <c r="AR1440" i="7"/>
  <c r="AO1440" i="7"/>
  <c r="BA1440" i="7"/>
  <c r="AZ1440" i="7"/>
  <c r="AE1440" i="7"/>
  <c r="AD1440" i="7"/>
  <c r="L1439" i="7"/>
  <c r="AW1440" i="7" s="1"/>
  <c r="K1439" i="7"/>
  <c r="H1439" i="7"/>
  <c r="E1439" i="7"/>
  <c r="G1439" i="7"/>
  <c r="D1439" i="7"/>
  <c r="B1439" i="7"/>
  <c r="BA1438" i="7"/>
  <c r="L1437" i="7" s="1"/>
  <c r="AZ1438" i="7"/>
  <c r="L1436" i="7" s="1"/>
  <c r="AE1438" i="7"/>
  <c r="AD1438" i="7"/>
  <c r="G1437" i="7"/>
  <c r="E1437" i="7"/>
  <c r="G1436" i="7"/>
  <c r="E1436" i="7"/>
  <c r="G1433" i="7"/>
  <c r="E1433" i="7"/>
  <c r="D1433" i="7"/>
  <c r="C1433" i="7"/>
  <c r="B1433" i="7"/>
  <c r="L1432" i="7"/>
  <c r="L1431" i="7" s="1"/>
  <c r="AW1438" i="7" s="1"/>
  <c r="I1432" i="7"/>
  <c r="H1432" i="7"/>
  <c r="G1432" i="7"/>
  <c r="G1427" i="7"/>
  <c r="L1430" i="7"/>
  <c r="J1430" i="7"/>
  <c r="G1430" i="7"/>
  <c r="F1430" i="7"/>
  <c r="L1429" i="7"/>
  <c r="L1427" i="7" s="1"/>
  <c r="J1429" i="7"/>
  <c r="G1429" i="7"/>
  <c r="F1429" i="7"/>
  <c r="E1429" i="7"/>
  <c r="L1428" i="7"/>
  <c r="J1428" i="7"/>
  <c r="G1428" i="7"/>
  <c r="F1428" i="7"/>
  <c r="L1425" i="7"/>
  <c r="L1424" i="7" s="1"/>
  <c r="J1425" i="7"/>
  <c r="K1425" i="7"/>
  <c r="G1425" i="7"/>
  <c r="G1424" i="7"/>
  <c r="C1423" i="7"/>
  <c r="C1422" i="7"/>
  <c r="B1422" i="7"/>
  <c r="E1421" i="7"/>
  <c r="G1421" i="7"/>
  <c r="D1421" i="7"/>
  <c r="AT1420" i="7"/>
  <c r="AR1420" i="7"/>
  <c r="AO1420" i="7"/>
  <c r="BA1420" i="7"/>
  <c r="AZ1420" i="7"/>
  <c r="AE1420" i="7"/>
  <c r="AD1420" i="7"/>
  <c r="L1419" i="7"/>
  <c r="AN1420" i="7" s="1"/>
  <c r="I1419" i="7"/>
  <c r="J1419" i="7" s="1"/>
  <c r="H1419" i="7"/>
  <c r="E1419" i="7"/>
  <c r="G1419" i="7"/>
  <c r="D1419" i="7"/>
  <c r="C1419" i="7"/>
  <c r="B1419" i="7"/>
  <c r="BA1418" i="7"/>
  <c r="L1417" i="7" s="1"/>
  <c r="AZ1418" i="7"/>
  <c r="L1416" i="7" s="1"/>
  <c r="AE1418" i="7"/>
  <c r="AD1418" i="7"/>
  <c r="G1417" i="7"/>
  <c r="E1417" i="7"/>
  <c r="G1416" i="7"/>
  <c r="E1416" i="7"/>
  <c r="L1413" i="7"/>
  <c r="J1413" i="7"/>
  <c r="G1413" i="7"/>
  <c r="L1412" i="7"/>
  <c r="L1411" i="7" s="1"/>
  <c r="AW1418" i="7" s="1"/>
  <c r="I1412" i="7"/>
  <c r="H1412" i="7"/>
  <c r="J1412" i="7" s="1"/>
  <c r="G1412" i="7"/>
  <c r="L1409" i="7"/>
  <c r="G1409" i="7"/>
  <c r="L1410" i="7"/>
  <c r="J1410" i="7"/>
  <c r="G1410" i="7"/>
  <c r="F1410" i="7"/>
  <c r="L1407" i="7"/>
  <c r="L1406" i="7" s="1"/>
  <c r="J1407" i="7"/>
  <c r="K1407" i="7"/>
  <c r="G1407" i="7"/>
  <c r="G1406" i="7"/>
  <c r="C1405" i="7"/>
  <c r="B1405" i="7"/>
  <c r="E1404" i="7"/>
  <c r="G1404" i="7"/>
  <c r="D1404" i="7"/>
  <c r="AW1403" i="7"/>
  <c r="AT1403" i="7"/>
  <c r="AO1403" i="7"/>
  <c r="BA1403" i="7"/>
  <c r="AZ1403" i="7"/>
  <c r="AE1403" i="7"/>
  <c r="AD1403" i="7"/>
  <c r="G1402" i="7"/>
  <c r="E1402" i="7"/>
  <c r="G1401" i="7"/>
  <c r="E1401" i="7"/>
  <c r="L1398" i="7"/>
  <c r="L1397" i="7" s="1"/>
  <c r="J1398" i="7"/>
  <c r="K1398" i="7"/>
  <c r="G1398" i="7"/>
  <c r="F1398" i="7"/>
  <c r="G1397" i="7"/>
  <c r="C1396" i="7"/>
  <c r="C1395" i="7"/>
  <c r="B1395" i="7"/>
  <c r="E1394" i="7"/>
  <c r="G1394" i="7"/>
  <c r="D1394" i="7"/>
  <c r="G1390" i="7"/>
  <c r="G1389" i="7"/>
  <c r="L1388" i="7"/>
  <c r="L1387" i="7"/>
  <c r="L1384" i="7"/>
  <c r="L1382" i="7"/>
  <c r="L1381" i="7"/>
  <c r="L1374" i="7"/>
  <c r="L1370" i="7"/>
  <c r="AU1360" i="7"/>
  <c r="AS1360" i="7"/>
  <c r="AP1360" i="7"/>
  <c r="AN1360" i="7"/>
  <c r="BA1360" i="7"/>
  <c r="AZ1360" i="7"/>
  <c r="AE1360" i="7"/>
  <c r="AD1360" i="7"/>
  <c r="L1359" i="7"/>
  <c r="K1360" i="7" s="1"/>
  <c r="J1359" i="7"/>
  <c r="E1359" i="7"/>
  <c r="G1359" i="7"/>
  <c r="D1359" i="7"/>
  <c r="C1359" i="7"/>
  <c r="AT1358" i="7"/>
  <c r="AR1358" i="7"/>
  <c r="AO1358" i="7"/>
  <c r="BA1358" i="7"/>
  <c r="AZ1358" i="7"/>
  <c r="AE1358" i="7"/>
  <c r="AD1358" i="7"/>
  <c r="L1357" i="7"/>
  <c r="AW1358" i="7" s="1"/>
  <c r="K1357" i="7"/>
  <c r="H1357" i="7"/>
  <c r="E1357" i="7"/>
  <c r="G1357" i="7"/>
  <c r="D1357" i="7"/>
  <c r="B1357" i="7"/>
  <c r="AT1356" i="7"/>
  <c r="AR1356" i="7"/>
  <c r="AO1356" i="7"/>
  <c r="BA1356" i="7"/>
  <c r="AZ1356" i="7"/>
  <c r="AE1356" i="7"/>
  <c r="AD1356" i="7"/>
  <c r="L1355" i="7"/>
  <c r="AW1356" i="7" s="1"/>
  <c r="I1355" i="7"/>
  <c r="H1355" i="7"/>
  <c r="E1355" i="7"/>
  <c r="G1355" i="7"/>
  <c r="D1355" i="7"/>
  <c r="C1355" i="7"/>
  <c r="B1355" i="7"/>
  <c r="AT1354" i="7"/>
  <c r="AR1354" i="7"/>
  <c r="AO1354" i="7"/>
  <c r="AN1354" i="7"/>
  <c r="BA1354" i="7"/>
  <c r="AZ1354" i="7"/>
  <c r="AE1354" i="7"/>
  <c r="AD1354" i="7"/>
  <c r="K1354" i="7"/>
  <c r="L1353" i="7"/>
  <c r="AW1354" i="7" s="1"/>
  <c r="K1353" i="7"/>
  <c r="H1353" i="7"/>
  <c r="E1353" i="7"/>
  <c r="G1353" i="7"/>
  <c r="D1353" i="7"/>
  <c r="B1353" i="7"/>
  <c r="BA1352" i="7"/>
  <c r="L1351" i="7" s="1"/>
  <c r="AZ1352" i="7"/>
  <c r="L1350" i="7" s="1"/>
  <c r="AE1352" i="7"/>
  <c r="AD1352" i="7"/>
  <c r="G1351" i="7"/>
  <c r="E1351" i="7"/>
  <c r="G1350" i="7"/>
  <c r="E1350" i="7"/>
  <c r="L1347" i="7"/>
  <c r="L1346" i="7" s="1"/>
  <c r="AW1352" i="7" s="1"/>
  <c r="I1347" i="7"/>
  <c r="H1347" i="7"/>
  <c r="G1347" i="7"/>
  <c r="G1341" i="7"/>
  <c r="L1345" i="7"/>
  <c r="J1345" i="7"/>
  <c r="G1345" i="7"/>
  <c r="F1345" i="7"/>
  <c r="E1345" i="7"/>
  <c r="L1344" i="7"/>
  <c r="J1344" i="7"/>
  <c r="G1344" i="7"/>
  <c r="F1344" i="7"/>
  <c r="L1343" i="7"/>
  <c r="J1343" i="7"/>
  <c r="G1343" i="7"/>
  <c r="F1343" i="7"/>
  <c r="E1343" i="7"/>
  <c r="L1342" i="7"/>
  <c r="J1342" i="7"/>
  <c r="G1342" i="7"/>
  <c r="F1342" i="7"/>
  <c r="L1339" i="7"/>
  <c r="L1338" i="7" s="1"/>
  <c r="J1339" i="7"/>
  <c r="K1339" i="7"/>
  <c r="G1339" i="7"/>
  <c r="G1338" i="7"/>
  <c r="C1337" i="7"/>
  <c r="B1337" i="7"/>
  <c r="E1336" i="7"/>
  <c r="G1336" i="7"/>
  <c r="D1336" i="7"/>
  <c r="AT1335" i="7"/>
  <c r="AR1335" i="7"/>
  <c r="AO1335" i="7"/>
  <c r="BA1335" i="7"/>
  <c r="AZ1335" i="7"/>
  <c r="AE1335" i="7"/>
  <c r="AD1335" i="7"/>
  <c r="L1334" i="7"/>
  <c r="AN1335" i="7" s="1"/>
  <c r="K1334" i="7"/>
  <c r="H1334" i="7"/>
  <c r="E1334" i="7"/>
  <c r="G1334" i="7"/>
  <c r="D1334" i="7"/>
  <c r="B1334" i="7"/>
  <c r="AT1333" i="7"/>
  <c r="AR1333" i="7"/>
  <c r="AO1333" i="7"/>
  <c r="BA1333" i="7"/>
  <c r="AZ1333" i="7"/>
  <c r="AE1333" i="7"/>
  <c r="AD1333" i="7"/>
  <c r="L1332" i="7"/>
  <c r="AN1333" i="7" s="1"/>
  <c r="K1332" i="7"/>
  <c r="H1332" i="7"/>
  <c r="E1332" i="7"/>
  <c r="G1332" i="7"/>
  <c r="D1332" i="7"/>
  <c r="B1332" i="7"/>
  <c r="AW1331" i="7"/>
  <c r="AT1331" i="7"/>
  <c r="AR1331" i="7"/>
  <c r="AO1331" i="7"/>
  <c r="BA1331" i="7"/>
  <c r="AZ1331" i="7"/>
  <c r="AE1331" i="7"/>
  <c r="AD1331" i="7"/>
  <c r="L1330" i="7"/>
  <c r="AN1331" i="7" s="1"/>
  <c r="K1330" i="7"/>
  <c r="H1330" i="7"/>
  <c r="E1330" i="7"/>
  <c r="G1330" i="7"/>
  <c r="D1330" i="7"/>
  <c r="B1330" i="7"/>
  <c r="AW1329" i="7"/>
  <c r="AT1329" i="7"/>
  <c r="AR1329" i="7"/>
  <c r="AO1329" i="7"/>
  <c r="BA1329" i="7"/>
  <c r="AZ1329" i="7"/>
  <c r="AE1329" i="7"/>
  <c r="AD1329" i="7"/>
  <c r="K1329" i="7"/>
  <c r="I1329" i="7" s="1"/>
  <c r="L1328" i="7"/>
  <c r="AN1329" i="7" s="1"/>
  <c r="I1328" i="7"/>
  <c r="H1328" i="7"/>
  <c r="J1328" i="7" s="1"/>
  <c r="E1328" i="7"/>
  <c r="G1328" i="7"/>
  <c r="D1328" i="7"/>
  <c r="C1328" i="7"/>
  <c r="B1328" i="7"/>
  <c r="AT1327" i="7"/>
  <c r="AR1327" i="7"/>
  <c r="AO1327" i="7"/>
  <c r="BA1327" i="7"/>
  <c r="AZ1327" i="7"/>
  <c r="AE1327" i="7"/>
  <c r="AD1327" i="7"/>
  <c r="L1326" i="7"/>
  <c r="K1327" i="7" s="1"/>
  <c r="K1326" i="7"/>
  <c r="H1326" i="7"/>
  <c r="E1326" i="7"/>
  <c r="G1326" i="7"/>
  <c r="D1326" i="7"/>
  <c r="B1326" i="7"/>
  <c r="AT1325" i="7"/>
  <c r="AR1325" i="7"/>
  <c r="AO1325" i="7"/>
  <c r="AN1325" i="7"/>
  <c r="BA1325" i="7"/>
  <c r="AZ1325" i="7"/>
  <c r="AE1325" i="7"/>
  <c r="AD1325" i="7"/>
  <c r="L1324" i="7"/>
  <c r="K1325" i="7" s="1"/>
  <c r="K1324" i="7"/>
  <c r="H1324" i="7"/>
  <c r="E1324" i="7"/>
  <c r="G1324" i="7"/>
  <c r="D1324" i="7"/>
  <c r="B1324" i="7"/>
  <c r="AT1323" i="7"/>
  <c r="AR1323" i="7"/>
  <c r="AO1323" i="7"/>
  <c r="AN1323" i="7"/>
  <c r="BA1323" i="7"/>
  <c r="AZ1323" i="7"/>
  <c r="AE1323" i="7"/>
  <c r="AD1323" i="7"/>
  <c r="C1322" i="7"/>
  <c r="B1322" i="7"/>
  <c r="L1321" i="7"/>
  <c r="K1323" i="7" s="1"/>
  <c r="K1321" i="7"/>
  <c r="H1321" i="7"/>
  <c r="E1321" i="7"/>
  <c r="G1321" i="7"/>
  <c r="D1321" i="7"/>
  <c r="B1321" i="7"/>
  <c r="BA1320" i="7"/>
  <c r="L1319" i="7" s="1"/>
  <c r="AZ1320" i="7"/>
  <c r="L1318" i="7" s="1"/>
  <c r="AE1320" i="7"/>
  <c r="AD1320" i="7"/>
  <c r="G1319" i="7"/>
  <c r="E1319" i="7"/>
  <c r="G1318" i="7"/>
  <c r="E1318" i="7"/>
  <c r="L1315" i="7"/>
  <c r="I1315" i="7"/>
  <c r="H1315" i="7"/>
  <c r="J1315" i="7" s="1"/>
  <c r="G1315" i="7"/>
  <c r="L1314" i="7"/>
  <c r="I1314" i="7"/>
  <c r="H1314" i="7"/>
  <c r="J1314" i="7" s="1"/>
  <c r="G1314" i="7"/>
  <c r="L1313" i="7"/>
  <c r="I1313" i="7"/>
  <c r="H1313" i="7"/>
  <c r="J1313" i="7" s="1"/>
  <c r="G1313" i="7"/>
  <c r="G1303" i="7"/>
  <c r="L1311" i="7"/>
  <c r="L1303" i="7" s="1"/>
  <c r="AT1320" i="7" s="1"/>
  <c r="J1311" i="7"/>
  <c r="G1311" i="7"/>
  <c r="F1311" i="7"/>
  <c r="E1311" i="7"/>
  <c r="L1310" i="7"/>
  <c r="J1310" i="7"/>
  <c r="G1310" i="7"/>
  <c r="F1310" i="7"/>
  <c r="L1309" i="7"/>
  <c r="J1309" i="7"/>
  <c r="G1309" i="7"/>
  <c r="F1309" i="7"/>
  <c r="E1309" i="7"/>
  <c r="L1308" i="7"/>
  <c r="I1308" i="7"/>
  <c r="H1308" i="7"/>
  <c r="J1308" i="7" s="1"/>
  <c r="G1308" i="7"/>
  <c r="F1308" i="7"/>
  <c r="L1307" i="7"/>
  <c r="I1307" i="7"/>
  <c r="H1307" i="7"/>
  <c r="G1307" i="7"/>
  <c r="F1307" i="7"/>
  <c r="L1306" i="7"/>
  <c r="I1306" i="7"/>
  <c r="H1306" i="7"/>
  <c r="G1306" i="7"/>
  <c r="F1306" i="7"/>
  <c r="L1305" i="7"/>
  <c r="J1305" i="7"/>
  <c r="G1305" i="7"/>
  <c r="F1305" i="7"/>
  <c r="E1305" i="7"/>
  <c r="L1304" i="7"/>
  <c r="J1304" i="7"/>
  <c r="G1304" i="7"/>
  <c r="F1304" i="7"/>
  <c r="L1301" i="7"/>
  <c r="L1300" i="7" s="1"/>
  <c r="J1301" i="7"/>
  <c r="K1301" i="7"/>
  <c r="G1301" i="7"/>
  <c r="G1300" i="7"/>
  <c r="C1299" i="7"/>
  <c r="C1298" i="7"/>
  <c r="B1298" i="7"/>
  <c r="E1297" i="7"/>
  <c r="G1297" i="7"/>
  <c r="D1297" i="7"/>
  <c r="AW1296" i="7"/>
  <c r="AT1296" i="7"/>
  <c r="AR1296" i="7"/>
  <c r="AO1296" i="7"/>
  <c r="AN1296" i="7"/>
  <c r="BA1296" i="7"/>
  <c r="AZ1296" i="7"/>
  <c r="AE1296" i="7"/>
  <c r="AD1296" i="7"/>
  <c r="K1296" i="7"/>
  <c r="L1295" i="7"/>
  <c r="K1295" i="7"/>
  <c r="H1295" i="7"/>
  <c r="E1295" i="7"/>
  <c r="G1295" i="7"/>
  <c r="D1295" i="7"/>
  <c r="B1295" i="7"/>
  <c r="AT1294" i="7"/>
  <c r="AR1294" i="7"/>
  <c r="AO1294" i="7"/>
  <c r="AN1294" i="7"/>
  <c r="BA1294" i="7"/>
  <c r="AZ1294" i="7"/>
  <c r="AE1294" i="7"/>
  <c r="AD1294" i="7"/>
  <c r="L1293" i="7"/>
  <c r="AW1294" i="7" s="1"/>
  <c r="I1293" i="7"/>
  <c r="H1293" i="7"/>
  <c r="E1293" i="7"/>
  <c r="G1293" i="7"/>
  <c r="D1293" i="7"/>
  <c r="C1293" i="7"/>
  <c r="B1293" i="7"/>
  <c r="AT1292" i="7"/>
  <c r="AR1292" i="7"/>
  <c r="AO1292" i="7"/>
  <c r="BA1292" i="7"/>
  <c r="AZ1292" i="7"/>
  <c r="AE1292" i="7"/>
  <c r="AD1292" i="7"/>
  <c r="L1291" i="7"/>
  <c r="AW1292" i="7" s="1"/>
  <c r="K1291" i="7"/>
  <c r="H1291" i="7"/>
  <c r="E1291" i="7"/>
  <c r="G1291" i="7"/>
  <c r="D1291" i="7"/>
  <c r="B1291" i="7"/>
  <c r="L1288" i="7"/>
  <c r="BA1290" i="7"/>
  <c r="L1289" i="7" s="1"/>
  <c r="AZ1290" i="7"/>
  <c r="AE1290" i="7"/>
  <c r="AD1290" i="7"/>
  <c r="G1289" i="7"/>
  <c r="E1289" i="7"/>
  <c r="G1288" i="7"/>
  <c r="E1288" i="7"/>
  <c r="L1285" i="7"/>
  <c r="I1285" i="7"/>
  <c r="H1285" i="7"/>
  <c r="J1285" i="7" s="1"/>
  <c r="G1285" i="7"/>
  <c r="L1284" i="7"/>
  <c r="I1284" i="7"/>
  <c r="H1284" i="7"/>
  <c r="J1284" i="7" s="1"/>
  <c r="G1284" i="7"/>
  <c r="L1283" i="7"/>
  <c r="I1283" i="7"/>
  <c r="H1283" i="7"/>
  <c r="G1283" i="7"/>
  <c r="G1277" i="7"/>
  <c r="L1281" i="7"/>
  <c r="J1281" i="7"/>
  <c r="G1281" i="7"/>
  <c r="F1281" i="7"/>
  <c r="E1281" i="7"/>
  <c r="L1280" i="7"/>
  <c r="J1280" i="7"/>
  <c r="G1280" i="7"/>
  <c r="F1280" i="7"/>
  <c r="L1279" i="7"/>
  <c r="J1279" i="7"/>
  <c r="G1279" i="7"/>
  <c r="F1279" i="7"/>
  <c r="E1279" i="7"/>
  <c r="L1278" i="7"/>
  <c r="J1278" i="7"/>
  <c r="G1278" i="7"/>
  <c r="F1278" i="7"/>
  <c r="L1275" i="7"/>
  <c r="L1274" i="7" s="1"/>
  <c r="AR1290" i="7" s="1"/>
  <c r="J1275" i="7"/>
  <c r="K1275" i="7"/>
  <c r="G1275" i="7"/>
  <c r="G1274" i="7"/>
  <c r="C1273" i="7"/>
  <c r="B1273" i="7"/>
  <c r="E1272" i="7"/>
  <c r="G1272" i="7"/>
  <c r="D1272" i="7"/>
  <c r="AT1271" i="7"/>
  <c r="AR1271" i="7"/>
  <c r="AO1271" i="7"/>
  <c r="BA1271" i="7"/>
  <c r="AZ1271" i="7"/>
  <c r="AE1271" i="7"/>
  <c r="AD1271" i="7"/>
  <c r="L1270" i="7"/>
  <c r="K1271" i="7" s="1"/>
  <c r="K1270" i="7"/>
  <c r="H1270" i="7"/>
  <c r="E1270" i="7"/>
  <c r="G1270" i="7"/>
  <c r="D1270" i="7"/>
  <c r="B1270" i="7"/>
  <c r="L1267" i="7"/>
  <c r="BA1269" i="7"/>
  <c r="L1268" i="7" s="1"/>
  <c r="AZ1269" i="7"/>
  <c r="AE1269" i="7"/>
  <c r="AD1269" i="7"/>
  <c r="G1268" i="7"/>
  <c r="E1268" i="7"/>
  <c r="G1267" i="7"/>
  <c r="E1267" i="7"/>
  <c r="G1264" i="7"/>
  <c r="E1264" i="7"/>
  <c r="D1264" i="7"/>
  <c r="C1264" i="7"/>
  <c r="B1264" i="7"/>
  <c r="G1263" i="7"/>
  <c r="E1263" i="7"/>
  <c r="D1263" i="7"/>
  <c r="C1263" i="7"/>
  <c r="B1263" i="7"/>
  <c r="G1262" i="7"/>
  <c r="E1262" i="7"/>
  <c r="D1262" i="7"/>
  <c r="C1262" i="7"/>
  <c r="B1262" i="7"/>
  <c r="G1261" i="7"/>
  <c r="E1261" i="7"/>
  <c r="D1261" i="7"/>
  <c r="C1261" i="7"/>
  <c r="B1261" i="7"/>
  <c r="L1260" i="7"/>
  <c r="I1260" i="7"/>
  <c r="J1260" i="7" s="1"/>
  <c r="H1260" i="7"/>
  <c r="G1260" i="7"/>
  <c r="L1259" i="7"/>
  <c r="I1259" i="7"/>
  <c r="H1259" i="7"/>
  <c r="J1259" i="7" s="1"/>
  <c r="G1259" i="7"/>
  <c r="G1253" i="7"/>
  <c r="L1257" i="7"/>
  <c r="J1257" i="7"/>
  <c r="G1257" i="7"/>
  <c r="F1257" i="7"/>
  <c r="E1257" i="7"/>
  <c r="L1256" i="7"/>
  <c r="J1256" i="7"/>
  <c r="G1256" i="7"/>
  <c r="F1256" i="7"/>
  <c r="L1255" i="7"/>
  <c r="J1255" i="7"/>
  <c r="G1255" i="7"/>
  <c r="F1255" i="7"/>
  <c r="E1255" i="7"/>
  <c r="L1254" i="7"/>
  <c r="I1254" i="7"/>
  <c r="H1254" i="7"/>
  <c r="J1254" i="7" s="1"/>
  <c r="G1254" i="7"/>
  <c r="F1254" i="7"/>
  <c r="L1251" i="7"/>
  <c r="L1250" i="7" s="1"/>
  <c r="AR1269" i="7" s="1"/>
  <c r="J1251" i="7"/>
  <c r="K1251" i="7"/>
  <c r="G1251" i="7"/>
  <c r="G1250" i="7"/>
  <c r="C1249" i="7"/>
  <c r="B1249" i="7"/>
  <c r="E1248" i="7"/>
  <c r="G1248" i="7"/>
  <c r="D1248" i="7"/>
  <c r="AT1247" i="7"/>
  <c r="AR1247" i="7"/>
  <c r="AO1247" i="7"/>
  <c r="BA1247" i="7"/>
  <c r="AZ1247" i="7"/>
  <c r="AE1247" i="7"/>
  <c r="AD1247" i="7"/>
  <c r="L1246" i="7"/>
  <c r="K1247" i="7" s="1"/>
  <c r="K1246" i="7"/>
  <c r="H1246" i="7"/>
  <c r="E1246" i="7"/>
  <c r="G1246" i="7"/>
  <c r="D1246" i="7"/>
  <c r="B1246" i="7"/>
  <c r="AT1245" i="7"/>
  <c r="AR1245" i="7"/>
  <c r="AO1245" i="7"/>
  <c r="BA1245" i="7"/>
  <c r="AZ1245" i="7"/>
  <c r="AE1245" i="7"/>
  <c r="AD1245" i="7"/>
  <c r="L1244" i="7"/>
  <c r="AN1245" i="7" s="1"/>
  <c r="K1244" i="7"/>
  <c r="H1244" i="7"/>
  <c r="E1244" i="7"/>
  <c r="G1244" i="7"/>
  <c r="D1244" i="7"/>
  <c r="B1244" i="7"/>
  <c r="AT1243" i="7"/>
  <c r="AR1243" i="7"/>
  <c r="AO1243" i="7"/>
  <c r="BA1243" i="7"/>
  <c r="AZ1243" i="7"/>
  <c r="AE1243" i="7"/>
  <c r="AD1243" i="7"/>
  <c r="L1242" i="7"/>
  <c r="AW1243" i="7" s="1"/>
  <c r="K1242" i="7"/>
  <c r="H1242" i="7"/>
  <c r="E1242" i="7"/>
  <c r="G1242" i="7"/>
  <c r="D1242" i="7"/>
  <c r="B1242" i="7"/>
  <c r="AT1241" i="7"/>
  <c r="AR1241" i="7"/>
  <c r="AO1241" i="7"/>
  <c r="AN1241" i="7"/>
  <c r="BA1241" i="7"/>
  <c r="AZ1241" i="7"/>
  <c r="AE1241" i="7"/>
  <c r="AD1241" i="7"/>
  <c r="L1240" i="7"/>
  <c r="AW1241" i="7" s="1"/>
  <c r="I1240" i="7"/>
  <c r="H1240" i="7"/>
  <c r="J1240" i="7" s="1"/>
  <c r="E1240" i="7"/>
  <c r="G1240" i="7"/>
  <c r="D1240" i="7"/>
  <c r="C1240" i="7"/>
  <c r="B1240" i="7"/>
  <c r="AT1239" i="7"/>
  <c r="AR1239" i="7"/>
  <c r="AO1239" i="7"/>
  <c r="BA1239" i="7"/>
  <c r="AZ1239" i="7"/>
  <c r="AE1239" i="7"/>
  <c r="AD1239" i="7"/>
  <c r="L1238" i="7"/>
  <c r="AW1239" i="7" s="1"/>
  <c r="K1238" i="7"/>
  <c r="H1238" i="7"/>
  <c r="E1238" i="7"/>
  <c r="G1238" i="7"/>
  <c r="D1238" i="7"/>
  <c r="B1238" i="7"/>
  <c r="AT1237" i="7"/>
  <c r="AR1237" i="7"/>
  <c r="AO1237" i="7"/>
  <c r="BA1237" i="7"/>
  <c r="AZ1237" i="7"/>
  <c r="AE1237" i="7"/>
  <c r="AD1237" i="7"/>
  <c r="L1236" i="7"/>
  <c r="AW1237" i="7" s="1"/>
  <c r="K1236" i="7"/>
  <c r="H1236" i="7"/>
  <c r="E1236" i="7"/>
  <c r="G1236" i="7"/>
  <c r="D1236" i="7"/>
  <c r="B1236" i="7"/>
  <c r="AT1235" i="7"/>
  <c r="AR1235" i="7"/>
  <c r="AO1235" i="7"/>
  <c r="BA1235" i="7"/>
  <c r="AZ1235" i="7"/>
  <c r="AE1235" i="7"/>
  <c r="AD1235" i="7"/>
  <c r="L1234" i="7"/>
  <c r="AW1235" i="7" s="1"/>
  <c r="K1234" i="7"/>
  <c r="H1234" i="7"/>
  <c r="E1234" i="7"/>
  <c r="G1234" i="7"/>
  <c r="D1234" i="7"/>
  <c r="B1234" i="7"/>
  <c r="AT1233" i="7"/>
  <c r="AR1233" i="7"/>
  <c r="AO1233" i="7"/>
  <c r="BA1233" i="7"/>
  <c r="AZ1233" i="7"/>
  <c r="AE1233" i="7"/>
  <c r="AD1233" i="7"/>
  <c r="C1232" i="7"/>
  <c r="B1232" i="7"/>
  <c r="L1231" i="7"/>
  <c r="K1233" i="7" s="1"/>
  <c r="K1231" i="7"/>
  <c r="H1231" i="7"/>
  <c r="E1231" i="7"/>
  <c r="G1231" i="7"/>
  <c r="D1231" i="7"/>
  <c r="B1231" i="7"/>
  <c r="BA1230" i="7"/>
  <c r="L1229" i="7" s="1"/>
  <c r="AZ1230" i="7"/>
  <c r="L1228" i="7" s="1"/>
  <c r="AE1230" i="7"/>
  <c r="AD1230" i="7"/>
  <c r="G1229" i="7"/>
  <c r="E1229" i="7"/>
  <c r="G1228" i="7"/>
  <c r="E1228" i="7"/>
  <c r="G1225" i="7"/>
  <c r="E1225" i="7"/>
  <c r="D1225" i="7"/>
  <c r="C1225" i="7"/>
  <c r="B1225" i="7"/>
  <c r="G1224" i="7"/>
  <c r="E1224" i="7"/>
  <c r="D1224" i="7"/>
  <c r="C1224" i="7"/>
  <c r="B1224" i="7"/>
  <c r="G1223" i="7"/>
  <c r="E1223" i="7"/>
  <c r="D1223" i="7"/>
  <c r="C1223" i="7"/>
  <c r="B1223" i="7"/>
  <c r="G1222" i="7"/>
  <c r="E1222" i="7"/>
  <c r="D1222" i="7"/>
  <c r="C1222" i="7"/>
  <c r="B1222" i="7"/>
  <c r="G1221" i="7"/>
  <c r="E1221" i="7"/>
  <c r="D1221" i="7"/>
  <c r="C1221" i="7"/>
  <c r="B1221" i="7"/>
  <c r="L1220" i="7"/>
  <c r="L1219" i="7" s="1"/>
  <c r="AW1230" i="7" s="1"/>
  <c r="I1220" i="7"/>
  <c r="H1220" i="7"/>
  <c r="G1220" i="7"/>
  <c r="G1214" i="7"/>
  <c r="L1218" i="7"/>
  <c r="J1218" i="7"/>
  <c r="G1218" i="7"/>
  <c r="F1218" i="7"/>
  <c r="E1218" i="7"/>
  <c r="L1217" i="7"/>
  <c r="J1217" i="7"/>
  <c r="G1217" i="7"/>
  <c r="F1217" i="7"/>
  <c r="L1216" i="7"/>
  <c r="J1216" i="7"/>
  <c r="G1216" i="7"/>
  <c r="F1216" i="7"/>
  <c r="E1216" i="7"/>
  <c r="L1215" i="7"/>
  <c r="I1215" i="7"/>
  <c r="H1215" i="7"/>
  <c r="G1215" i="7"/>
  <c r="F1215" i="7"/>
  <c r="L1212" i="7"/>
  <c r="L1211" i="7" s="1"/>
  <c r="AR1230" i="7" s="1"/>
  <c r="J1212" i="7"/>
  <c r="K1212" i="7"/>
  <c r="G1212" i="7"/>
  <c r="G1211" i="7"/>
  <c r="C1210" i="7"/>
  <c r="B1210" i="7"/>
  <c r="E1209" i="7"/>
  <c r="G1209" i="7"/>
  <c r="D1209" i="7"/>
  <c r="AT1208" i="7"/>
  <c r="AR1208" i="7"/>
  <c r="AO1208" i="7"/>
  <c r="BA1208" i="7"/>
  <c r="AZ1208" i="7"/>
  <c r="AE1208" i="7"/>
  <c r="AD1208" i="7"/>
  <c r="L1207" i="7"/>
  <c r="K1208" i="7" s="1"/>
  <c r="I1208" i="7" s="1"/>
  <c r="K1207" i="7"/>
  <c r="H1207" i="7"/>
  <c r="E1207" i="7"/>
  <c r="G1207" i="7"/>
  <c r="D1207" i="7"/>
  <c r="B1207" i="7"/>
  <c r="AT1206" i="7"/>
  <c r="AR1206" i="7"/>
  <c r="AO1206" i="7"/>
  <c r="BA1206" i="7"/>
  <c r="AZ1206" i="7"/>
  <c r="AE1206" i="7"/>
  <c r="AD1206" i="7"/>
  <c r="L1205" i="7"/>
  <c r="K1205" i="7"/>
  <c r="H1205" i="7"/>
  <c r="E1205" i="7"/>
  <c r="G1205" i="7"/>
  <c r="D1205" i="7"/>
  <c r="B1205" i="7"/>
  <c r="AT1204" i="7"/>
  <c r="AR1204" i="7"/>
  <c r="AO1204" i="7"/>
  <c r="BA1204" i="7"/>
  <c r="AZ1204" i="7"/>
  <c r="AE1204" i="7"/>
  <c r="AD1204" i="7"/>
  <c r="L1203" i="7"/>
  <c r="K1204" i="7" s="1"/>
  <c r="I1204" i="7" s="1"/>
  <c r="K1203" i="7"/>
  <c r="H1203" i="7"/>
  <c r="E1203" i="7"/>
  <c r="G1203" i="7"/>
  <c r="D1203" i="7"/>
  <c r="B1203" i="7"/>
  <c r="AT1202" i="7"/>
  <c r="AR1202" i="7"/>
  <c r="AO1202" i="7"/>
  <c r="BA1202" i="7"/>
  <c r="AZ1202" i="7"/>
  <c r="AE1202" i="7"/>
  <c r="AD1202" i="7"/>
  <c r="L1201" i="7"/>
  <c r="I1201" i="7"/>
  <c r="H1201" i="7"/>
  <c r="E1201" i="7"/>
  <c r="G1201" i="7"/>
  <c r="D1201" i="7"/>
  <c r="C1201" i="7"/>
  <c r="B1201" i="7"/>
  <c r="AT1200" i="7"/>
  <c r="AR1200" i="7"/>
  <c r="AO1200" i="7"/>
  <c r="AN1200" i="7"/>
  <c r="BA1200" i="7"/>
  <c r="AZ1200" i="7"/>
  <c r="AE1200" i="7"/>
  <c r="AD1200" i="7"/>
  <c r="L1199" i="7"/>
  <c r="K1200" i="7" s="1"/>
  <c r="K1199" i="7"/>
  <c r="H1199" i="7"/>
  <c r="E1199" i="7"/>
  <c r="G1199" i="7"/>
  <c r="D1199" i="7"/>
  <c r="B1199" i="7"/>
  <c r="AT1198" i="7"/>
  <c r="AR1198" i="7"/>
  <c r="AO1198" i="7"/>
  <c r="AN1198" i="7"/>
  <c r="BA1198" i="7"/>
  <c r="AZ1198" i="7"/>
  <c r="AE1198" i="7"/>
  <c r="AD1198" i="7"/>
  <c r="L1197" i="7"/>
  <c r="K1198" i="7" s="1"/>
  <c r="K1197" i="7"/>
  <c r="H1197" i="7"/>
  <c r="E1197" i="7"/>
  <c r="G1197" i="7"/>
  <c r="D1197" i="7"/>
  <c r="B1197" i="7"/>
  <c r="AW1196" i="7"/>
  <c r="AT1196" i="7"/>
  <c r="AR1196" i="7"/>
  <c r="AO1196" i="7"/>
  <c r="AN1196" i="7"/>
  <c r="BA1196" i="7"/>
  <c r="AZ1196" i="7"/>
  <c r="AE1196" i="7"/>
  <c r="AD1196" i="7"/>
  <c r="K1196" i="7"/>
  <c r="L1195" i="7"/>
  <c r="K1195" i="7"/>
  <c r="H1195" i="7"/>
  <c r="E1195" i="7"/>
  <c r="G1195" i="7"/>
  <c r="D1195" i="7"/>
  <c r="B1195" i="7"/>
  <c r="AT1194" i="7"/>
  <c r="AR1194" i="7"/>
  <c r="AO1194" i="7"/>
  <c r="AN1194" i="7"/>
  <c r="BA1194" i="7"/>
  <c r="AZ1194" i="7"/>
  <c r="AE1194" i="7"/>
  <c r="AD1194" i="7"/>
  <c r="K1194" i="7"/>
  <c r="I1194" i="7" s="1"/>
  <c r="C1193" i="7"/>
  <c r="B1193" i="7"/>
  <c r="L1192" i="7"/>
  <c r="AW1194" i="7" s="1"/>
  <c r="K1192" i="7"/>
  <c r="H1192" i="7"/>
  <c r="E1192" i="7"/>
  <c r="G1192" i="7"/>
  <c r="D1192" i="7"/>
  <c r="B1192" i="7"/>
  <c r="BA1191" i="7"/>
  <c r="L1190" i="7" s="1"/>
  <c r="AZ1191" i="7"/>
  <c r="L1189" i="7" s="1"/>
  <c r="AE1191" i="7"/>
  <c r="AD1191" i="7"/>
  <c r="G1190" i="7"/>
  <c r="E1190" i="7"/>
  <c r="G1189" i="7"/>
  <c r="E1189" i="7"/>
  <c r="G1186" i="7"/>
  <c r="E1186" i="7"/>
  <c r="D1186" i="7"/>
  <c r="C1186" i="7"/>
  <c r="B1186" i="7"/>
  <c r="G1185" i="7"/>
  <c r="E1185" i="7"/>
  <c r="D1185" i="7"/>
  <c r="C1185" i="7"/>
  <c r="B1185" i="7"/>
  <c r="G1184" i="7"/>
  <c r="E1184" i="7"/>
  <c r="D1184" i="7"/>
  <c r="C1184" i="7"/>
  <c r="B1184" i="7"/>
  <c r="G1183" i="7"/>
  <c r="E1183" i="7"/>
  <c r="D1183" i="7"/>
  <c r="C1183" i="7"/>
  <c r="B1183" i="7"/>
  <c r="G1182" i="7"/>
  <c r="E1182" i="7"/>
  <c r="D1182" i="7"/>
  <c r="C1182" i="7"/>
  <c r="B1182" i="7"/>
  <c r="L1181" i="7"/>
  <c r="L1180" i="7" s="1"/>
  <c r="AW1191" i="7" s="1"/>
  <c r="I1181" i="7"/>
  <c r="H1181" i="7"/>
  <c r="G1181" i="7"/>
  <c r="G1175" i="7"/>
  <c r="L1179" i="7"/>
  <c r="J1179" i="7"/>
  <c r="G1179" i="7"/>
  <c r="F1179" i="7"/>
  <c r="E1179" i="7"/>
  <c r="L1178" i="7"/>
  <c r="J1178" i="7"/>
  <c r="G1178" i="7"/>
  <c r="F1178" i="7"/>
  <c r="L1177" i="7"/>
  <c r="J1177" i="7"/>
  <c r="G1177" i="7"/>
  <c r="F1177" i="7"/>
  <c r="E1177" i="7"/>
  <c r="L1176" i="7"/>
  <c r="I1176" i="7"/>
  <c r="H1176" i="7"/>
  <c r="G1176" i="7"/>
  <c r="F1176" i="7"/>
  <c r="L1173" i="7"/>
  <c r="L1172" i="7" s="1"/>
  <c r="J1173" i="7"/>
  <c r="K1173" i="7"/>
  <c r="G1173" i="7"/>
  <c r="G1172" i="7"/>
  <c r="C1171" i="7"/>
  <c r="B1171" i="7"/>
  <c r="E1170" i="7"/>
  <c r="G1170" i="7"/>
  <c r="D1170" i="7"/>
  <c r="AT1169" i="7"/>
  <c r="AR1169" i="7"/>
  <c r="AO1169" i="7"/>
  <c r="BA1169" i="7"/>
  <c r="AZ1169" i="7"/>
  <c r="AE1169" i="7"/>
  <c r="AD1169" i="7"/>
  <c r="L1168" i="7"/>
  <c r="AN1169" i="7" s="1"/>
  <c r="K1168" i="7"/>
  <c r="H1168" i="7"/>
  <c r="E1168" i="7"/>
  <c r="G1168" i="7"/>
  <c r="D1168" i="7"/>
  <c r="B1168" i="7"/>
  <c r="AT1167" i="7"/>
  <c r="AR1167" i="7"/>
  <c r="AO1167" i="7"/>
  <c r="BA1167" i="7"/>
  <c r="AZ1167" i="7"/>
  <c r="AE1167" i="7"/>
  <c r="AD1167" i="7"/>
  <c r="L1166" i="7"/>
  <c r="AW1167" i="7" s="1"/>
  <c r="I1166" i="7"/>
  <c r="H1166" i="7"/>
  <c r="E1166" i="7"/>
  <c r="G1166" i="7"/>
  <c r="D1166" i="7"/>
  <c r="C1166" i="7"/>
  <c r="B1166" i="7"/>
  <c r="BA1165" i="7"/>
  <c r="L1164" i="7" s="1"/>
  <c r="AZ1165" i="7"/>
  <c r="L1163" i="7" s="1"/>
  <c r="AE1165" i="7"/>
  <c r="AD1165" i="7"/>
  <c r="G1164" i="7"/>
  <c r="E1164" i="7"/>
  <c r="G1163" i="7"/>
  <c r="E1163" i="7"/>
  <c r="G1160" i="7"/>
  <c r="E1160" i="7"/>
  <c r="D1160" i="7"/>
  <c r="C1160" i="7"/>
  <c r="B1160" i="7"/>
  <c r="G1159" i="7"/>
  <c r="E1159" i="7"/>
  <c r="D1159" i="7"/>
  <c r="C1159" i="7"/>
  <c r="B1159" i="7"/>
  <c r="G1158" i="7"/>
  <c r="E1158" i="7"/>
  <c r="D1158" i="7"/>
  <c r="C1158" i="7"/>
  <c r="B1158" i="7"/>
  <c r="G1157" i="7"/>
  <c r="E1157" i="7"/>
  <c r="D1157" i="7"/>
  <c r="C1157" i="7"/>
  <c r="B1157" i="7"/>
  <c r="G1156" i="7"/>
  <c r="E1156" i="7"/>
  <c r="D1156" i="7"/>
  <c r="C1156" i="7"/>
  <c r="B1156" i="7"/>
  <c r="L1155" i="7"/>
  <c r="L1154" i="7" s="1"/>
  <c r="AW1165" i="7" s="1"/>
  <c r="I1155" i="7"/>
  <c r="H1155" i="7"/>
  <c r="G1155" i="7"/>
  <c r="G1149" i="7"/>
  <c r="L1153" i="7"/>
  <c r="J1153" i="7"/>
  <c r="G1153" i="7"/>
  <c r="F1153" i="7"/>
  <c r="E1153" i="7"/>
  <c r="L1152" i="7"/>
  <c r="J1152" i="7"/>
  <c r="G1152" i="7"/>
  <c r="F1152" i="7"/>
  <c r="L1151" i="7"/>
  <c r="J1151" i="7"/>
  <c r="G1151" i="7"/>
  <c r="F1151" i="7"/>
  <c r="E1151" i="7"/>
  <c r="L1150" i="7"/>
  <c r="I1150" i="7"/>
  <c r="H1150" i="7"/>
  <c r="J1150" i="7" s="1"/>
  <c r="G1150" i="7"/>
  <c r="F1150" i="7"/>
  <c r="L1147" i="7"/>
  <c r="L1146" i="7" s="1"/>
  <c r="AR1165" i="7" s="1"/>
  <c r="J1147" i="7"/>
  <c r="K1147" i="7"/>
  <c r="G1147" i="7"/>
  <c r="G1146" i="7"/>
  <c r="C1145" i="7"/>
  <c r="B1145" i="7"/>
  <c r="E1144" i="7"/>
  <c r="G1144" i="7"/>
  <c r="D1144" i="7"/>
  <c r="AT1143" i="7"/>
  <c r="AR1143" i="7"/>
  <c r="AO1143" i="7"/>
  <c r="BA1143" i="7"/>
  <c r="AZ1143" i="7"/>
  <c r="AE1143" i="7"/>
  <c r="AD1143" i="7"/>
  <c r="L1142" i="7"/>
  <c r="K1142" i="7"/>
  <c r="H1142" i="7"/>
  <c r="E1142" i="7"/>
  <c r="G1142" i="7"/>
  <c r="D1142" i="7"/>
  <c r="B1142" i="7"/>
  <c r="AT1141" i="7"/>
  <c r="AR1141" i="7"/>
  <c r="AO1141" i="7"/>
  <c r="BA1141" i="7"/>
  <c r="AZ1141" i="7"/>
  <c r="AE1141" i="7"/>
  <c r="AD1141" i="7"/>
  <c r="L1140" i="7"/>
  <c r="I1140" i="7"/>
  <c r="H1140" i="7"/>
  <c r="E1140" i="7"/>
  <c r="G1140" i="7"/>
  <c r="D1140" i="7"/>
  <c r="C1140" i="7"/>
  <c r="B1140" i="7"/>
  <c r="BA1139" i="7"/>
  <c r="L1138" i="7" s="1"/>
  <c r="AZ1139" i="7"/>
  <c r="L1137" i="7" s="1"/>
  <c r="AE1139" i="7"/>
  <c r="AD1139" i="7"/>
  <c r="G1138" i="7"/>
  <c r="E1138" i="7"/>
  <c r="G1137" i="7"/>
  <c r="E1137" i="7"/>
  <c r="G1134" i="7"/>
  <c r="E1134" i="7"/>
  <c r="D1134" i="7"/>
  <c r="C1134" i="7"/>
  <c r="B1134" i="7"/>
  <c r="L1133" i="7"/>
  <c r="I1133" i="7"/>
  <c r="H1133" i="7"/>
  <c r="G1133" i="7"/>
  <c r="L1132" i="7"/>
  <c r="I1132" i="7"/>
  <c r="H1132" i="7"/>
  <c r="J1132" i="7" s="1"/>
  <c r="G1132" i="7"/>
  <c r="L1131" i="7"/>
  <c r="I1131" i="7"/>
  <c r="H1131" i="7"/>
  <c r="G1131" i="7"/>
  <c r="L1130" i="7"/>
  <c r="I1130" i="7"/>
  <c r="H1130" i="7"/>
  <c r="G1130" i="7"/>
  <c r="L1129" i="7"/>
  <c r="I1129" i="7"/>
  <c r="H1129" i="7"/>
  <c r="G1129" i="7"/>
  <c r="G1121" i="7"/>
  <c r="L1127" i="7"/>
  <c r="J1127" i="7"/>
  <c r="G1127" i="7"/>
  <c r="F1127" i="7"/>
  <c r="E1127" i="7"/>
  <c r="L1126" i="7"/>
  <c r="J1126" i="7"/>
  <c r="G1126" i="7"/>
  <c r="F1126" i="7"/>
  <c r="L1125" i="7"/>
  <c r="J1125" i="7"/>
  <c r="G1125" i="7"/>
  <c r="F1125" i="7"/>
  <c r="E1125" i="7"/>
  <c r="L1124" i="7"/>
  <c r="J1124" i="7"/>
  <c r="G1124" i="7"/>
  <c r="F1124" i="7"/>
  <c r="L1123" i="7"/>
  <c r="J1123" i="7"/>
  <c r="G1123" i="7"/>
  <c r="F1123" i="7"/>
  <c r="E1123" i="7"/>
  <c r="L1122" i="7"/>
  <c r="I1122" i="7"/>
  <c r="J1122" i="7" s="1"/>
  <c r="H1122" i="7"/>
  <c r="G1122" i="7"/>
  <c r="F1122" i="7"/>
  <c r="L1119" i="7"/>
  <c r="L1118" i="7" s="1"/>
  <c r="J1119" i="7"/>
  <c r="K1119" i="7"/>
  <c r="G1119" i="7"/>
  <c r="G1118" i="7"/>
  <c r="C1117" i="7"/>
  <c r="B1117" i="7"/>
  <c r="E1116" i="7"/>
  <c r="G1116" i="7"/>
  <c r="D1116" i="7"/>
  <c r="BA1115" i="7"/>
  <c r="L1114" i="7" s="1"/>
  <c r="AZ1115" i="7"/>
  <c r="L1113" i="7" s="1"/>
  <c r="AE1115" i="7"/>
  <c r="AD1115" i="7"/>
  <c r="G1114" i="7"/>
  <c r="E1114" i="7"/>
  <c r="G1113" i="7"/>
  <c r="E1113" i="7"/>
  <c r="L1110" i="7"/>
  <c r="I1110" i="7"/>
  <c r="H1110" i="7"/>
  <c r="J1110" i="7" s="1"/>
  <c r="G1110" i="7"/>
  <c r="L1109" i="7"/>
  <c r="I1109" i="7"/>
  <c r="H1109" i="7"/>
  <c r="J1109" i="7" s="1"/>
  <c r="G1109" i="7"/>
  <c r="L1108" i="7"/>
  <c r="I1108" i="7"/>
  <c r="H1108" i="7"/>
  <c r="G1108" i="7"/>
  <c r="L1107" i="7"/>
  <c r="I1107" i="7"/>
  <c r="H1107" i="7"/>
  <c r="G1107" i="7"/>
  <c r="G1101" i="7"/>
  <c r="L1105" i="7"/>
  <c r="J1105" i="7"/>
  <c r="G1105" i="7"/>
  <c r="F1105" i="7"/>
  <c r="E1105" i="7"/>
  <c r="L1104" i="7"/>
  <c r="J1104" i="7"/>
  <c r="G1104" i="7"/>
  <c r="F1104" i="7"/>
  <c r="L1103" i="7"/>
  <c r="J1103" i="7"/>
  <c r="G1103" i="7"/>
  <c r="F1103" i="7"/>
  <c r="E1103" i="7"/>
  <c r="L1102" i="7"/>
  <c r="I1102" i="7"/>
  <c r="H1102" i="7"/>
  <c r="G1102" i="7"/>
  <c r="F1102" i="7"/>
  <c r="L1099" i="7"/>
  <c r="L1098" i="7" s="1"/>
  <c r="J1099" i="7"/>
  <c r="K1099" i="7"/>
  <c r="G1099" i="7"/>
  <c r="G1098" i="7"/>
  <c r="C1097" i="7"/>
  <c r="B1097" i="7"/>
  <c r="E1096" i="7"/>
  <c r="G1096" i="7"/>
  <c r="D1096" i="7"/>
  <c r="BA1095" i="7"/>
  <c r="L1094" i="7" s="1"/>
  <c r="AZ1095" i="7"/>
  <c r="L1093" i="7" s="1"/>
  <c r="AE1095" i="7"/>
  <c r="AD1095" i="7"/>
  <c r="G1094" i="7"/>
  <c r="E1094" i="7"/>
  <c r="G1093" i="7"/>
  <c r="E1093" i="7"/>
  <c r="G1090" i="7"/>
  <c r="E1090" i="7"/>
  <c r="D1090" i="7"/>
  <c r="C1090" i="7"/>
  <c r="B1090" i="7"/>
  <c r="L1089" i="7"/>
  <c r="I1089" i="7"/>
  <c r="H1089" i="7"/>
  <c r="J1089" i="7" s="1"/>
  <c r="G1089" i="7"/>
  <c r="L1088" i="7"/>
  <c r="I1088" i="7"/>
  <c r="H1088" i="7"/>
  <c r="G1088" i="7"/>
  <c r="L1087" i="7"/>
  <c r="I1087" i="7"/>
  <c r="H1087" i="7"/>
  <c r="G1087" i="7"/>
  <c r="L1086" i="7"/>
  <c r="I1086" i="7"/>
  <c r="H1086" i="7"/>
  <c r="J1086" i="7" s="1"/>
  <c r="G1086" i="7"/>
  <c r="L1085" i="7"/>
  <c r="I1085" i="7"/>
  <c r="H1085" i="7"/>
  <c r="J1085" i="7" s="1"/>
  <c r="G1085" i="7"/>
  <c r="G1077" i="7"/>
  <c r="L1083" i="7"/>
  <c r="J1083" i="7"/>
  <c r="G1083" i="7"/>
  <c r="F1083" i="7"/>
  <c r="E1083" i="7"/>
  <c r="L1082" i="7"/>
  <c r="J1082" i="7"/>
  <c r="G1082" i="7"/>
  <c r="F1082" i="7"/>
  <c r="L1081" i="7"/>
  <c r="J1081" i="7"/>
  <c r="G1081" i="7"/>
  <c r="F1081" i="7"/>
  <c r="E1081" i="7"/>
  <c r="L1080" i="7"/>
  <c r="J1080" i="7"/>
  <c r="G1080" i="7"/>
  <c r="F1080" i="7"/>
  <c r="L1079" i="7"/>
  <c r="J1079" i="7"/>
  <c r="G1079" i="7"/>
  <c r="F1079" i="7"/>
  <c r="E1079" i="7"/>
  <c r="L1078" i="7"/>
  <c r="I1078" i="7"/>
  <c r="H1078" i="7"/>
  <c r="G1078" i="7"/>
  <c r="F1078" i="7"/>
  <c r="L1075" i="7"/>
  <c r="L1074" i="7" s="1"/>
  <c r="AR1095" i="7" s="1"/>
  <c r="J1075" i="7"/>
  <c r="K1075" i="7"/>
  <c r="G1075" i="7"/>
  <c r="F1075" i="7"/>
  <c r="G1074" i="7"/>
  <c r="C1073" i="7"/>
  <c r="B1073" i="7"/>
  <c r="E1072" i="7"/>
  <c r="G1072" i="7"/>
  <c r="D1072" i="7"/>
  <c r="BA1071" i="7"/>
  <c r="L1070" i="7" s="1"/>
  <c r="AZ1071" i="7"/>
  <c r="L1069" i="7" s="1"/>
  <c r="AE1071" i="7"/>
  <c r="AD1071" i="7"/>
  <c r="G1070" i="7"/>
  <c r="E1070" i="7"/>
  <c r="G1069" i="7"/>
  <c r="E1069" i="7"/>
  <c r="L1066" i="7"/>
  <c r="I1066" i="7"/>
  <c r="H1066" i="7"/>
  <c r="G1066" i="7"/>
  <c r="L1065" i="7"/>
  <c r="I1065" i="7"/>
  <c r="H1065" i="7"/>
  <c r="J1065" i="7" s="1"/>
  <c r="G1065" i="7"/>
  <c r="L1064" i="7"/>
  <c r="I1064" i="7"/>
  <c r="H1064" i="7"/>
  <c r="G1064" i="7"/>
  <c r="L1063" i="7"/>
  <c r="I1063" i="7"/>
  <c r="H1063" i="7"/>
  <c r="G1063" i="7"/>
  <c r="G1057" i="7"/>
  <c r="L1061" i="7"/>
  <c r="J1061" i="7"/>
  <c r="G1061" i="7"/>
  <c r="F1061" i="7"/>
  <c r="E1061" i="7"/>
  <c r="L1060" i="7"/>
  <c r="J1060" i="7"/>
  <c r="G1060" i="7"/>
  <c r="F1060" i="7"/>
  <c r="L1059" i="7"/>
  <c r="J1059" i="7"/>
  <c r="G1059" i="7"/>
  <c r="F1059" i="7"/>
  <c r="E1059" i="7"/>
  <c r="L1058" i="7"/>
  <c r="I1058" i="7"/>
  <c r="H1058" i="7"/>
  <c r="G1058" i="7"/>
  <c r="F1058" i="7"/>
  <c r="L1055" i="7"/>
  <c r="L1054" i="7" s="1"/>
  <c r="J1055" i="7"/>
  <c r="K1055" i="7"/>
  <c r="G1055" i="7"/>
  <c r="G1054" i="7"/>
  <c r="C1053" i="7"/>
  <c r="B1053" i="7"/>
  <c r="E1052" i="7"/>
  <c r="G1052" i="7"/>
  <c r="D1052" i="7"/>
  <c r="AT1051" i="7"/>
  <c r="AR1051" i="7"/>
  <c r="AO1051" i="7"/>
  <c r="BA1051" i="7"/>
  <c r="AZ1051" i="7"/>
  <c r="AE1051" i="7"/>
  <c r="AD1051" i="7"/>
  <c r="L1050" i="7"/>
  <c r="K1050" i="7"/>
  <c r="H1050" i="7"/>
  <c r="E1050" i="7"/>
  <c r="G1050" i="7"/>
  <c r="D1050" i="7"/>
  <c r="B1050" i="7"/>
  <c r="AT1049" i="7"/>
  <c r="AR1049" i="7"/>
  <c r="AO1049" i="7"/>
  <c r="BA1049" i="7"/>
  <c r="AZ1049" i="7"/>
  <c r="AE1049" i="7"/>
  <c r="AD1049" i="7"/>
  <c r="L1048" i="7"/>
  <c r="AW1049" i="7" s="1"/>
  <c r="K1048" i="7"/>
  <c r="H1048" i="7"/>
  <c r="E1048" i="7"/>
  <c r="G1048" i="7"/>
  <c r="D1048" i="7"/>
  <c r="B1048" i="7"/>
  <c r="AT1047" i="7"/>
  <c r="AR1047" i="7"/>
  <c r="AO1047" i="7"/>
  <c r="BA1047" i="7"/>
  <c r="AZ1047" i="7"/>
  <c r="AE1047" i="7"/>
  <c r="AD1047" i="7"/>
  <c r="L1046" i="7"/>
  <c r="AW1047" i="7" s="1"/>
  <c r="K1046" i="7"/>
  <c r="H1046" i="7"/>
  <c r="E1046" i="7"/>
  <c r="G1046" i="7"/>
  <c r="D1046" i="7"/>
  <c r="B1046" i="7"/>
  <c r="AT1045" i="7"/>
  <c r="AR1045" i="7"/>
  <c r="AO1045" i="7"/>
  <c r="BA1045" i="7"/>
  <c r="AZ1045" i="7"/>
  <c r="AE1045" i="7"/>
  <c r="AD1045" i="7"/>
  <c r="L1044" i="7"/>
  <c r="AW1045" i="7" s="1"/>
  <c r="K1044" i="7"/>
  <c r="H1044" i="7"/>
  <c r="E1044" i="7"/>
  <c r="G1044" i="7"/>
  <c r="D1044" i="7"/>
  <c r="B1044" i="7"/>
  <c r="AT1043" i="7"/>
  <c r="AR1043" i="7"/>
  <c r="AO1043" i="7"/>
  <c r="BA1043" i="7"/>
  <c r="AZ1043" i="7"/>
  <c r="AE1043" i="7"/>
  <c r="AD1043" i="7"/>
  <c r="L1042" i="7"/>
  <c r="AW1043" i="7" s="1"/>
  <c r="I1042" i="7"/>
  <c r="H1042" i="7"/>
  <c r="E1042" i="7"/>
  <c r="G1042" i="7"/>
  <c r="D1042" i="7"/>
  <c r="C1042" i="7"/>
  <c r="B1042" i="7"/>
  <c r="AT1041" i="7"/>
  <c r="AR1041" i="7"/>
  <c r="AO1041" i="7"/>
  <c r="BA1041" i="7"/>
  <c r="AZ1041" i="7"/>
  <c r="AE1041" i="7"/>
  <c r="AD1041" i="7"/>
  <c r="L1040" i="7"/>
  <c r="K1041" i="7" s="1"/>
  <c r="K1040" i="7"/>
  <c r="H1040" i="7"/>
  <c r="E1040" i="7"/>
  <c r="G1040" i="7"/>
  <c r="D1040" i="7"/>
  <c r="B1040" i="7"/>
  <c r="AT1039" i="7"/>
  <c r="AR1039" i="7"/>
  <c r="AO1039" i="7"/>
  <c r="BA1039" i="7"/>
  <c r="AZ1039" i="7"/>
  <c r="AE1039" i="7"/>
  <c r="AD1039" i="7"/>
  <c r="L1038" i="7"/>
  <c r="K1038" i="7"/>
  <c r="H1038" i="7"/>
  <c r="E1038" i="7"/>
  <c r="G1038" i="7"/>
  <c r="D1038" i="7"/>
  <c r="B1038" i="7"/>
  <c r="AW1037" i="7"/>
  <c r="AT1037" i="7"/>
  <c r="AR1037" i="7"/>
  <c r="AO1037" i="7"/>
  <c r="BA1037" i="7"/>
  <c r="AZ1037" i="7"/>
  <c r="AE1037" i="7"/>
  <c r="AD1037" i="7"/>
  <c r="C1036" i="7"/>
  <c r="B1036" i="7"/>
  <c r="L1035" i="7"/>
  <c r="K1037" i="7" s="1"/>
  <c r="K1035" i="7"/>
  <c r="H1035" i="7"/>
  <c r="E1035" i="7"/>
  <c r="G1035" i="7"/>
  <c r="D1035" i="7"/>
  <c r="B1035" i="7"/>
  <c r="BA1034" i="7"/>
  <c r="L1033" i="7" s="1"/>
  <c r="AZ1034" i="7"/>
  <c r="L1032" i="7" s="1"/>
  <c r="AE1034" i="7"/>
  <c r="AD1034" i="7"/>
  <c r="G1033" i="7"/>
  <c r="E1033" i="7"/>
  <c r="G1032" i="7"/>
  <c r="E1032" i="7"/>
  <c r="G1029" i="7"/>
  <c r="E1029" i="7"/>
  <c r="D1029" i="7"/>
  <c r="C1029" i="7"/>
  <c r="B1029" i="7"/>
  <c r="L1028" i="7"/>
  <c r="I1028" i="7"/>
  <c r="H1028" i="7"/>
  <c r="G1028" i="7"/>
  <c r="L1027" i="7"/>
  <c r="I1027" i="7"/>
  <c r="H1027" i="7"/>
  <c r="G1027" i="7"/>
  <c r="L1026" i="7"/>
  <c r="I1026" i="7"/>
  <c r="H1026" i="7"/>
  <c r="J1026" i="7" s="1"/>
  <c r="G1026" i="7"/>
  <c r="L1025" i="7"/>
  <c r="I1025" i="7"/>
  <c r="H1025" i="7"/>
  <c r="G1025" i="7"/>
  <c r="L1024" i="7"/>
  <c r="I1024" i="7"/>
  <c r="H1024" i="7"/>
  <c r="J1024" i="7" s="1"/>
  <c r="G1024" i="7"/>
  <c r="G1016" i="7"/>
  <c r="L1022" i="7"/>
  <c r="J1022" i="7"/>
  <c r="G1022" i="7"/>
  <c r="F1022" i="7"/>
  <c r="E1022" i="7"/>
  <c r="L1021" i="7"/>
  <c r="J1021" i="7"/>
  <c r="G1021" i="7"/>
  <c r="F1021" i="7"/>
  <c r="L1020" i="7"/>
  <c r="J1020" i="7"/>
  <c r="G1020" i="7"/>
  <c r="F1020" i="7"/>
  <c r="E1020" i="7"/>
  <c r="L1019" i="7"/>
  <c r="J1019" i="7"/>
  <c r="G1019" i="7"/>
  <c r="F1019" i="7"/>
  <c r="L1018" i="7"/>
  <c r="L1016" i="7" s="1"/>
  <c r="J1018" i="7"/>
  <c r="G1018" i="7"/>
  <c r="F1018" i="7"/>
  <c r="E1018" i="7"/>
  <c r="L1017" i="7"/>
  <c r="I1017" i="7"/>
  <c r="J1017" i="7" s="1"/>
  <c r="H1017" i="7"/>
  <c r="G1017" i="7"/>
  <c r="F1017" i="7"/>
  <c r="L1014" i="7"/>
  <c r="L1013" i="7" s="1"/>
  <c r="J1014" i="7"/>
  <c r="K1014" i="7"/>
  <c r="G1014" i="7"/>
  <c r="F1014" i="7"/>
  <c r="G1013" i="7"/>
  <c r="C1012" i="7"/>
  <c r="B1012" i="7"/>
  <c r="E1011" i="7"/>
  <c r="G1011" i="7"/>
  <c r="D1011" i="7"/>
  <c r="AT1010" i="7"/>
  <c r="AR1010" i="7"/>
  <c r="AO1010" i="7"/>
  <c r="BA1010" i="7"/>
  <c r="AZ1010" i="7"/>
  <c r="AE1010" i="7"/>
  <c r="AD1010" i="7"/>
  <c r="L1009" i="7"/>
  <c r="AW1010" i="7" s="1"/>
  <c r="K1009" i="7"/>
  <c r="H1009" i="7"/>
  <c r="E1009" i="7"/>
  <c r="G1009" i="7"/>
  <c r="D1009" i="7"/>
  <c r="B1009" i="7"/>
  <c r="AT1008" i="7"/>
  <c r="AR1008" i="7"/>
  <c r="AO1008" i="7"/>
  <c r="BA1008" i="7"/>
  <c r="AZ1008" i="7"/>
  <c r="AE1008" i="7"/>
  <c r="AD1008" i="7"/>
  <c r="L1007" i="7"/>
  <c r="AW1008" i="7" s="1"/>
  <c r="K1007" i="7"/>
  <c r="H1007" i="7"/>
  <c r="E1007" i="7"/>
  <c r="G1007" i="7"/>
  <c r="D1007" i="7"/>
  <c r="B1007" i="7"/>
  <c r="AT1006" i="7"/>
  <c r="AR1006" i="7"/>
  <c r="AO1006" i="7"/>
  <c r="BA1006" i="7"/>
  <c r="AZ1006" i="7"/>
  <c r="AE1006" i="7"/>
  <c r="AD1006" i="7"/>
  <c r="L1005" i="7"/>
  <c r="AW1006" i="7" s="1"/>
  <c r="K1005" i="7"/>
  <c r="H1005" i="7"/>
  <c r="E1005" i="7"/>
  <c r="G1005" i="7"/>
  <c r="D1005" i="7"/>
  <c r="B1005" i="7"/>
  <c r="AT1004" i="7"/>
  <c r="AR1004" i="7"/>
  <c r="AO1004" i="7"/>
  <c r="BA1004" i="7"/>
  <c r="AZ1004" i="7"/>
  <c r="AE1004" i="7"/>
  <c r="AD1004" i="7"/>
  <c r="L1003" i="7"/>
  <c r="AW1004" i="7" s="1"/>
  <c r="K1003" i="7"/>
  <c r="H1003" i="7"/>
  <c r="E1003" i="7"/>
  <c r="G1003" i="7"/>
  <c r="D1003" i="7"/>
  <c r="B1003" i="7"/>
  <c r="AT1002" i="7"/>
  <c r="AR1002" i="7"/>
  <c r="AO1002" i="7"/>
  <c r="BA1002" i="7"/>
  <c r="AZ1002" i="7"/>
  <c r="AE1002" i="7"/>
  <c r="AD1002" i="7"/>
  <c r="L1001" i="7"/>
  <c r="AW1002" i="7" s="1"/>
  <c r="I1001" i="7"/>
  <c r="H1001" i="7"/>
  <c r="E1001" i="7"/>
  <c r="G1001" i="7"/>
  <c r="D1001" i="7"/>
  <c r="C1001" i="7"/>
  <c r="B1001" i="7"/>
  <c r="AT1000" i="7"/>
  <c r="AR1000" i="7"/>
  <c r="AO1000" i="7"/>
  <c r="BA1000" i="7"/>
  <c r="AZ1000" i="7"/>
  <c r="AE1000" i="7"/>
  <c r="AD1000" i="7"/>
  <c r="L999" i="7"/>
  <c r="K999" i="7"/>
  <c r="H999" i="7"/>
  <c r="E999" i="7"/>
  <c r="G999" i="7"/>
  <c r="D999" i="7"/>
  <c r="B999" i="7"/>
  <c r="AT998" i="7"/>
  <c r="AR998" i="7"/>
  <c r="AO998" i="7"/>
  <c r="BA998" i="7"/>
  <c r="AZ998" i="7"/>
  <c r="AE998" i="7"/>
  <c r="AD998" i="7"/>
  <c r="L997" i="7"/>
  <c r="K997" i="7"/>
  <c r="H997" i="7"/>
  <c r="E997" i="7"/>
  <c r="G997" i="7"/>
  <c r="D997" i="7"/>
  <c r="B997" i="7"/>
  <c r="AT996" i="7"/>
  <c r="AR996" i="7"/>
  <c r="AO996" i="7"/>
  <c r="BA996" i="7"/>
  <c r="AZ996" i="7"/>
  <c r="AE996" i="7"/>
  <c r="AD996" i="7"/>
  <c r="L995" i="7"/>
  <c r="K995" i="7"/>
  <c r="H995" i="7"/>
  <c r="E995" i="7"/>
  <c r="G995" i="7"/>
  <c r="D995" i="7"/>
  <c r="B995" i="7"/>
  <c r="AT994" i="7"/>
  <c r="AR994" i="7"/>
  <c r="AO994" i="7"/>
  <c r="BA994" i="7"/>
  <c r="AZ994" i="7"/>
  <c r="AE994" i="7"/>
  <c r="AD994" i="7"/>
  <c r="L993" i="7"/>
  <c r="K993" i="7"/>
  <c r="H993" i="7"/>
  <c r="E993" i="7"/>
  <c r="G993" i="7"/>
  <c r="D993" i="7"/>
  <c r="B993" i="7"/>
  <c r="AT992" i="7"/>
  <c r="AR992" i="7"/>
  <c r="AO992" i="7"/>
  <c r="BA992" i="7"/>
  <c r="AZ992" i="7"/>
  <c r="AE992" i="7"/>
  <c r="AD992" i="7"/>
  <c r="L991" i="7"/>
  <c r="K991" i="7"/>
  <c r="H991" i="7"/>
  <c r="E991" i="7"/>
  <c r="G991" i="7"/>
  <c r="D991" i="7"/>
  <c r="B991" i="7"/>
  <c r="AT990" i="7"/>
  <c r="AR990" i="7"/>
  <c r="AO990" i="7"/>
  <c r="BA990" i="7"/>
  <c r="AZ990" i="7"/>
  <c r="AE990" i="7"/>
  <c r="AD990" i="7"/>
  <c r="L989" i="7"/>
  <c r="K989" i="7"/>
  <c r="H989" i="7"/>
  <c r="E989" i="7"/>
  <c r="G989" i="7"/>
  <c r="D989" i="7"/>
  <c r="B989" i="7"/>
  <c r="AT988" i="7"/>
  <c r="AR988" i="7"/>
  <c r="AO988" i="7"/>
  <c r="BA988" i="7"/>
  <c r="AZ988" i="7"/>
  <c r="AE988" i="7"/>
  <c r="AD988" i="7"/>
  <c r="C987" i="7"/>
  <c r="B987" i="7"/>
  <c r="L986" i="7"/>
  <c r="AW988" i="7" s="1"/>
  <c r="K986" i="7"/>
  <c r="H986" i="7"/>
  <c r="E986" i="7"/>
  <c r="G986" i="7"/>
  <c r="D986" i="7"/>
  <c r="B986" i="7"/>
  <c r="AT985" i="7"/>
  <c r="AR985" i="7"/>
  <c r="AO985" i="7"/>
  <c r="BA985" i="7"/>
  <c r="AZ985" i="7"/>
  <c r="AE985" i="7"/>
  <c r="AD985" i="7"/>
  <c r="L984" i="7"/>
  <c r="K984" i="7"/>
  <c r="H984" i="7"/>
  <c r="E984" i="7"/>
  <c r="G984" i="7"/>
  <c r="D984" i="7"/>
  <c r="B984" i="7"/>
  <c r="BA983" i="7"/>
  <c r="L982" i="7" s="1"/>
  <c r="AZ983" i="7"/>
  <c r="L981" i="7" s="1"/>
  <c r="AE983" i="7"/>
  <c r="AD983" i="7"/>
  <c r="G982" i="7"/>
  <c r="E982" i="7"/>
  <c r="G981" i="7"/>
  <c r="E981" i="7"/>
  <c r="G978" i="7"/>
  <c r="E978" i="7"/>
  <c r="D978" i="7"/>
  <c r="C978" i="7"/>
  <c r="B978" i="7"/>
  <c r="L977" i="7"/>
  <c r="I977" i="7"/>
  <c r="H977" i="7"/>
  <c r="G977" i="7"/>
  <c r="L976" i="7"/>
  <c r="I976" i="7"/>
  <c r="H976" i="7"/>
  <c r="G976" i="7"/>
  <c r="L975" i="7"/>
  <c r="I975" i="7"/>
  <c r="H975" i="7"/>
  <c r="G975" i="7"/>
  <c r="L974" i="7"/>
  <c r="I974" i="7"/>
  <c r="H974" i="7"/>
  <c r="G974" i="7"/>
  <c r="L973" i="7"/>
  <c r="I973" i="7"/>
  <c r="H973" i="7"/>
  <c r="J973" i="7" s="1"/>
  <c r="G973" i="7"/>
  <c r="G965" i="7"/>
  <c r="L971" i="7"/>
  <c r="J971" i="7"/>
  <c r="G971" i="7"/>
  <c r="F971" i="7"/>
  <c r="E971" i="7"/>
  <c r="L970" i="7"/>
  <c r="J970" i="7"/>
  <c r="G970" i="7"/>
  <c r="F970" i="7"/>
  <c r="L969" i="7"/>
  <c r="J969" i="7"/>
  <c r="G969" i="7"/>
  <c r="F969" i="7"/>
  <c r="E969" i="7"/>
  <c r="L968" i="7"/>
  <c r="J968" i="7"/>
  <c r="G968" i="7"/>
  <c r="F968" i="7"/>
  <c r="L967" i="7"/>
  <c r="J967" i="7"/>
  <c r="G967" i="7"/>
  <c r="F967" i="7"/>
  <c r="E967" i="7"/>
  <c r="L966" i="7"/>
  <c r="I966" i="7"/>
  <c r="H966" i="7"/>
  <c r="G966" i="7"/>
  <c r="F966" i="7"/>
  <c r="L963" i="7"/>
  <c r="L962" i="7" s="1"/>
  <c r="AR983" i="7" s="1"/>
  <c r="J963" i="7"/>
  <c r="K963" i="7"/>
  <c r="G963" i="7"/>
  <c r="G962" i="7"/>
  <c r="C961" i="7"/>
  <c r="B961" i="7"/>
  <c r="E960" i="7"/>
  <c r="G960" i="7"/>
  <c r="D960" i="7"/>
  <c r="BA959" i="7"/>
  <c r="L958" i="7" s="1"/>
  <c r="AZ959" i="7"/>
  <c r="L957" i="7" s="1"/>
  <c r="AE959" i="7"/>
  <c r="AD959" i="7"/>
  <c r="G958" i="7"/>
  <c r="E958" i="7"/>
  <c r="G957" i="7"/>
  <c r="E957" i="7"/>
  <c r="G954" i="7"/>
  <c r="E954" i="7"/>
  <c r="D954" i="7"/>
  <c r="C954" i="7"/>
  <c r="B954" i="7"/>
  <c r="L953" i="7"/>
  <c r="I953" i="7"/>
  <c r="H953" i="7"/>
  <c r="G953" i="7"/>
  <c r="L952" i="7"/>
  <c r="I952" i="7"/>
  <c r="H952" i="7"/>
  <c r="J952" i="7" s="1"/>
  <c r="G952" i="7"/>
  <c r="L951" i="7"/>
  <c r="I951" i="7"/>
  <c r="H951" i="7"/>
  <c r="G951" i="7"/>
  <c r="L950" i="7"/>
  <c r="I950" i="7"/>
  <c r="H950" i="7"/>
  <c r="G950" i="7"/>
  <c r="L949" i="7"/>
  <c r="I949" i="7"/>
  <c r="H949" i="7"/>
  <c r="J949" i="7" s="1"/>
  <c r="G949" i="7"/>
  <c r="G941" i="7"/>
  <c r="L947" i="7"/>
  <c r="J947" i="7"/>
  <c r="G947" i="7"/>
  <c r="F947" i="7"/>
  <c r="E947" i="7"/>
  <c r="L946" i="7"/>
  <c r="J946" i="7"/>
  <c r="G946" i="7"/>
  <c r="F946" i="7"/>
  <c r="L945" i="7"/>
  <c r="L941" i="7" s="1"/>
  <c r="J945" i="7"/>
  <c r="G945" i="7"/>
  <c r="F945" i="7"/>
  <c r="E945" i="7"/>
  <c r="L944" i="7"/>
  <c r="J944" i="7"/>
  <c r="G944" i="7"/>
  <c r="F944" i="7"/>
  <c r="L943" i="7"/>
  <c r="J943" i="7"/>
  <c r="G943" i="7"/>
  <c r="F943" i="7"/>
  <c r="E943" i="7"/>
  <c r="L942" i="7"/>
  <c r="I942" i="7"/>
  <c r="H942" i="7"/>
  <c r="G942" i="7"/>
  <c r="F942" i="7"/>
  <c r="L939" i="7"/>
  <c r="L938" i="7" s="1"/>
  <c r="AR959" i="7" s="1"/>
  <c r="J939" i="7"/>
  <c r="K939" i="7"/>
  <c r="G939" i="7"/>
  <c r="F939" i="7"/>
  <c r="G938" i="7"/>
  <c r="C937" i="7"/>
  <c r="B937" i="7"/>
  <c r="E936" i="7"/>
  <c r="G936" i="7"/>
  <c r="D936" i="7"/>
  <c r="AW935" i="7"/>
  <c r="BA935" i="7"/>
  <c r="L934" i="7" s="1"/>
  <c r="AZ935" i="7"/>
  <c r="L933" i="7" s="1"/>
  <c r="AE935" i="7"/>
  <c r="AD935" i="7"/>
  <c r="G934" i="7"/>
  <c r="E934" i="7"/>
  <c r="G933" i="7"/>
  <c r="E933" i="7"/>
  <c r="G930" i="7"/>
  <c r="E930" i="7"/>
  <c r="D930" i="7"/>
  <c r="C930" i="7"/>
  <c r="B930" i="7"/>
  <c r="G929" i="7"/>
  <c r="E929" i="7"/>
  <c r="D929" i="7"/>
  <c r="C929" i="7"/>
  <c r="B929" i="7"/>
  <c r="G919" i="7"/>
  <c r="L928" i="7"/>
  <c r="J928" i="7"/>
  <c r="G928" i="7"/>
  <c r="F928" i="7"/>
  <c r="E928" i="7"/>
  <c r="L927" i="7"/>
  <c r="J927" i="7"/>
  <c r="G927" i="7"/>
  <c r="F927" i="7"/>
  <c r="L926" i="7"/>
  <c r="J926" i="7"/>
  <c r="G926" i="7"/>
  <c r="F926" i="7"/>
  <c r="E926" i="7"/>
  <c r="L925" i="7"/>
  <c r="J925" i="7"/>
  <c r="G925" i="7"/>
  <c r="F925" i="7"/>
  <c r="L924" i="7"/>
  <c r="J924" i="7"/>
  <c r="G924" i="7"/>
  <c r="F924" i="7"/>
  <c r="E924" i="7"/>
  <c r="L923" i="7"/>
  <c r="I923" i="7"/>
  <c r="H923" i="7"/>
  <c r="G923" i="7"/>
  <c r="F923" i="7"/>
  <c r="L922" i="7"/>
  <c r="J922" i="7"/>
  <c r="G922" i="7"/>
  <c r="F922" i="7"/>
  <c r="L921" i="7"/>
  <c r="J921" i="7"/>
  <c r="G921" i="7"/>
  <c r="F921" i="7"/>
  <c r="E921" i="7"/>
  <c r="L920" i="7"/>
  <c r="J920" i="7"/>
  <c r="G920" i="7"/>
  <c r="F920" i="7"/>
  <c r="L917" i="7"/>
  <c r="J917" i="7"/>
  <c r="K917" i="7"/>
  <c r="G917" i="7"/>
  <c r="L916" i="7"/>
  <c r="J916" i="7"/>
  <c r="K916" i="7"/>
  <c r="G916" i="7"/>
  <c r="L915" i="7"/>
  <c r="J915" i="7"/>
  <c r="K915" i="7"/>
  <c r="G915" i="7"/>
  <c r="L914" i="7"/>
  <c r="J914" i="7"/>
  <c r="K914" i="7"/>
  <c r="G914" i="7"/>
  <c r="G913" i="7"/>
  <c r="C912" i="7"/>
  <c r="B912" i="7"/>
  <c r="E911" i="7"/>
  <c r="G911" i="7"/>
  <c r="D911" i="7"/>
  <c r="AT910" i="7"/>
  <c r="AR910" i="7"/>
  <c r="AO910" i="7"/>
  <c r="BA910" i="7"/>
  <c r="AZ910" i="7"/>
  <c r="AE910" i="7"/>
  <c r="AD910" i="7"/>
  <c r="L909" i="7"/>
  <c r="AW910" i="7" s="1"/>
  <c r="K909" i="7"/>
  <c r="H909" i="7"/>
  <c r="E909" i="7"/>
  <c r="G909" i="7"/>
  <c r="D909" i="7"/>
  <c r="B909" i="7"/>
  <c r="AT908" i="7"/>
  <c r="AR908" i="7"/>
  <c r="AO908" i="7"/>
  <c r="BA908" i="7"/>
  <c r="AZ908" i="7"/>
  <c r="AE908" i="7"/>
  <c r="AD908" i="7"/>
  <c r="L907" i="7"/>
  <c r="AW908" i="7" s="1"/>
  <c r="I907" i="7"/>
  <c r="H907" i="7"/>
  <c r="E907" i="7"/>
  <c r="G907" i="7"/>
  <c r="D907" i="7"/>
  <c r="C907" i="7"/>
  <c r="B907" i="7"/>
  <c r="AT906" i="7"/>
  <c r="AR906" i="7"/>
  <c r="AO906" i="7"/>
  <c r="BA906" i="7"/>
  <c r="AZ906" i="7"/>
  <c r="AE906" i="7"/>
  <c r="AD906" i="7"/>
  <c r="L905" i="7"/>
  <c r="K905" i="7"/>
  <c r="H905" i="7"/>
  <c r="E905" i="7"/>
  <c r="G905" i="7"/>
  <c r="D905" i="7"/>
  <c r="B905" i="7"/>
  <c r="AW904" i="7"/>
  <c r="BA904" i="7"/>
  <c r="L903" i="7" s="1"/>
  <c r="AZ904" i="7"/>
  <c r="L902" i="7" s="1"/>
  <c r="AE904" i="7"/>
  <c r="AD904" i="7"/>
  <c r="G903" i="7"/>
  <c r="E903" i="7"/>
  <c r="G902" i="7"/>
  <c r="E902" i="7"/>
  <c r="G899" i="7"/>
  <c r="E899" i="7"/>
  <c r="D899" i="7"/>
  <c r="C899" i="7"/>
  <c r="B899" i="7"/>
  <c r="G898" i="7"/>
  <c r="E898" i="7"/>
  <c r="D898" i="7"/>
  <c r="C898" i="7"/>
  <c r="B898" i="7"/>
  <c r="G897" i="7"/>
  <c r="E897" i="7"/>
  <c r="D897" i="7"/>
  <c r="C897" i="7"/>
  <c r="B897" i="7"/>
  <c r="G887" i="7"/>
  <c r="L896" i="7"/>
  <c r="J896" i="7"/>
  <c r="G896" i="7"/>
  <c r="F896" i="7"/>
  <c r="E896" i="7"/>
  <c r="L895" i="7"/>
  <c r="J895" i="7"/>
  <c r="G895" i="7"/>
  <c r="F895" i="7"/>
  <c r="L894" i="7"/>
  <c r="J894" i="7"/>
  <c r="G894" i="7"/>
  <c r="F894" i="7"/>
  <c r="E894" i="7"/>
  <c r="L893" i="7"/>
  <c r="J893" i="7"/>
  <c r="G893" i="7"/>
  <c r="F893" i="7"/>
  <c r="L892" i="7"/>
  <c r="J892" i="7"/>
  <c r="G892" i="7"/>
  <c r="F892" i="7"/>
  <c r="E892" i="7"/>
  <c r="L891" i="7"/>
  <c r="I891" i="7"/>
  <c r="H891" i="7"/>
  <c r="G891" i="7"/>
  <c r="F891" i="7"/>
  <c r="L890" i="7"/>
  <c r="J890" i="7"/>
  <c r="G890" i="7"/>
  <c r="F890" i="7"/>
  <c r="L889" i="7"/>
  <c r="J889" i="7"/>
  <c r="G889" i="7"/>
  <c r="F889" i="7"/>
  <c r="E889" i="7"/>
  <c r="L888" i="7"/>
  <c r="J888" i="7"/>
  <c r="G888" i="7"/>
  <c r="F888" i="7"/>
  <c r="L885" i="7"/>
  <c r="J885" i="7"/>
  <c r="K885" i="7"/>
  <c r="G885" i="7"/>
  <c r="L884" i="7"/>
  <c r="J884" i="7"/>
  <c r="K884" i="7"/>
  <c r="G884" i="7"/>
  <c r="L883" i="7"/>
  <c r="J883" i="7"/>
  <c r="K883" i="7"/>
  <c r="G883" i="7"/>
  <c r="L882" i="7"/>
  <c r="J882" i="7"/>
  <c r="K882" i="7"/>
  <c r="G882" i="7"/>
  <c r="G881" i="7"/>
  <c r="C880" i="7"/>
  <c r="C879" i="7"/>
  <c r="B879" i="7"/>
  <c r="E878" i="7"/>
  <c r="G878" i="7"/>
  <c r="D878" i="7"/>
  <c r="AW877" i="7"/>
  <c r="BA877" i="7"/>
  <c r="L876" i="7" s="1"/>
  <c r="AZ877" i="7"/>
  <c r="L875" i="7" s="1"/>
  <c r="AE877" i="7"/>
  <c r="AD877" i="7"/>
  <c r="G876" i="7"/>
  <c r="E876" i="7"/>
  <c r="G875" i="7"/>
  <c r="E875" i="7"/>
  <c r="G868" i="7"/>
  <c r="L872" i="7"/>
  <c r="J872" i="7"/>
  <c r="G872" i="7"/>
  <c r="F872" i="7"/>
  <c r="E872" i="7"/>
  <c r="L871" i="7"/>
  <c r="J871" i="7"/>
  <c r="G871" i="7"/>
  <c r="F871" i="7"/>
  <c r="L870" i="7"/>
  <c r="J870" i="7"/>
  <c r="G870" i="7"/>
  <c r="F870" i="7"/>
  <c r="E870" i="7"/>
  <c r="L869" i="7"/>
  <c r="I869" i="7"/>
  <c r="H869" i="7"/>
  <c r="G869" i="7"/>
  <c r="F869" i="7"/>
  <c r="L866" i="7"/>
  <c r="L865" i="7" s="1"/>
  <c r="J866" i="7"/>
  <c r="K866" i="7"/>
  <c r="G866" i="7"/>
  <c r="G865" i="7"/>
  <c r="C864" i="7"/>
  <c r="B864" i="7"/>
  <c r="E863" i="7"/>
  <c r="G863" i="7"/>
  <c r="D863" i="7"/>
  <c r="L861" i="7"/>
  <c r="AW862" i="7"/>
  <c r="BA862" i="7"/>
  <c r="AZ862" i="7"/>
  <c r="AE862" i="7"/>
  <c r="AD862" i="7"/>
  <c r="G861" i="7"/>
  <c r="E861" i="7"/>
  <c r="G860" i="7"/>
  <c r="E860" i="7"/>
  <c r="G853" i="7"/>
  <c r="L857" i="7"/>
  <c r="J857" i="7"/>
  <c r="G857" i="7"/>
  <c r="F857" i="7"/>
  <c r="E857" i="7"/>
  <c r="L856" i="7"/>
  <c r="J856" i="7"/>
  <c r="G856" i="7"/>
  <c r="F856" i="7"/>
  <c r="L855" i="7"/>
  <c r="J855" i="7"/>
  <c r="G855" i="7"/>
  <c r="F855" i="7"/>
  <c r="E855" i="7"/>
  <c r="L854" i="7"/>
  <c r="I854" i="7"/>
  <c r="H854" i="7"/>
  <c r="G854" i="7"/>
  <c r="F854" i="7"/>
  <c r="L851" i="7"/>
  <c r="L850" i="7" s="1"/>
  <c r="J851" i="7"/>
  <c r="K851" i="7"/>
  <c r="G851" i="7"/>
  <c r="G850" i="7"/>
  <c r="C849" i="7"/>
  <c r="B849" i="7"/>
  <c r="E848" i="7"/>
  <c r="G848" i="7"/>
  <c r="D848" i="7"/>
  <c r="AW847" i="7"/>
  <c r="BA847" i="7"/>
  <c r="L846" i="7" s="1"/>
  <c r="AZ847" i="7"/>
  <c r="L845" i="7" s="1"/>
  <c r="AE847" i="7"/>
  <c r="AD847" i="7"/>
  <c r="G846" i="7"/>
  <c r="E846" i="7"/>
  <c r="G845" i="7"/>
  <c r="E845" i="7"/>
  <c r="G838" i="7"/>
  <c r="L842" i="7"/>
  <c r="J842" i="7"/>
  <c r="G842" i="7"/>
  <c r="F842" i="7"/>
  <c r="E842" i="7"/>
  <c r="L841" i="7"/>
  <c r="J841" i="7"/>
  <c r="G841" i="7"/>
  <c r="F841" i="7"/>
  <c r="L840" i="7"/>
  <c r="L838" i="7" s="1"/>
  <c r="J840" i="7"/>
  <c r="G840" i="7"/>
  <c r="F840" i="7"/>
  <c r="E840" i="7"/>
  <c r="L839" i="7"/>
  <c r="I839" i="7"/>
  <c r="J839" i="7" s="1"/>
  <c r="H839" i="7"/>
  <c r="G839" i="7"/>
  <c r="F839" i="7"/>
  <c r="L836" i="7"/>
  <c r="L835" i="7" s="1"/>
  <c r="J836" i="7"/>
  <c r="K836" i="7"/>
  <c r="G836" i="7"/>
  <c r="G835" i="7"/>
  <c r="C834" i="7"/>
  <c r="B834" i="7"/>
  <c r="E833" i="7"/>
  <c r="G833" i="7"/>
  <c r="D833" i="7"/>
  <c r="AW832" i="7"/>
  <c r="BA832" i="7"/>
  <c r="L831" i="7" s="1"/>
  <c r="AZ832" i="7"/>
  <c r="L830" i="7" s="1"/>
  <c r="AE832" i="7"/>
  <c r="AD832" i="7"/>
  <c r="G831" i="7"/>
  <c r="E831" i="7"/>
  <c r="G830" i="7"/>
  <c r="E830" i="7"/>
  <c r="G823" i="7"/>
  <c r="L827" i="7"/>
  <c r="L823" i="7" s="1"/>
  <c r="AT832" i="7" s="1"/>
  <c r="J827" i="7"/>
  <c r="G827" i="7"/>
  <c r="F827" i="7"/>
  <c r="E827" i="7"/>
  <c r="L826" i="7"/>
  <c r="J826" i="7"/>
  <c r="G826" i="7"/>
  <c r="F826" i="7"/>
  <c r="L825" i="7"/>
  <c r="J825" i="7"/>
  <c r="G825" i="7"/>
  <c r="F825" i="7"/>
  <c r="E825" i="7"/>
  <c r="L824" i="7"/>
  <c r="I824" i="7"/>
  <c r="H824" i="7"/>
  <c r="J824" i="7" s="1"/>
  <c r="G824" i="7"/>
  <c r="F824" i="7"/>
  <c r="L821" i="7"/>
  <c r="L820" i="7" s="1"/>
  <c r="J821" i="7"/>
  <c r="K821" i="7"/>
  <c r="G821" i="7"/>
  <c r="G820" i="7"/>
  <c r="C819" i="7"/>
  <c r="B819" i="7"/>
  <c r="E818" i="7"/>
  <c r="G818" i="7"/>
  <c r="D818" i="7"/>
  <c r="G814" i="7"/>
  <c r="G813" i="7"/>
  <c r="L812" i="7"/>
  <c r="L811" i="7"/>
  <c r="L808" i="7"/>
  <c r="L806" i="7"/>
  <c r="L805" i="7"/>
  <c r="L798" i="7"/>
  <c r="L794" i="7"/>
  <c r="AT784" i="7"/>
  <c r="AR784" i="7"/>
  <c r="AO784" i="7"/>
  <c r="BA784" i="7"/>
  <c r="AZ784" i="7"/>
  <c r="AE784" i="7"/>
  <c r="AD784" i="7"/>
  <c r="L783" i="7"/>
  <c r="AN784" i="7" s="1"/>
  <c r="K783" i="7"/>
  <c r="H783" i="7"/>
  <c r="E783" i="7"/>
  <c r="G783" i="7"/>
  <c r="D783" i="7"/>
  <c r="B783" i="7"/>
  <c r="AT782" i="7"/>
  <c r="AR782" i="7"/>
  <c r="AO782" i="7"/>
  <c r="BA782" i="7"/>
  <c r="AZ782" i="7"/>
  <c r="AE782" i="7"/>
  <c r="AD782" i="7"/>
  <c r="C781" i="7"/>
  <c r="B781" i="7"/>
  <c r="L780" i="7"/>
  <c r="AN782" i="7" s="1"/>
  <c r="K780" i="7"/>
  <c r="H780" i="7"/>
  <c r="E780" i="7"/>
  <c r="G780" i="7"/>
  <c r="D780" i="7"/>
  <c r="B780" i="7"/>
  <c r="BA779" i="7"/>
  <c r="L778" i="7" s="1"/>
  <c r="AZ779" i="7"/>
  <c r="L777" i="7" s="1"/>
  <c r="AE779" i="7"/>
  <c r="AD779" i="7"/>
  <c r="G778" i="7"/>
  <c r="E778" i="7"/>
  <c r="G777" i="7"/>
  <c r="E777" i="7"/>
  <c r="G774" i="7"/>
  <c r="E774" i="7"/>
  <c r="D774" i="7"/>
  <c r="C774" i="7"/>
  <c r="B774" i="7"/>
  <c r="G773" i="7"/>
  <c r="E773" i="7"/>
  <c r="D773" i="7"/>
  <c r="C773" i="7"/>
  <c r="B773" i="7"/>
  <c r="G772" i="7"/>
  <c r="E772" i="7"/>
  <c r="D772" i="7"/>
  <c r="C772" i="7"/>
  <c r="B772" i="7"/>
  <c r="G771" i="7"/>
  <c r="E771" i="7"/>
  <c r="D771" i="7"/>
  <c r="C771" i="7"/>
  <c r="B771" i="7"/>
  <c r="G770" i="7"/>
  <c r="E770" i="7"/>
  <c r="D770" i="7"/>
  <c r="C770" i="7"/>
  <c r="B770" i="7"/>
  <c r="G769" i="7"/>
  <c r="E769" i="7"/>
  <c r="D769" i="7"/>
  <c r="C769" i="7"/>
  <c r="B769" i="7"/>
  <c r="G768" i="7"/>
  <c r="E768" i="7"/>
  <c r="D768" i="7"/>
  <c r="C768" i="7"/>
  <c r="B768" i="7"/>
  <c r="G767" i="7"/>
  <c r="E767" i="7"/>
  <c r="D767" i="7"/>
  <c r="C767" i="7"/>
  <c r="B767" i="7"/>
  <c r="G766" i="7"/>
  <c r="E766" i="7"/>
  <c r="D766" i="7"/>
  <c r="C766" i="7"/>
  <c r="B766" i="7"/>
  <c r="L765" i="7"/>
  <c r="I765" i="7"/>
  <c r="H765" i="7"/>
  <c r="J765" i="7" s="1"/>
  <c r="G765" i="7"/>
  <c r="L764" i="7"/>
  <c r="I764" i="7"/>
  <c r="H764" i="7"/>
  <c r="J764" i="7" s="1"/>
  <c r="G764" i="7"/>
  <c r="L763" i="7"/>
  <c r="I763" i="7"/>
  <c r="H763" i="7"/>
  <c r="G763" i="7"/>
  <c r="L762" i="7"/>
  <c r="I762" i="7"/>
  <c r="H762" i="7"/>
  <c r="G762" i="7"/>
  <c r="L761" i="7"/>
  <c r="I761" i="7"/>
  <c r="H761" i="7"/>
  <c r="G761" i="7"/>
  <c r="L760" i="7"/>
  <c r="I760" i="7"/>
  <c r="H760" i="7"/>
  <c r="G760" i="7"/>
  <c r="G754" i="7"/>
  <c r="L758" i="7"/>
  <c r="J758" i="7"/>
  <c r="G758" i="7"/>
  <c r="F758" i="7"/>
  <c r="E758" i="7"/>
  <c r="L757" i="7"/>
  <c r="J757" i="7"/>
  <c r="G757" i="7"/>
  <c r="F757" i="7"/>
  <c r="L756" i="7"/>
  <c r="J756" i="7"/>
  <c r="G756" i="7"/>
  <c r="F756" i="7"/>
  <c r="E756" i="7"/>
  <c r="L755" i="7"/>
  <c r="I755" i="7"/>
  <c r="H755" i="7"/>
  <c r="G755" i="7"/>
  <c r="F755" i="7"/>
  <c r="L752" i="7"/>
  <c r="L751" i="7" s="1"/>
  <c r="I752" i="7"/>
  <c r="H752" i="7"/>
  <c r="J752" i="7" s="1"/>
  <c r="G752" i="7"/>
  <c r="F752" i="7"/>
  <c r="G751" i="7"/>
  <c r="C750" i="7"/>
  <c r="B750" i="7"/>
  <c r="E749" i="7"/>
  <c r="G749" i="7"/>
  <c r="D749" i="7"/>
  <c r="AW748" i="7"/>
  <c r="AT748" i="7"/>
  <c r="AR748" i="7"/>
  <c r="AO748" i="7"/>
  <c r="AN748" i="7"/>
  <c r="BA748" i="7"/>
  <c r="AZ748" i="7"/>
  <c r="AE748" i="7"/>
  <c r="AD748" i="7"/>
  <c r="C747" i="7"/>
  <c r="B747" i="7"/>
  <c r="L746" i="7"/>
  <c r="K748" i="7" s="1"/>
  <c r="K746" i="7"/>
  <c r="H746" i="7"/>
  <c r="E746" i="7"/>
  <c r="G746" i="7"/>
  <c r="D746" i="7"/>
  <c r="B746" i="7"/>
  <c r="AT745" i="7"/>
  <c r="AR745" i="7"/>
  <c r="AO745" i="7"/>
  <c r="BA745" i="7"/>
  <c r="AZ745" i="7"/>
  <c r="AE745" i="7"/>
  <c r="AD745" i="7"/>
  <c r="K745" i="7"/>
  <c r="I745" i="7" s="1"/>
  <c r="L744" i="7"/>
  <c r="AW745" i="7" s="1"/>
  <c r="K744" i="7"/>
  <c r="H744" i="7"/>
  <c r="E744" i="7"/>
  <c r="G744" i="7"/>
  <c r="D744" i="7"/>
  <c r="B744" i="7"/>
  <c r="AT743" i="7"/>
  <c r="AR743" i="7"/>
  <c r="AO743" i="7"/>
  <c r="BA743" i="7"/>
  <c r="AZ743" i="7"/>
  <c r="AE743" i="7"/>
  <c r="AD743" i="7"/>
  <c r="L742" i="7"/>
  <c r="AW743" i="7" s="1"/>
  <c r="K742" i="7"/>
  <c r="H742" i="7"/>
  <c r="E742" i="7"/>
  <c r="G742" i="7"/>
  <c r="D742" i="7"/>
  <c r="B742" i="7"/>
  <c r="AT741" i="7"/>
  <c r="AR741" i="7"/>
  <c r="AO741" i="7"/>
  <c r="BA741" i="7"/>
  <c r="AZ741" i="7"/>
  <c r="AE741" i="7"/>
  <c r="AD741" i="7"/>
  <c r="L740" i="7"/>
  <c r="AW741" i="7" s="1"/>
  <c r="K740" i="7"/>
  <c r="H740" i="7"/>
  <c r="E740" i="7"/>
  <c r="G740" i="7"/>
  <c r="D740" i="7"/>
  <c r="B740" i="7"/>
  <c r="BA739" i="7"/>
  <c r="L738" i="7" s="1"/>
  <c r="AZ739" i="7"/>
  <c r="L737" i="7" s="1"/>
  <c r="AE739" i="7"/>
  <c r="AD739" i="7"/>
  <c r="G738" i="7"/>
  <c r="E738" i="7"/>
  <c r="G737" i="7"/>
  <c r="E737" i="7"/>
  <c r="G734" i="7"/>
  <c r="E734" i="7"/>
  <c r="D734" i="7"/>
  <c r="C734" i="7"/>
  <c r="B734" i="7"/>
  <c r="G733" i="7"/>
  <c r="E733" i="7"/>
  <c r="D733" i="7"/>
  <c r="C733" i="7"/>
  <c r="B733" i="7"/>
  <c r="G732" i="7"/>
  <c r="E732" i="7"/>
  <c r="D732" i="7"/>
  <c r="C732" i="7"/>
  <c r="B732" i="7"/>
  <c r="G731" i="7"/>
  <c r="E731" i="7"/>
  <c r="D731" i="7"/>
  <c r="C731" i="7"/>
  <c r="B731" i="7"/>
  <c r="G730" i="7"/>
  <c r="E730" i="7"/>
  <c r="D730" i="7"/>
  <c r="C730" i="7"/>
  <c r="B730" i="7"/>
  <c r="G729" i="7"/>
  <c r="E729" i="7"/>
  <c r="D729" i="7"/>
  <c r="C729" i="7"/>
  <c r="B729" i="7"/>
  <c r="G728" i="7"/>
  <c r="E728" i="7"/>
  <c r="D728" i="7"/>
  <c r="C728" i="7"/>
  <c r="B728" i="7"/>
  <c r="G727" i="7"/>
  <c r="E727" i="7"/>
  <c r="D727" i="7"/>
  <c r="C727" i="7"/>
  <c r="B727" i="7"/>
  <c r="G726" i="7"/>
  <c r="E726" i="7"/>
  <c r="D726" i="7"/>
  <c r="C726" i="7"/>
  <c r="B726" i="7"/>
  <c r="L725" i="7"/>
  <c r="I725" i="7"/>
  <c r="H725" i="7"/>
  <c r="G725" i="7"/>
  <c r="L724" i="7"/>
  <c r="J724" i="7"/>
  <c r="I724" i="7"/>
  <c r="H724" i="7"/>
  <c r="G724" i="7"/>
  <c r="L723" i="7"/>
  <c r="I723" i="7"/>
  <c r="H723" i="7"/>
  <c r="J723" i="7" s="1"/>
  <c r="G723" i="7"/>
  <c r="L722" i="7"/>
  <c r="I722" i="7"/>
  <c r="H722" i="7"/>
  <c r="G722" i="7"/>
  <c r="L721" i="7"/>
  <c r="I721" i="7"/>
  <c r="H721" i="7"/>
  <c r="J721" i="7" s="1"/>
  <c r="G721" i="7"/>
  <c r="L720" i="7"/>
  <c r="I720" i="7"/>
  <c r="H720" i="7"/>
  <c r="G720" i="7"/>
  <c r="G714" i="7"/>
  <c r="L718" i="7"/>
  <c r="J718" i="7"/>
  <c r="G718" i="7"/>
  <c r="F718" i="7"/>
  <c r="E718" i="7"/>
  <c r="L717" i="7"/>
  <c r="J717" i="7"/>
  <c r="G717" i="7"/>
  <c r="F717" i="7"/>
  <c r="L716" i="7"/>
  <c r="J716" i="7"/>
  <c r="G716" i="7"/>
  <c r="F716" i="7"/>
  <c r="E716" i="7"/>
  <c r="L715" i="7"/>
  <c r="I715" i="7"/>
  <c r="H715" i="7"/>
  <c r="G715" i="7"/>
  <c r="F715" i="7"/>
  <c r="L712" i="7"/>
  <c r="L711" i="7" s="1"/>
  <c r="I712" i="7"/>
  <c r="H712" i="7"/>
  <c r="G712" i="7"/>
  <c r="F712" i="7"/>
  <c r="G711" i="7"/>
  <c r="C710" i="7"/>
  <c r="B710" i="7"/>
  <c r="E709" i="7"/>
  <c r="G709" i="7"/>
  <c r="D709" i="7"/>
  <c r="AT708" i="7"/>
  <c r="AR708" i="7"/>
  <c r="AO708" i="7"/>
  <c r="BA708" i="7"/>
  <c r="AZ708" i="7"/>
  <c r="AE708" i="7"/>
  <c r="AD708" i="7"/>
  <c r="L707" i="7"/>
  <c r="AN708" i="7" s="1"/>
  <c r="K707" i="7"/>
  <c r="H707" i="7"/>
  <c r="E707" i="7"/>
  <c r="G707" i="7"/>
  <c r="D707" i="7"/>
  <c r="B707" i="7"/>
  <c r="AW706" i="7"/>
  <c r="AT706" i="7"/>
  <c r="AR706" i="7"/>
  <c r="AO706" i="7"/>
  <c r="BA706" i="7"/>
  <c r="AZ706" i="7"/>
  <c r="AE706" i="7"/>
  <c r="AD706" i="7"/>
  <c r="C705" i="7"/>
  <c r="B705" i="7"/>
  <c r="L704" i="7"/>
  <c r="K706" i="7" s="1"/>
  <c r="K704" i="7"/>
  <c r="H704" i="7"/>
  <c r="E704" i="7"/>
  <c r="G704" i="7"/>
  <c r="D704" i="7"/>
  <c r="B704" i="7"/>
  <c r="BA703" i="7"/>
  <c r="L702" i="7" s="1"/>
  <c r="AZ703" i="7"/>
  <c r="L701" i="7" s="1"/>
  <c r="AE703" i="7"/>
  <c r="AD703" i="7"/>
  <c r="G702" i="7"/>
  <c r="E702" i="7"/>
  <c r="G701" i="7"/>
  <c r="E701" i="7"/>
  <c r="G698" i="7"/>
  <c r="E698" i="7"/>
  <c r="D698" i="7"/>
  <c r="C698" i="7"/>
  <c r="B698" i="7"/>
  <c r="G697" i="7"/>
  <c r="E697" i="7"/>
  <c r="D697" i="7"/>
  <c r="C697" i="7"/>
  <c r="B697" i="7"/>
  <c r="G696" i="7"/>
  <c r="E696" i="7"/>
  <c r="D696" i="7"/>
  <c r="C696" i="7"/>
  <c r="B696" i="7"/>
  <c r="G695" i="7"/>
  <c r="E695" i="7"/>
  <c r="D695" i="7"/>
  <c r="C695" i="7"/>
  <c r="B695" i="7"/>
  <c r="G694" i="7"/>
  <c r="E694" i="7"/>
  <c r="D694" i="7"/>
  <c r="C694" i="7"/>
  <c r="B694" i="7"/>
  <c r="G693" i="7"/>
  <c r="E693" i="7"/>
  <c r="D693" i="7"/>
  <c r="C693" i="7"/>
  <c r="B693" i="7"/>
  <c r="G692" i="7"/>
  <c r="E692" i="7"/>
  <c r="D692" i="7"/>
  <c r="C692" i="7"/>
  <c r="B692" i="7"/>
  <c r="G691" i="7"/>
  <c r="E691" i="7"/>
  <c r="D691" i="7"/>
  <c r="C691" i="7"/>
  <c r="B691" i="7"/>
  <c r="G690" i="7"/>
  <c r="E690" i="7"/>
  <c r="D690" i="7"/>
  <c r="C690" i="7"/>
  <c r="B690" i="7"/>
  <c r="L689" i="7"/>
  <c r="I689" i="7"/>
  <c r="H689" i="7"/>
  <c r="G689" i="7"/>
  <c r="L688" i="7"/>
  <c r="I688" i="7"/>
  <c r="H688" i="7"/>
  <c r="G688" i="7"/>
  <c r="L687" i="7"/>
  <c r="I687" i="7"/>
  <c r="H687" i="7"/>
  <c r="G687" i="7"/>
  <c r="L686" i="7"/>
  <c r="I686" i="7"/>
  <c r="H686" i="7"/>
  <c r="G686" i="7"/>
  <c r="L685" i="7"/>
  <c r="I685" i="7"/>
  <c r="H685" i="7"/>
  <c r="G685" i="7"/>
  <c r="L684" i="7"/>
  <c r="I684" i="7"/>
  <c r="J684" i="7" s="1"/>
  <c r="H684" i="7"/>
  <c r="G684" i="7"/>
  <c r="G678" i="7"/>
  <c r="L682" i="7"/>
  <c r="J682" i="7"/>
  <c r="G682" i="7"/>
  <c r="F682" i="7"/>
  <c r="E682" i="7"/>
  <c r="L681" i="7"/>
  <c r="J681" i="7"/>
  <c r="G681" i="7"/>
  <c r="F681" i="7"/>
  <c r="L680" i="7"/>
  <c r="L678" i="7" s="1"/>
  <c r="J680" i="7"/>
  <c r="G680" i="7"/>
  <c r="F680" i="7"/>
  <c r="E680" i="7"/>
  <c r="L679" i="7"/>
  <c r="I679" i="7"/>
  <c r="H679" i="7"/>
  <c r="G679" i="7"/>
  <c r="F679" i="7"/>
  <c r="L676" i="7"/>
  <c r="L675" i="7" s="1"/>
  <c r="I676" i="7"/>
  <c r="H676" i="7"/>
  <c r="G676" i="7"/>
  <c r="F676" i="7"/>
  <c r="G675" i="7"/>
  <c r="C674" i="7"/>
  <c r="B674" i="7"/>
  <c r="E673" i="7"/>
  <c r="G673" i="7"/>
  <c r="D673" i="7"/>
  <c r="AW672" i="7"/>
  <c r="AT672" i="7"/>
  <c r="AR672" i="7"/>
  <c r="AO672" i="7"/>
  <c r="BA672" i="7"/>
  <c r="AZ672" i="7"/>
  <c r="AE672" i="7"/>
  <c r="AD672" i="7"/>
  <c r="L671" i="7"/>
  <c r="K672" i="7" s="1"/>
  <c r="K671" i="7"/>
  <c r="H671" i="7"/>
  <c r="E671" i="7"/>
  <c r="G671" i="7"/>
  <c r="D671" i="7"/>
  <c r="B671" i="7"/>
  <c r="AT670" i="7"/>
  <c r="AR670" i="7"/>
  <c r="AO670" i="7"/>
  <c r="BA670" i="7"/>
  <c r="AZ670" i="7"/>
  <c r="AE670" i="7"/>
  <c r="AD670" i="7"/>
  <c r="C669" i="7"/>
  <c r="B669" i="7"/>
  <c r="L668" i="7"/>
  <c r="K668" i="7"/>
  <c r="H668" i="7"/>
  <c r="E668" i="7"/>
  <c r="G668" i="7"/>
  <c r="D668" i="7"/>
  <c r="B668" i="7"/>
  <c r="AT667" i="7"/>
  <c r="AR667" i="7"/>
  <c r="AO667" i="7"/>
  <c r="BA667" i="7"/>
  <c r="AZ667" i="7"/>
  <c r="AE667" i="7"/>
  <c r="AD667" i="7"/>
  <c r="L666" i="7"/>
  <c r="K666" i="7"/>
  <c r="H666" i="7"/>
  <c r="E666" i="7"/>
  <c r="G666" i="7"/>
  <c r="D666" i="7"/>
  <c r="B666" i="7"/>
  <c r="AT665" i="7"/>
  <c r="AR665" i="7"/>
  <c r="AO665" i="7"/>
  <c r="BA665" i="7"/>
  <c r="AZ665" i="7"/>
  <c r="AE665" i="7"/>
  <c r="AD665" i="7"/>
  <c r="L664" i="7"/>
  <c r="K664" i="7"/>
  <c r="H664" i="7"/>
  <c r="E664" i="7"/>
  <c r="G664" i="7"/>
  <c r="D664" i="7"/>
  <c r="B664" i="7"/>
  <c r="BA663" i="7"/>
  <c r="L662" i="7" s="1"/>
  <c r="AZ663" i="7"/>
  <c r="L661" i="7" s="1"/>
  <c r="AE663" i="7"/>
  <c r="AD663" i="7"/>
  <c r="G662" i="7"/>
  <c r="E662" i="7"/>
  <c r="G661" i="7"/>
  <c r="E661" i="7"/>
  <c r="G658" i="7"/>
  <c r="E658" i="7"/>
  <c r="D658" i="7"/>
  <c r="C658" i="7"/>
  <c r="B658" i="7"/>
  <c r="G657" i="7"/>
  <c r="E657" i="7"/>
  <c r="D657" i="7"/>
  <c r="C657" i="7"/>
  <c r="B657" i="7"/>
  <c r="G656" i="7"/>
  <c r="E656" i="7"/>
  <c r="D656" i="7"/>
  <c r="C656" i="7"/>
  <c r="B656" i="7"/>
  <c r="G655" i="7"/>
  <c r="E655" i="7"/>
  <c r="D655" i="7"/>
  <c r="C655" i="7"/>
  <c r="B655" i="7"/>
  <c r="G654" i="7"/>
  <c r="E654" i="7"/>
  <c r="D654" i="7"/>
  <c r="C654" i="7"/>
  <c r="B654" i="7"/>
  <c r="G653" i="7"/>
  <c r="E653" i="7"/>
  <c r="D653" i="7"/>
  <c r="C653" i="7"/>
  <c r="B653" i="7"/>
  <c r="G652" i="7"/>
  <c r="E652" i="7"/>
  <c r="D652" i="7"/>
  <c r="C652" i="7"/>
  <c r="B652" i="7"/>
  <c r="G651" i="7"/>
  <c r="E651" i="7"/>
  <c r="D651" i="7"/>
  <c r="C651" i="7"/>
  <c r="B651" i="7"/>
  <c r="G650" i="7"/>
  <c r="E650" i="7"/>
  <c r="D650" i="7"/>
  <c r="C650" i="7"/>
  <c r="B650" i="7"/>
  <c r="L649" i="7"/>
  <c r="I649" i="7"/>
  <c r="J649" i="7" s="1"/>
  <c r="H649" i="7"/>
  <c r="G649" i="7"/>
  <c r="L648" i="7"/>
  <c r="I648" i="7"/>
  <c r="H648" i="7"/>
  <c r="J648" i="7" s="1"/>
  <c r="G648" i="7"/>
  <c r="L647" i="7"/>
  <c r="I647" i="7"/>
  <c r="H647" i="7"/>
  <c r="G647" i="7"/>
  <c r="L646" i="7"/>
  <c r="I646" i="7"/>
  <c r="H646" i="7"/>
  <c r="J646" i="7" s="1"/>
  <c r="G646" i="7"/>
  <c r="L645" i="7"/>
  <c r="I645" i="7"/>
  <c r="H645" i="7"/>
  <c r="G645" i="7"/>
  <c r="L644" i="7"/>
  <c r="I644" i="7"/>
  <c r="H644" i="7"/>
  <c r="G644" i="7"/>
  <c r="G638" i="7"/>
  <c r="L642" i="7"/>
  <c r="J642" i="7"/>
  <c r="G642" i="7"/>
  <c r="F642" i="7"/>
  <c r="E642" i="7"/>
  <c r="L641" i="7"/>
  <c r="J641" i="7"/>
  <c r="G641" i="7"/>
  <c r="F641" i="7"/>
  <c r="L640" i="7"/>
  <c r="J640" i="7"/>
  <c r="G640" i="7"/>
  <c r="F640" i="7"/>
  <c r="E640" i="7"/>
  <c r="L639" i="7"/>
  <c r="I639" i="7"/>
  <c r="H639" i="7"/>
  <c r="J639" i="7" s="1"/>
  <c r="G639" i="7"/>
  <c r="F639" i="7"/>
  <c r="L636" i="7"/>
  <c r="L635" i="7" s="1"/>
  <c r="I636" i="7"/>
  <c r="H636" i="7"/>
  <c r="G636" i="7"/>
  <c r="F636" i="7"/>
  <c r="G635" i="7"/>
  <c r="C634" i="7"/>
  <c r="B634" i="7"/>
  <c r="E633" i="7"/>
  <c r="G633" i="7"/>
  <c r="D633" i="7"/>
  <c r="AT632" i="7"/>
  <c r="AR632" i="7"/>
  <c r="AO632" i="7"/>
  <c r="BA632" i="7"/>
  <c r="AZ632" i="7"/>
  <c r="AE632" i="7"/>
  <c r="AD632" i="7"/>
  <c r="L631" i="7"/>
  <c r="AN632" i="7" s="1"/>
  <c r="K631" i="7"/>
  <c r="H631" i="7"/>
  <c r="E631" i="7"/>
  <c r="G631" i="7"/>
  <c r="D631" i="7"/>
  <c r="B631" i="7"/>
  <c r="BA630" i="7"/>
  <c r="L629" i="7" s="1"/>
  <c r="AZ630" i="7"/>
  <c r="L628" i="7" s="1"/>
  <c r="AE630" i="7"/>
  <c r="AD630" i="7"/>
  <c r="G629" i="7"/>
  <c r="E629" i="7"/>
  <c r="G628" i="7"/>
  <c r="E628" i="7"/>
  <c r="G625" i="7"/>
  <c r="E625" i="7"/>
  <c r="D625" i="7"/>
  <c r="C625" i="7"/>
  <c r="B625" i="7"/>
  <c r="G624" i="7"/>
  <c r="E624" i="7"/>
  <c r="D624" i="7"/>
  <c r="C624" i="7"/>
  <c r="B624" i="7"/>
  <c r="G623" i="7"/>
  <c r="E623" i="7"/>
  <c r="D623" i="7"/>
  <c r="C623" i="7"/>
  <c r="B623" i="7"/>
  <c r="G622" i="7"/>
  <c r="E622" i="7"/>
  <c r="D622" i="7"/>
  <c r="C622" i="7"/>
  <c r="B622" i="7"/>
  <c r="G621" i="7"/>
  <c r="E621" i="7"/>
  <c r="D621" i="7"/>
  <c r="C621" i="7"/>
  <c r="B621" i="7"/>
  <c r="G620" i="7"/>
  <c r="E620" i="7"/>
  <c r="D620" i="7"/>
  <c r="C620" i="7"/>
  <c r="B620" i="7"/>
  <c r="G619" i="7"/>
  <c r="E619" i="7"/>
  <c r="D619" i="7"/>
  <c r="C619" i="7"/>
  <c r="B619" i="7"/>
  <c r="L618" i="7"/>
  <c r="I618" i="7"/>
  <c r="H618" i="7"/>
  <c r="G618" i="7"/>
  <c r="L617" i="7"/>
  <c r="I617" i="7"/>
  <c r="J617" i="7" s="1"/>
  <c r="H617" i="7"/>
  <c r="G617" i="7"/>
  <c r="L616" i="7"/>
  <c r="I616" i="7"/>
  <c r="H616" i="7"/>
  <c r="G616" i="7"/>
  <c r="L615" i="7"/>
  <c r="I615" i="7"/>
  <c r="H615" i="7"/>
  <c r="J615" i="7" s="1"/>
  <c r="G615" i="7"/>
  <c r="L614" i="7"/>
  <c r="I614" i="7"/>
  <c r="H614" i="7"/>
  <c r="G614" i="7"/>
  <c r="L613" i="7"/>
  <c r="I613" i="7"/>
  <c r="H613" i="7"/>
  <c r="J613" i="7" s="1"/>
  <c r="G613" i="7"/>
  <c r="G607" i="7"/>
  <c r="L611" i="7"/>
  <c r="J611" i="7"/>
  <c r="G611" i="7"/>
  <c r="F611" i="7"/>
  <c r="E611" i="7"/>
  <c r="L610" i="7"/>
  <c r="I610" i="7"/>
  <c r="H610" i="7"/>
  <c r="G610" i="7"/>
  <c r="F610" i="7"/>
  <c r="L609" i="7"/>
  <c r="J609" i="7"/>
  <c r="G609" i="7"/>
  <c r="F609" i="7"/>
  <c r="E609" i="7"/>
  <c r="L608" i="7"/>
  <c r="I608" i="7"/>
  <c r="H608" i="7"/>
  <c r="G608" i="7"/>
  <c r="F608" i="7"/>
  <c r="L605" i="7"/>
  <c r="L604" i="7" s="1"/>
  <c r="I605" i="7"/>
  <c r="K605" i="7"/>
  <c r="H605" i="7"/>
  <c r="G605" i="7"/>
  <c r="F605" i="7"/>
  <c r="G604" i="7"/>
  <c r="C603" i="7"/>
  <c r="B603" i="7"/>
  <c r="E602" i="7"/>
  <c r="G602" i="7"/>
  <c r="D602" i="7"/>
  <c r="L600" i="7"/>
  <c r="AW601" i="7"/>
  <c r="BA601" i="7"/>
  <c r="AZ601" i="7"/>
  <c r="L599" i="7" s="1"/>
  <c r="AE601" i="7"/>
  <c r="AD601" i="7"/>
  <c r="G600" i="7"/>
  <c r="E600" i="7"/>
  <c r="G599" i="7"/>
  <c r="E599" i="7"/>
  <c r="G591" i="7"/>
  <c r="L596" i="7"/>
  <c r="J596" i="7"/>
  <c r="G596" i="7"/>
  <c r="F596" i="7"/>
  <c r="E596" i="7"/>
  <c r="L595" i="7"/>
  <c r="J595" i="7"/>
  <c r="G595" i="7"/>
  <c r="F595" i="7"/>
  <c r="L594" i="7"/>
  <c r="J594" i="7"/>
  <c r="G594" i="7"/>
  <c r="F594" i="7"/>
  <c r="L593" i="7"/>
  <c r="J593" i="7"/>
  <c r="G593" i="7"/>
  <c r="F593" i="7"/>
  <c r="E593" i="7"/>
  <c r="L592" i="7"/>
  <c r="J592" i="7"/>
  <c r="G592" i="7"/>
  <c r="F592" i="7"/>
  <c r="L589" i="7"/>
  <c r="L588" i="7" s="1"/>
  <c r="AR601" i="7" s="1"/>
  <c r="J589" i="7"/>
  <c r="K589" i="7"/>
  <c r="G589" i="7"/>
  <c r="F589" i="7"/>
  <c r="G588" i="7"/>
  <c r="C587" i="7"/>
  <c r="B587" i="7"/>
  <c r="E586" i="7"/>
  <c r="G586" i="7"/>
  <c r="D586" i="7"/>
  <c r="AW585" i="7"/>
  <c r="BA585" i="7"/>
  <c r="L584" i="7" s="1"/>
  <c r="AZ585" i="7"/>
  <c r="L583" i="7" s="1"/>
  <c r="AE585" i="7"/>
  <c r="AD585" i="7"/>
  <c r="G584" i="7"/>
  <c r="E584" i="7"/>
  <c r="G583" i="7"/>
  <c r="E583" i="7"/>
  <c r="G577" i="7"/>
  <c r="L580" i="7"/>
  <c r="L577" i="7" s="1"/>
  <c r="J580" i="7"/>
  <c r="G580" i="7"/>
  <c r="F580" i="7"/>
  <c r="E580" i="7"/>
  <c r="L579" i="7"/>
  <c r="J579" i="7"/>
  <c r="G579" i="7"/>
  <c r="F579" i="7"/>
  <c r="L578" i="7"/>
  <c r="J578" i="7"/>
  <c r="G578" i="7"/>
  <c r="F578" i="7"/>
  <c r="L575" i="7"/>
  <c r="L574" i="7" s="1"/>
  <c r="AR585" i="7" s="1"/>
  <c r="J575" i="7"/>
  <c r="K575" i="7"/>
  <c r="G575" i="7"/>
  <c r="F575" i="7"/>
  <c r="G574" i="7"/>
  <c r="C573" i="7"/>
  <c r="B573" i="7"/>
  <c r="E572" i="7"/>
  <c r="G572" i="7"/>
  <c r="D572" i="7"/>
  <c r="AW571" i="7"/>
  <c r="BA571" i="7"/>
  <c r="L570" i="7" s="1"/>
  <c r="AZ571" i="7"/>
  <c r="L569" i="7" s="1"/>
  <c r="AE571" i="7"/>
  <c r="AD571" i="7"/>
  <c r="G570" i="7"/>
  <c r="E570" i="7"/>
  <c r="G569" i="7"/>
  <c r="E569" i="7"/>
  <c r="G563" i="7"/>
  <c r="L566" i="7"/>
  <c r="L563" i="7" s="1"/>
  <c r="J566" i="7"/>
  <c r="G566" i="7"/>
  <c r="F566" i="7"/>
  <c r="E566" i="7"/>
  <c r="L565" i="7"/>
  <c r="J565" i="7"/>
  <c r="G565" i="7"/>
  <c r="F565" i="7"/>
  <c r="L564" i="7"/>
  <c r="J564" i="7"/>
  <c r="G564" i="7"/>
  <c r="F564" i="7"/>
  <c r="L561" i="7"/>
  <c r="L560" i="7" s="1"/>
  <c r="J561" i="7"/>
  <c r="K561" i="7"/>
  <c r="G561" i="7"/>
  <c r="F561" i="7"/>
  <c r="G560" i="7"/>
  <c r="C559" i="7"/>
  <c r="B559" i="7"/>
  <c r="E558" i="7"/>
  <c r="G558" i="7"/>
  <c r="D558" i="7"/>
  <c r="AU557" i="7"/>
  <c r="AS557" i="7"/>
  <c r="AP557" i="7"/>
  <c r="BA557" i="7"/>
  <c r="AZ557" i="7"/>
  <c r="AE557" i="7"/>
  <c r="AD557" i="7"/>
  <c r="L556" i="7"/>
  <c r="AN557" i="7" s="1"/>
  <c r="J556" i="7"/>
  <c r="E556" i="7"/>
  <c r="G556" i="7"/>
  <c r="D556" i="7"/>
  <c r="C556" i="7"/>
  <c r="G552" i="7"/>
  <c r="G551" i="7"/>
  <c r="L550" i="7"/>
  <c r="L549" i="7"/>
  <c r="L546" i="7"/>
  <c r="L544" i="7"/>
  <c r="L543" i="7"/>
  <c r="L541" i="7" s="1"/>
  <c r="L536" i="7"/>
  <c r="L532" i="7"/>
  <c r="AU522" i="7"/>
  <c r="AS522" i="7"/>
  <c r="AP522" i="7"/>
  <c r="BA522" i="7"/>
  <c r="AZ522" i="7"/>
  <c r="AE522" i="7"/>
  <c r="AD522" i="7"/>
  <c r="L521" i="7"/>
  <c r="J521" i="7"/>
  <c r="E521" i="7"/>
  <c r="G521" i="7"/>
  <c r="D521" i="7"/>
  <c r="C521" i="7"/>
  <c r="BB520" i="7"/>
  <c r="AU520" i="7"/>
  <c r="AS520" i="7"/>
  <c r="AP520" i="7"/>
  <c r="BA520" i="7"/>
  <c r="AZ520" i="7"/>
  <c r="AE520" i="7"/>
  <c r="AD520" i="7"/>
  <c r="L519" i="7"/>
  <c r="AN520" i="7" s="1"/>
  <c r="J519" i="7"/>
  <c r="E519" i="7"/>
  <c r="G519" i="7"/>
  <c r="D519" i="7"/>
  <c r="C519" i="7"/>
  <c r="AU518" i="7"/>
  <c r="AS518" i="7"/>
  <c r="AP518" i="7"/>
  <c r="BA518" i="7"/>
  <c r="AZ518" i="7"/>
  <c r="AE518" i="7"/>
  <c r="AD518" i="7"/>
  <c r="L517" i="7"/>
  <c r="K518" i="7" s="1"/>
  <c r="J517" i="7"/>
  <c r="E517" i="7"/>
  <c r="G517" i="7"/>
  <c r="D517" i="7"/>
  <c r="C517" i="7"/>
  <c r="AU516" i="7"/>
  <c r="AS516" i="7"/>
  <c r="AP516" i="7"/>
  <c r="BA516" i="7"/>
  <c r="AZ516" i="7"/>
  <c r="AE516" i="7"/>
  <c r="AD516" i="7"/>
  <c r="L515" i="7"/>
  <c r="AN516" i="7" s="1"/>
  <c r="J515" i="7"/>
  <c r="E515" i="7"/>
  <c r="G515" i="7"/>
  <c r="D515" i="7"/>
  <c r="C515" i="7"/>
  <c r="AU514" i="7"/>
  <c r="AS514" i="7"/>
  <c r="AP514" i="7"/>
  <c r="BA514" i="7"/>
  <c r="AZ514" i="7"/>
  <c r="AE514" i="7"/>
  <c r="AD514" i="7"/>
  <c r="L513" i="7"/>
  <c r="K514" i="7" s="1"/>
  <c r="J513" i="7"/>
  <c r="E513" i="7"/>
  <c r="G513" i="7"/>
  <c r="D513" i="7"/>
  <c r="C513" i="7"/>
  <c r="L511" i="7"/>
  <c r="AW512" i="7"/>
  <c r="BA512" i="7"/>
  <c r="AZ512" i="7"/>
  <c r="L510" i="7" s="1"/>
  <c r="AE512" i="7"/>
  <c r="AD512" i="7"/>
  <c r="G511" i="7"/>
  <c r="E511" i="7"/>
  <c r="G510" i="7"/>
  <c r="E510" i="7"/>
  <c r="G502" i="7"/>
  <c r="L507" i="7"/>
  <c r="L502" i="7" s="1"/>
  <c r="AT512" i="7" s="1"/>
  <c r="J507" i="7"/>
  <c r="G507" i="7"/>
  <c r="F507" i="7"/>
  <c r="E507" i="7"/>
  <c r="L506" i="7"/>
  <c r="J506" i="7"/>
  <c r="G506" i="7"/>
  <c r="F506" i="7"/>
  <c r="L505" i="7"/>
  <c r="J505" i="7"/>
  <c r="G505" i="7"/>
  <c r="F505" i="7"/>
  <c r="L504" i="7"/>
  <c r="J504" i="7"/>
  <c r="G504" i="7"/>
  <c r="F504" i="7"/>
  <c r="E504" i="7"/>
  <c r="L503" i="7"/>
  <c r="J503" i="7"/>
  <c r="G503" i="7"/>
  <c r="F503" i="7"/>
  <c r="L500" i="7"/>
  <c r="L499" i="7" s="1"/>
  <c r="AR512" i="7" s="1"/>
  <c r="J500" i="7"/>
  <c r="K500" i="7"/>
  <c r="G500" i="7"/>
  <c r="G499" i="7"/>
  <c r="C498" i="7"/>
  <c r="B498" i="7"/>
  <c r="E497" i="7"/>
  <c r="G497" i="7"/>
  <c r="D497" i="7"/>
  <c r="AW496" i="7"/>
  <c r="BA496" i="7"/>
  <c r="L495" i="7" s="1"/>
  <c r="AZ496" i="7"/>
  <c r="L494" i="7" s="1"/>
  <c r="AE496" i="7"/>
  <c r="AD496" i="7"/>
  <c r="G495" i="7"/>
  <c r="E495" i="7"/>
  <c r="G494" i="7"/>
  <c r="E494" i="7"/>
  <c r="G485" i="7"/>
  <c r="L491" i="7"/>
  <c r="J491" i="7"/>
  <c r="G491" i="7"/>
  <c r="F491" i="7"/>
  <c r="E491" i="7"/>
  <c r="L490" i="7"/>
  <c r="J490" i="7"/>
  <c r="G490" i="7"/>
  <c r="F490" i="7"/>
  <c r="L489" i="7"/>
  <c r="J489" i="7"/>
  <c r="G489" i="7"/>
  <c r="F489" i="7"/>
  <c r="E489" i="7"/>
  <c r="L488" i="7"/>
  <c r="I488" i="7"/>
  <c r="H488" i="7"/>
  <c r="G488" i="7"/>
  <c r="F488" i="7"/>
  <c r="L487" i="7"/>
  <c r="J487" i="7"/>
  <c r="G487" i="7"/>
  <c r="F487" i="7"/>
  <c r="E487" i="7"/>
  <c r="L486" i="7"/>
  <c r="J486" i="7"/>
  <c r="G486" i="7"/>
  <c r="F486" i="7"/>
  <c r="L483" i="7"/>
  <c r="L482" i="7" s="1"/>
  <c r="J483" i="7"/>
  <c r="K483" i="7"/>
  <c r="G483" i="7"/>
  <c r="G482" i="7"/>
  <c r="C481" i="7"/>
  <c r="B481" i="7"/>
  <c r="E480" i="7"/>
  <c r="G480" i="7"/>
  <c r="D480" i="7"/>
  <c r="AW479" i="7"/>
  <c r="BA479" i="7"/>
  <c r="L478" i="7" s="1"/>
  <c r="AZ479" i="7"/>
  <c r="L477" i="7" s="1"/>
  <c r="AE479" i="7"/>
  <c r="AD479" i="7"/>
  <c r="G478" i="7"/>
  <c r="E478" i="7"/>
  <c r="G477" i="7"/>
  <c r="E477" i="7"/>
  <c r="G468" i="7"/>
  <c r="L474" i="7"/>
  <c r="J474" i="7"/>
  <c r="G474" i="7"/>
  <c r="F474" i="7"/>
  <c r="E474" i="7"/>
  <c r="L473" i="7"/>
  <c r="J473" i="7"/>
  <c r="G473" i="7"/>
  <c r="F473" i="7"/>
  <c r="L472" i="7"/>
  <c r="J472" i="7"/>
  <c r="G472" i="7"/>
  <c r="F472" i="7"/>
  <c r="E472" i="7"/>
  <c r="L471" i="7"/>
  <c r="I471" i="7"/>
  <c r="H471" i="7"/>
  <c r="J471" i="7" s="1"/>
  <c r="G471" i="7"/>
  <c r="F471" i="7"/>
  <c r="L470" i="7"/>
  <c r="J470" i="7"/>
  <c r="G470" i="7"/>
  <c r="F470" i="7"/>
  <c r="E470" i="7"/>
  <c r="L469" i="7"/>
  <c r="J469" i="7"/>
  <c r="G469" i="7"/>
  <c r="F469" i="7"/>
  <c r="L466" i="7"/>
  <c r="L465" i="7" s="1"/>
  <c r="J466" i="7"/>
  <c r="K466" i="7"/>
  <c r="G466" i="7"/>
  <c r="G465" i="7"/>
  <c r="C464" i="7"/>
  <c r="B464" i="7"/>
  <c r="E463" i="7"/>
  <c r="G463" i="7"/>
  <c r="D463" i="7"/>
  <c r="L461" i="7"/>
  <c r="L460" i="7"/>
  <c r="AW462" i="7"/>
  <c r="BA462" i="7"/>
  <c r="AZ462" i="7"/>
  <c r="AE462" i="7"/>
  <c r="AD462" i="7"/>
  <c r="G461" i="7"/>
  <c r="E461" i="7"/>
  <c r="G460" i="7"/>
  <c r="E460" i="7"/>
  <c r="G453" i="7"/>
  <c r="L457" i="7"/>
  <c r="L453" i="7" s="1"/>
  <c r="L452" i="7" s="1"/>
  <c r="AO462" i="7" s="1"/>
  <c r="J457" i="7"/>
  <c r="G457" i="7"/>
  <c r="F457" i="7"/>
  <c r="E457" i="7"/>
  <c r="L456" i="7"/>
  <c r="J456" i="7"/>
  <c r="G456" i="7"/>
  <c r="F456" i="7"/>
  <c r="L455" i="7"/>
  <c r="J455" i="7"/>
  <c r="G455" i="7"/>
  <c r="F455" i="7"/>
  <c r="E455" i="7"/>
  <c r="L454" i="7"/>
  <c r="J454" i="7"/>
  <c r="G454" i="7"/>
  <c r="F454" i="7"/>
  <c r="L451" i="7"/>
  <c r="L450" i="7" s="1"/>
  <c r="J451" i="7"/>
  <c r="K451" i="7"/>
  <c r="G451" i="7"/>
  <c r="G450" i="7"/>
  <c r="C449" i="7"/>
  <c r="B449" i="7"/>
  <c r="E448" i="7"/>
  <c r="G448" i="7"/>
  <c r="D448" i="7"/>
  <c r="BA447" i="7"/>
  <c r="L446" i="7" s="1"/>
  <c r="AZ447" i="7"/>
  <c r="L445" i="7" s="1"/>
  <c r="AE447" i="7"/>
  <c r="AD447" i="7"/>
  <c r="G446" i="7"/>
  <c r="E446" i="7"/>
  <c r="G445" i="7"/>
  <c r="E445" i="7"/>
  <c r="L442" i="7"/>
  <c r="L441" i="7" s="1"/>
  <c r="AW447" i="7" s="1"/>
  <c r="I442" i="7"/>
  <c r="H442" i="7"/>
  <c r="G442" i="7"/>
  <c r="F442" i="7"/>
  <c r="G436" i="7"/>
  <c r="L440" i="7"/>
  <c r="J440" i="7"/>
  <c r="G440" i="7"/>
  <c r="F440" i="7"/>
  <c r="E440" i="7"/>
  <c r="L439" i="7"/>
  <c r="J439" i="7"/>
  <c r="G439" i="7"/>
  <c r="F439" i="7"/>
  <c r="L438" i="7"/>
  <c r="L436" i="7" s="1"/>
  <c r="AT447" i="7" s="1"/>
  <c r="J438" i="7"/>
  <c r="G438" i="7"/>
  <c r="F438" i="7"/>
  <c r="E438" i="7"/>
  <c r="L437" i="7"/>
  <c r="J437" i="7"/>
  <c r="G437" i="7"/>
  <c r="F437" i="7"/>
  <c r="L434" i="7"/>
  <c r="L433" i="7" s="1"/>
  <c r="J434" i="7"/>
  <c r="K434" i="7"/>
  <c r="G434" i="7"/>
  <c r="F434" i="7"/>
  <c r="G433" i="7"/>
  <c r="C432" i="7"/>
  <c r="B432" i="7"/>
  <c r="E431" i="7"/>
  <c r="G431" i="7"/>
  <c r="D431" i="7"/>
  <c r="BA430" i="7"/>
  <c r="L429" i="7" s="1"/>
  <c r="AZ430" i="7"/>
  <c r="L428" i="7" s="1"/>
  <c r="AE430" i="7"/>
  <c r="AD430" i="7"/>
  <c r="G429" i="7"/>
  <c r="E429" i="7"/>
  <c r="G428" i="7"/>
  <c r="E428" i="7"/>
  <c r="L425" i="7"/>
  <c r="I425" i="7"/>
  <c r="H425" i="7"/>
  <c r="J425" i="7" s="1"/>
  <c r="G425" i="7"/>
  <c r="F425" i="7"/>
  <c r="L424" i="7"/>
  <c r="I424" i="7"/>
  <c r="H424" i="7"/>
  <c r="J424" i="7" s="1"/>
  <c r="G424" i="7"/>
  <c r="F424" i="7"/>
  <c r="L423" i="7"/>
  <c r="I423" i="7"/>
  <c r="H423" i="7"/>
  <c r="G423" i="7"/>
  <c r="F423" i="7"/>
  <c r="G413" i="7"/>
  <c r="L421" i="7"/>
  <c r="J421" i="7"/>
  <c r="G421" i="7"/>
  <c r="F421" i="7"/>
  <c r="E421" i="7"/>
  <c r="L420" i="7"/>
  <c r="J420" i="7"/>
  <c r="G420" i="7"/>
  <c r="F420" i="7"/>
  <c r="L419" i="7"/>
  <c r="J419" i="7"/>
  <c r="G419" i="7"/>
  <c r="F419" i="7"/>
  <c r="E419" i="7"/>
  <c r="L418" i="7"/>
  <c r="I418" i="7"/>
  <c r="H418" i="7"/>
  <c r="G418" i="7"/>
  <c r="F418" i="7"/>
  <c r="L417" i="7"/>
  <c r="I417" i="7"/>
  <c r="H417" i="7"/>
  <c r="G417" i="7"/>
  <c r="F417" i="7"/>
  <c r="L416" i="7"/>
  <c r="I416" i="7"/>
  <c r="H416" i="7"/>
  <c r="J416" i="7" s="1"/>
  <c r="G416" i="7"/>
  <c r="F416" i="7"/>
  <c r="L415" i="7"/>
  <c r="J415" i="7"/>
  <c r="G415" i="7"/>
  <c r="F415" i="7"/>
  <c r="E415" i="7"/>
  <c r="L414" i="7"/>
  <c r="J414" i="7"/>
  <c r="G414" i="7"/>
  <c r="F414" i="7"/>
  <c r="L411" i="7"/>
  <c r="L410" i="7" s="1"/>
  <c r="J411" i="7"/>
  <c r="K411" i="7"/>
  <c r="G411" i="7"/>
  <c r="F411" i="7"/>
  <c r="G410" i="7"/>
  <c r="C409" i="7"/>
  <c r="C408" i="7"/>
  <c r="B408" i="7"/>
  <c r="E407" i="7"/>
  <c r="G407" i="7"/>
  <c r="D407" i="7"/>
  <c r="BA406" i="7"/>
  <c r="AZ406" i="7"/>
  <c r="L404" i="7" s="1"/>
  <c r="AE406" i="7"/>
  <c r="AD406" i="7"/>
  <c r="G405" i="7"/>
  <c r="E405" i="7"/>
  <c r="G404" i="7"/>
  <c r="E404" i="7"/>
  <c r="L401" i="7"/>
  <c r="I401" i="7"/>
  <c r="H401" i="7"/>
  <c r="G401" i="7"/>
  <c r="F401" i="7"/>
  <c r="L400" i="7"/>
  <c r="I400" i="7"/>
  <c r="H400" i="7"/>
  <c r="G400" i="7"/>
  <c r="F400" i="7"/>
  <c r="L399" i="7"/>
  <c r="I399" i="7"/>
  <c r="H399" i="7"/>
  <c r="J399" i="7" s="1"/>
  <c r="G399" i="7"/>
  <c r="F399" i="7"/>
  <c r="G393" i="7"/>
  <c r="L397" i="7"/>
  <c r="J397" i="7"/>
  <c r="G397" i="7"/>
  <c r="F397" i="7"/>
  <c r="E397" i="7"/>
  <c r="L396" i="7"/>
  <c r="J396" i="7"/>
  <c r="G396" i="7"/>
  <c r="F396" i="7"/>
  <c r="L395" i="7"/>
  <c r="J395" i="7"/>
  <c r="G395" i="7"/>
  <c r="F395" i="7"/>
  <c r="E395" i="7"/>
  <c r="L394" i="7"/>
  <c r="J394" i="7"/>
  <c r="G394" i="7"/>
  <c r="F394" i="7"/>
  <c r="L391" i="7"/>
  <c r="L390" i="7" s="1"/>
  <c r="AR406" i="7" s="1"/>
  <c r="J391" i="7"/>
  <c r="K391" i="7"/>
  <c r="G391" i="7"/>
  <c r="F391" i="7"/>
  <c r="G390" i="7"/>
  <c r="C389" i="7"/>
  <c r="B389" i="7"/>
  <c r="E388" i="7"/>
  <c r="G388" i="7"/>
  <c r="D388" i="7"/>
  <c r="BA387" i="7"/>
  <c r="L386" i="7" s="1"/>
  <c r="AZ387" i="7"/>
  <c r="L385" i="7" s="1"/>
  <c r="AE387" i="7"/>
  <c r="AD387" i="7"/>
  <c r="G386" i="7"/>
  <c r="E386" i="7"/>
  <c r="G385" i="7"/>
  <c r="E385" i="7"/>
  <c r="G382" i="7"/>
  <c r="F382" i="7"/>
  <c r="E382" i="7"/>
  <c r="D382" i="7"/>
  <c r="C382" i="7"/>
  <c r="B382" i="7"/>
  <c r="G381" i="7"/>
  <c r="F381" i="7"/>
  <c r="E381" i="7"/>
  <c r="D381" i="7"/>
  <c r="C381" i="7"/>
  <c r="B381" i="7"/>
  <c r="G380" i="7"/>
  <c r="F380" i="7"/>
  <c r="E380" i="7"/>
  <c r="D380" i="7"/>
  <c r="C380" i="7"/>
  <c r="B380" i="7"/>
  <c r="G379" i="7"/>
  <c r="F379" i="7"/>
  <c r="E379" i="7"/>
  <c r="D379" i="7"/>
  <c r="C379" i="7"/>
  <c r="B379" i="7"/>
  <c r="L378" i="7"/>
  <c r="I378" i="7"/>
  <c r="H378" i="7"/>
  <c r="G378" i="7"/>
  <c r="F378" i="7"/>
  <c r="L377" i="7"/>
  <c r="L376" i="7" s="1"/>
  <c r="AW387" i="7" s="1"/>
  <c r="I377" i="7"/>
  <c r="H377" i="7"/>
  <c r="G377" i="7"/>
  <c r="F377" i="7"/>
  <c r="G371" i="7"/>
  <c r="L375" i="7"/>
  <c r="J375" i="7"/>
  <c r="G375" i="7"/>
  <c r="F375" i="7"/>
  <c r="E375" i="7"/>
  <c r="L374" i="7"/>
  <c r="J374" i="7"/>
  <c r="G374" i="7"/>
  <c r="F374" i="7"/>
  <c r="L373" i="7"/>
  <c r="J373" i="7"/>
  <c r="G373" i="7"/>
  <c r="F373" i="7"/>
  <c r="E373" i="7"/>
  <c r="L372" i="7"/>
  <c r="I372" i="7"/>
  <c r="H372" i="7"/>
  <c r="G372" i="7"/>
  <c r="F372" i="7"/>
  <c r="L369" i="7"/>
  <c r="L368" i="7" s="1"/>
  <c r="J369" i="7"/>
  <c r="K369" i="7"/>
  <c r="G369" i="7"/>
  <c r="F369" i="7"/>
  <c r="G368" i="7"/>
  <c r="C367" i="7"/>
  <c r="B367" i="7"/>
  <c r="E366" i="7"/>
  <c r="G366" i="7"/>
  <c r="D366" i="7"/>
  <c r="AW365" i="7"/>
  <c r="BA365" i="7"/>
  <c r="L364" i="7" s="1"/>
  <c r="AZ365" i="7"/>
  <c r="L363" i="7" s="1"/>
  <c r="AE365" i="7"/>
  <c r="AD365" i="7"/>
  <c r="G364" i="7"/>
  <c r="E364" i="7"/>
  <c r="G363" i="7"/>
  <c r="E363" i="7"/>
  <c r="G357" i="7"/>
  <c r="L360" i="7"/>
  <c r="L357" i="7" s="1"/>
  <c r="J360" i="7"/>
  <c r="G360" i="7"/>
  <c r="F360" i="7"/>
  <c r="E360" i="7"/>
  <c r="L359" i="7"/>
  <c r="J359" i="7"/>
  <c r="G359" i="7"/>
  <c r="F359" i="7"/>
  <c r="L358" i="7"/>
  <c r="J358" i="7"/>
  <c r="G358" i="7"/>
  <c r="F358" i="7"/>
  <c r="L355" i="7"/>
  <c r="L354" i="7" s="1"/>
  <c r="J355" i="7"/>
  <c r="K355" i="7"/>
  <c r="G355" i="7"/>
  <c r="G354" i="7"/>
  <c r="C353" i="7"/>
  <c r="B353" i="7"/>
  <c r="E352" i="7"/>
  <c r="G352" i="7"/>
  <c r="D352" i="7"/>
  <c r="AW351" i="7"/>
  <c r="BA351" i="7"/>
  <c r="L350" i="7" s="1"/>
  <c r="AZ351" i="7"/>
  <c r="L349" i="7" s="1"/>
  <c r="AE351" i="7"/>
  <c r="AD351" i="7"/>
  <c r="G350" i="7"/>
  <c r="E350" i="7"/>
  <c r="G349" i="7"/>
  <c r="E349" i="7"/>
  <c r="G343" i="7"/>
  <c r="L346" i="7"/>
  <c r="L343" i="7" s="1"/>
  <c r="J346" i="7"/>
  <c r="G346" i="7"/>
  <c r="F346" i="7"/>
  <c r="E346" i="7"/>
  <c r="L345" i="7"/>
  <c r="J345" i="7"/>
  <c r="G345" i="7"/>
  <c r="F345" i="7"/>
  <c r="L344" i="7"/>
  <c r="J344" i="7"/>
  <c r="G344" i="7"/>
  <c r="F344" i="7"/>
  <c r="L341" i="7"/>
  <c r="L340" i="7" s="1"/>
  <c r="AR351" i="7" s="1"/>
  <c r="J341" i="7"/>
  <c r="K341" i="7"/>
  <c r="G341" i="7"/>
  <c r="G340" i="7"/>
  <c r="C339" i="7"/>
  <c r="B339" i="7"/>
  <c r="E338" i="7"/>
  <c r="G338" i="7"/>
  <c r="D338" i="7"/>
  <c r="AW337" i="7"/>
  <c r="BA337" i="7"/>
  <c r="L336" i="7" s="1"/>
  <c r="AZ337" i="7"/>
  <c r="L335" i="7" s="1"/>
  <c r="AE337" i="7"/>
  <c r="AD337" i="7"/>
  <c r="G336" i="7"/>
  <c r="E336" i="7"/>
  <c r="G335" i="7"/>
  <c r="E335" i="7"/>
  <c r="G330" i="7"/>
  <c r="L332" i="7"/>
  <c r="L330" i="7" s="1"/>
  <c r="AT337" i="7" s="1"/>
  <c r="J332" i="7"/>
  <c r="G332" i="7"/>
  <c r="F332" i="7"/>
  <c r="E332" i="7"/>
  <c r="L331" i="7"/>
  <c r="J331" i="7"/>
  <c r="G331" i="7"/>
  <c r="F331" i="7"/>
  <c r="L328" i="7"/>
  <c r="L327" i="7" s="1"/>
  <c r="AR337" i="7" s="1"/>
  <c r="J328" i="7"/>
  <c r="K328" i="7"/>
  <c r="G328" i="7"/>
  <c r="G327" i="7"/>
  <c r="C326" i="7"/>
  <c r="B326" i="7"/>
  <c r="E325" i="7"/>
  <c r="G325" i="7"/>
  <c r="D325" i="7"/>
  <c r="AW324" i="7"/>
  <c r="BA324" i="7"/>
  <c r="L323" i="7" s="1"/>
  <c r="AZ324" i="7"/>
  <c r="L322" i="7" s="1"/>
  <c r="AE324" i="7"/>
  <c r="AD324" i="7"/>
  <c r="G323" i="7"/>
  <c r="E323" i="7"/>
  <c r="G322" i="7"/>
  <c r="E322" i="7"/>
  <c r="G317" i="7"/>
  <c r="L319" i="7"/>
  <c r="L317" i="7" s="1"/>
  <c r="J319" i="7"/>
  <c r="G319" i="7"/>
  <c r="F319" i="7"/>
  <c r="E319" i="7"/>
  <c r="L318" i="7"/>
  <c r="J318" i="7"/>
  <c r="G318" i="7"/>
  <c r="F318" i="7"/>
  <c r="L315" i="7"/>
  <c r="L314" i="7" s="1"/>
  <c r="AR324" i="7" s="1"/>
  <c r="J315" i="7"/>
  <c r="K315" i="7"/>
  <c r="G315" i="7"/>
  <c r="G314" i="7"/>
  <c r="C313" i="7"/>
  <c r="B313" i="7"/>
  <c r="E312" i="7"/>
  <c r="G312" i="7"/>
  <c r="D312" i="7"/>
  <c r="AW311" i="7"/>
  <c r="AT311" i="7"/>
  <c r="BA311" i="7"/>
  <c r="L310" i="7" s="1"/>
  <c r="AZ311" i="7"/>
  <c r="L309" i="7" s="1"/>
  <c r="AE311" i="7"/>
  <c r="AD311" i="7"/>
  <c r="G310" i="7"/>
  <c r="E310" i="7"/>
  <c r="G309" i="7"/>
  <c r="E309" i="7"/>
  <c r="G304" i="7"/>
  <c r="L306" i="7"/>
  <c r="L304" i="7" s="1"/>
  <c r="J306" i="7"/>
  <c r="G306" i="7"/>
  <c r="F306" i="7"/>
  <c r="E306" i="7"/>
  <c r="L305" i="7"/>
  <c r="L303" i="7" s="1"/>
  <c r="AO311" i="7" s="1"/>
  <c r="J305" i="7"/>
  <c r="G305" i="7"/>
  <c r="F305" i="7"/>
  <c r="L302" i="7"/>
  <c r="L301" i="7" s="1"/>
  <c r="J302" i="7"/>
  <c r="K302" i="7"/>
  <c r="G302" i="7"/>
  <c r="G301" i="7"/>
  <c r="C300" i="7"/>
  <c r="B300" i="7"/>
  <c r="E299" i="7"/>
  <c r="G299" i="7"/>
  <c r="D299" i="7"/>
  <c r="AW298" i="7"/>
  <c r="AR298" i="7"/>
  <c r="BA298" i="7"/>
  <c r="L297" i="7" s="1"/>
  <c r="AZ298" i="7"/>
  <c r="L296" i="7" s="1"/>
  <c r="AE298" i="7"/>
  <c r="AD298" i="7"/>
  <c r="G297" i="7"/>
  <c r="E297" i="7"/>
  <c r="G296" i="7"/>
  <c r="E296" i="7"/>
  <c r="G289" i="7"/>
  <c r="L293" i="7"/>
  <c r="J293" i="7"/>
  <c r="G293" i="7"/>
  <c r="F293" i="7"/>
  <c r="E293" i="7"/>
  <c r="L292" i="7"/>
  <c r="J292" i="7"/>
  <c r="G292" i="7"/>
  <c r="F292" i="7"/>
  <c r="L291" i="7"/>
  <c r="J291" i="7"/>
  <c r="G291" i="7"/>
  <c r="F291" i="7"/>
  <c r="E291" i="7"/>
  <c r="L290" i="7"/>
  <c r="I290" i="7"/>
  <c r="H290" i="7"/>
  <c r="J290" i="7" s="1"/>
  <c r="G290" i="7"/>
  <c r="F290" i="7"/>
  <c r="L286" i="7"/>
  <c r="L287" i="7"/>
  <c r="J287" i="7"/>
  <c r="K287" i="7"/>
  <c r="G287" i="7"/>
  <c r="G286" i="7"/>
  <c r="C285" i="7"/>
  <c r="B285" i="7"/>
  <c r="E284" i="7"/>
  <c r="G284" i="7"/>
  <c r="D284" i="7"/>
  <c r="AW283" i="7"/>
  <c r="BA283" i="7"/>
  <c r="L282" i="7" s="1"/>
  <c r="AZ283" i="7"/>
  <c r="L281" i="7" s="1"/>
  <c r="AE283" i="7"/>
  <c r="AD283" i="7"/>
  <c r="G282" i="7"/>
  <c r="E282" i="7"/>
  <c r="G281" i="7"/>
  <c r="E281" i="7"/>
  <c r="G274" i="7"/>
  <c r="L278" i="7"/>
  <c r="J278" i="7"/>
  <c r="G278" i="7"/>
  <c r="F278" i="7"/>
  <c r="E278" i="7"/>
  <c r="L277" i="7"/>
  <c r="J277" i="7"/>
  <c r="G277" i="7"/>
  <c r="F277" i="7"/>
  <c r="L276" i="7"/>
  <c r="L274" i="7" s="1"/>
  <c r="J276" i="7"/>
  <c r="G276" i="7"/>
  <c r="F276" i="7"/>
  <c r="E276" i="7"/>
  <c r="L275" i="7"/>
  <c r="I275" i="7"/>
  <c r="H275" i="7"/>
  <c r="G275" i="7"/>
  <c r="F275" i="7"/>
  <c r="L272" i="7"/>
  <c r="L271" i="7" s="1"/>
  <c r="J272" i="7"/>
  <c r="K272" i="7"/>
  <c r="G272" i="7"/>
  <c r="G271" i="7"/>
  <c r="C270" i="7"/>
  <c r="B270" i="7"/>
  <c r="E269" i="7"/>
  <c r="G269" i="7"/>
  <c r="D269" i="7"/>
  <c r="L267" i="7"/>
  <c r="AW268" i="7"/>
  <c r="BA268" i="7"/>
  <c r="AZ268" i="7"/>
  <c r="L266" i="7" s="1"/>
  <c r="AE268" i="7"/>
  <c r="AD268" i="7"/>
  <c r="G267" i="7"/>
  <c r="E267" i="7"/>
  <c r="G266" i="7"/>
  <c r="E266" i="7"/>
  <c r="G259" i="7"/>
  <c r="L263" i="7"/>
  <c r="J263" i="7"/>
  <c r="G263" i="7"/>
  <c r="F263" i="7"/>
  <c r="E263" i="7"/>
  <c r="L262" i="7"/>
  <c r="J262" i="7"/>
  <c r="G262" i="7"/>
  <c r="F262" i="7"/>
  <c r="L261" i="7"/>
  <c r="J261" i="7"/>
  <c r="G261" i="7"/>
  <c r="F261" i="7"/>
  <c r="E261" i="7"/>
  <c r="L260" i="7"/>
  <c r="I260" i="7"/>
  <c r="H260" i="7"/>
  <c r="G260" i="7"/>
  <c r="F260" i="7"/>
  <c r="L257" i="7"/>
  <c r="L256" i="7" s="1"/>
  <c r="J257" i="7"/>
  <c r="K257" i="7"/>
  <c r="G257" i="7"/>
  <c r="G256" i="7"/>
  <c r="C255" i="7"/>
  <c r="B255" i="7"/>
  <c r="E254" i="7"/>
  <c r="G254" i="7"/>
  <c r="D254" i="7"/>
  <c r="AW253" i="7"/>
  <c r="BA253" i="7"/>
  <c r="L252" i="7" s="1"/>
  <c r="AZ253" i="7"/>
  <c r="L251" i="7" s="1"/>
  <c r="AE253" i="7"/>
  <c r="AD253" i="7"/>
  <c r="G252" i="7"/>
  <c r="E252" i="7"/>
  <c r="G251" i="7"/>
  <c r="E251" i="7"/>
  <c r="G244" i="7"/>
  <c r="L248" i="7"/>
  <c r="L244" i="7" s="1"/>
  <c r="AT253" i="7" s="1"/>
  <c r="J248" i="7"/>
  <c r="G248" i="7"/>
  <c r="F248" i="7"/>
  <c r="E248" i="7"/>
  <c r="L247" i="7"/>
  <c r="J247" i="7"/>
  <c r="G247" i="7"/>
  <c r="F247" i="7"/>
  <c r="L246" i="7"/>
  <c r="J246" i="7"/>
  <c r="G246" i="7"/>
  <c r="F246" i="7"/>
  <c r="E246" i="7"/>
  <c r="L245" i="7"/>
  <c r="I245" i="7"/>
  <c r="H245" i="7"/>
  <c r="J245" i="7" s="1"/>
  <c r="G245" i="7"/>
  <c r="F245" i="7"/>
  <c r="L242" i="7"/>
  <c r="L241" i="7" s="1"/>
  <c r="J242" i="7"/>
  <c r="K242" i="7"/>
  <c r="G242" i="7"/>
  <c r="G241" i="7"/>
  <c r="C240" i="7"/>
  <c r="B240" i="7"/>
  <c r="E239" i="7"/>
  <c r="G239" i="7"/>
  <c r="D239" i="7"/>
  <c r="AW238" i="7"/>
  <c r="BA238" i="7"/>
  <c r="L237" i="7" s="1"/>
  <c r="AZ238" i="7"/>
  <c r="L236" i="7" s="1"/>
  <c r="AE238" i="7"/>
  <c r="AD238" i="7"/>
  <c r="G237" i="7"/>
  <c r="E237" i="7"/>
  <c r="G236" i="7"/>
  <c r="E236" i="7"/>
  <c r="G229" i="7"/>
  <c r="L233" i="7"/>
  <c r="J233" i="7"/>
  <c r="G233" i="7"/>
  <c r="F233" i="7"/>
  <c r="E233" i="7"/>
  <c r="L232" i="7"/>
  <c r="J232" i="7"/>
  <c r="G232" i="7"/>
  <c r="F232" i="7"/>
  <c r="L231" i="7"/>
  <c r="J231" i="7"/>
  <c r="G231" i="7"/>
  <c r="F231" i="7"/>
  <c r="E231" i="7"/>
  <c r="L230" i="7"/>
  <c r="I230" i="7"/>
  <c r="J230" i="7" s="1"/>
  <c r="H230" i="7"/>
  <c r="G230" i="7"/>
  <c r="F230" i="7"/>
  <c r="L227" i="7"/>
  <c r="L226" i="7" s="1"/>
  <c r="J227" i="7"/>
  <c r="K227" i="7"/>
  <c r="G227" i="7"/>
  <c r="G226" i="7"/>
  <c r="C225" i="7"/>
  <c r="B225" i="7"/>
  <c r="E224" i="7"/>
  <c r="G224" i="7"/>
  <c r="D224" i="7"/>
  <c r="AW223" i="7"/>
  <c r="AR223" i="7"/>
  <c r="BA223" i="7"/>
  <c r="L222" i="7" s="1"/>
  <c r="AZ223" i="7"/>
  <c r="L221" i="7" s="1"/>
  <c r="AE223" i="7"/>
  <c r="AD223" i="7"/>
  <c r="G222" i="7"/>
  <c r="E222" i="7"/>
  <c r="G221" i="7"/>
  <c r="E221" i="7"/>
  <c r="G214" i="7"/>
  <c r="L218" i="7"/>
  <c r="J218" i="7"/>
  <c r="G218" i="7"/>
  <c r="F218" i="7"/>
  <c r="E218" i="7"/>
  <c r="L217" i="7"/>
  <c r="J217" i="7"/>
  <c r="G217" i="7"/>
  <c r="F217" i="7"/>
  <c r="L216" i="7"/>
  <c r="J216" i="7"/>
  <c r="G216" i="7"/>
  <c r="F216" i="7"/>
  <c r="E216" i="7"/>
  <c r="L215" i="7"/>
  <c r="I215" i="7"/>
  <c r="H215" i="7"/>
  <c r="G215" i="7"/>
  <c r="F215" i="7"/>
  <c r="L212" i="7"/>
  <c r="L211" i="7" s="1"/>
  <c r="J212" i="7"/>
  <c r="K212" i="7"/>
  <c r="G212" i="7"/>
  <c r="G211" i="7"/>
  <c r="C210" i="7"/>
  <c r="B210" i="7"/>
  <c r="E209" i="7"/>
  <c r="G209" i="7"/>
  <c r="D209" i="7"/>
  <c r="AW208" i="7"/>
  <c r="BA208" i="7"/>
  <c r="L207" i="7" s="1"/>
  <c r="AZ208" i="7"/>
  <c r="L206" i="7" s="1"/>
  <c r="AE208" i="7"/>
  <c r="AD208" i="7"/>
  <c r="G207" i="7"/>
  <c r="E207" i="7"/>
  <c r="G206" i="7"/>
  <c r="E206" i="7"/>
  <c r="G199" i="7"/>
  <c r="L203" i="7"/>
  <c r="J203" i="7"/>
  <c r="G203" i="7"/>
  <c r="F203" i="7"/>
  <c r="E203" i="7"/>
  <c r="L202" i="7"/>
  <c r="J202" i="7"/>
  <c r="G202" i="7"/>
  <c r="F202" i="7"/>
  <c r="L201" i="7"/>
  <c r="J201" i="7"/>
  <c r="G201" i="7"/>
  <c r="F201" i="7"/>
  <c r="E201" i="7"/>
  <c r="L200" i="7"/>
  <c r="I200" i="7"/>
  <c r="H200" i="7"/>
  <c r="G200" i="7"/>
  <c r="F200" i="7"/>
  <c r="L197" i="7"/>
  <c r="L196" i="7" s="1"/>
  <c r="J197" i="7"/>
  <c r="K197" i="7"/>
  <c r="G197" i="7"/>
  <c r="G196" i="7"/>
  <c r="C195" i="7"/>
  <c r="B195" i="7"/>
  <c r="E194" i="7"/>
  <c r="G194" i="7"/>
  <c r="D194" i="7"/>
  <c r="AW193" i="7"/>
  <c r="AR193" i="7"/>
  <c r="BA193" i="7"/>
  <c r="L192" i="7" s="1"/>
  <c r="AZ193" i="7"/>
  <c r="L191" i="7" s="1"/>
  <c r="AE193" i="7"/>
  <c r="AD193" i="7"/>
  <c r="G192" i="7"/>
  <c r="E192" i="7"/>
  <c r="G191" i="7"/>
  <c r="E191" i="7"/>
  <c r="G184" i="7"/>
  <c r="L188" i="7"/>
  <c r="L184" i="7" s="1"/>
  <c r="J188" i="7"/>
  <c r="G188" i="7"/>
  <c r="F188" i="7"/>
  <c r="E188" i="7"/>
  <c r="L187" i="7"/>
  <c r="J187" i="7"/>
  <c r="G187" i="7"/>
  <c r="F187" i="7"/>
  <c r="L186" i="7"/>
  <c r="J186" i="7"/>
  <c r="G186" i="7"/>
  <c r="F186" i="7"/>
  <c r="E186" i="7"/>
  <c r="L185" i="7"/>
  <c r="I185" i="7"/>
  <c r="H185" i="7"/>
  <c r="G185" i="7"/>
  <c r="F185" i="7"/>
  <c r="L182" i="7"/>
  <c r="L181" i="7" s="1"/>
  <c r="J182" i="7"/>
  <c r="K182" i="7"/>
  <c r="G182" i="7"/>
  <c r="G181" i="7"/>
  <c r="C180" i="7"/>
  <c r="B180" i="7"/>
  <c r="E179" i="7"/>
  <c r="G179" i="7"/>
  <c r="D179" i="7"/>
  <c r="AW178" i="7"/>
  <c r="BA178" i="7"/>
  <c r="L177" i="7" s="1"/>
  <c r="AZ178" i="7"/>
  <c r="L176" i="7" s="1"/>
  <c r="AE178" i="7"/>
  <c r="AD178" i="7"/>
  <c r="G177" i="7"/>
  <c r="E177" i="7"/>
  <c r="G176" i="7"/>
  <c r="E176" i="7"/>
  <c r="G169" i="7"/>
  <c r="L173" i="7"/>
  <c r="J173" i="7"/>
  <c r="G173" i="7"/>
  <c r="F173" i="7"/>
  <c r="E173" i="7"/>
  <c r="L172" i="7"/>
  <c r="J172" i="7"/>
  <c r="G172" i="7"/>
  <c r="F172" i="7"/>
  <c r="L171" i="7"/>
  <c r="L169" i="7" s="1"/>
  <c r="J171" i="7"/>
  <c r="G171" i="7"/>
  <c r="F171" i="7"/>
  <c r="E171" i="7"/>
  <c r="L170" i="7"/>
  <c r="I170" i="7"/>
  <c r="H170" i="7"/>
  <c r="G170" i="7"/>
  <c r="F170" i="7"/>
  <c r="L167" i="7"/>
  <c r="L166" i="7" s="1"/>
  <c r="AR178" i="7" s="1"/>
  <c r="J167" i="7"/>
  <c r="K167" i="7"/>
  <c r="G167" i="7"/>
  <c r="G166" i="7"/>
  <c r="C165" i="7"/>
  <c r="B165" i="7"/>
  <c r="E164" i="7"/>
  <c r="G164" i="7"/>
  <c r="D164" i="7"/>
  <c r="BA163" i="7"/>
  <c r="L162" i="7" s="1"/>
  <c r="AZ163" i="7"/>
  <c r="L161" i="7" s="1"/>
  <c r="AE163" i="7"/>
  <c r="AD163" i="7"/>
  <c r="G162" i="7"/>
  <c r="E162" i="7"/>
  <c r="G161" i="7"/>
  <c r="E161" i="7"/>
  <c r="L158" i="7"/>
  <c r="I158" i="7"/>
  <c r="H158" i="7"/>
  <c r="J158" i="7" s="1"/>
  <c r="G158" i="7"/>
  <c r="L157" i="7"/>
  <c r="I157" i="7"/>
  <c r="H157" i="7"/>
  <c r="G157" i="7"/>
  <c r="L156" i="7"/>
  <c r="I156" i="7"/>
  <c r="H156" i="7"/>
  <c r="G156" i="7"/>
  <c r="L155" i="7"/>
  <c r="I155" i="7"/>
  <c r="H155" i="7"/>
  <c r="G155" i="7"/>
  <c r="G149" i="7"/>
  <c r="L153" i="7"/>
  <c r="J153" i="7"/>
  <c r="G153" i="7"/>
  <c r="F153" i="7"/>
  <c r="E153" i="7"/>
  <c r="L152" i="7"/>
  <c r="J152" i="7"/>
  <c r="G152" i="7"/>
  <c r="F152" i="7"/>
  <c r="L151" i="7"/>
  <c r="J151" i="7"/>
  <c r="G151" i="7"/>
  <c r="F151" i="7"/>
  <c r="E151" i="7"/>
  <c r="L150" i="7"/>
  <c r="I150" i="7"/>
  <c r="H150" i="7"/>
  <c r="G150" i="7"/>
  <c r="F150" i="7"/>
  <c r="L147" i="7"/>
  <c r="L146" i="7" s="1"/>
  <c r="J147" i="7"/>
  <c r="K147" i="7"/>
  <c r="G147" i="7"/>
  <c r="G146" i="7"/>
  <c r="C145" i="7"/>
  <c r="B145" i="7"/>
  <c r="E144" i="7"/>
  <c r="G144" i="7"/>
  <c r="D144" i="7"/>
  <c r="AT143" i="7"/>
  <c r="AR143" i="7"/>
  <c r="AO143" i="7"/>
  <c r="BA143" i="7"/>
  <c r="AZ143" i="7"/>
  <c r="AE143" i="7"/>
  <c r="AD143" i="7"/>
  <c r="L142" i="7"/>
  <c r="K143" i="7" s="1"/>
  <c r="K142" i="7"/>
  <c r="H142" i="7"/>
  <c r="E142" i="7"/>
  <c r="G142" i="7"/>
  <c r="D142" i="7"/>
  <c r="B142" i="7"/>
  <c r="AT141" i="7"/>
  <c r="AR141" i="7"/>
  <c r="AO141" i="7"/>
  <c r="BA141" i="7"/>
  <c r="AZ141" i="7"/>
  <c r="AE141" i="7"/>
  <c r="AD141" i="7"/>
  <c r="L140" i="7"/>
  <c r="K141" i="7" s="1"/>
  <c r="K140" i="7"/>
  <c r="H140" i="7"/>
  <c r="E140" i="7"/>
  <c r="G140" i="7"/>
  <c r="D140" i="7"/>
  <c r="B140" i="7"/>
  <c r="AT139" i="7"/>
  <c r="AR139" i="7"/>
  <c r="AO139" i="7"/>
  <c r="BA139" i="7"/>
  <c r="AZ139" i="7"/>
  <c r="AE139" i="7"/>
  <c r="AD139" i="7"/>
  <c r="L138" i="7"/>
  <c r="K139" i="7" s="1"/>
  <c r="K138" i="7"/>
  <c r="H138" i="7"/>
  <c r="E138" i="7"/>
  <c r="G138" i="7"/>
  <c r="D138" i="7"/>
  <c r="B138" i="7"/>
  <c r="AW137" i="7"/>
  <c r="AT137" i="7"/>
  <c r="AR137" i="7"/>
  <c r="AO137" i="7"/>
  <c r="AN137" i="7"/>
  <c r="BA137" i="7"/>
  <c r="AZ137" i="7"/>
  <c r="AE137" i="7"/>
  <c r="AD137" i="7"/>
  <c r="L136" i="7"/>
  <c r="K137" i="7" s="1"/>
  <c r="K136" i="7"/>
  <c r="H136" i="7"/>
  <c r="E136" i="7"/>
  <c r="G136" i="7"/>
  <c r="D136" i="7"/>
  <c r="B136" i="7"/>
  <c r="AW135" i="7"/>
  <c r="AT135" i="7"/>
  <c r="AR135" i="7"/>
  <c r="AO135" i="7"/>
  <c r="BA135" i="7"/>
  <c r="AZ135" i="7"/>
  <c r="AE135" i="7"/>
  <c r="AD135" i="7"/>
  <c r="L134" i="7"/>
  <c r="K135" i="7" s="1"/>
  <c r="I134" i="7"/>
  <c r="H134" i="7"/>
  <c r="E134" i="7"/>
  <c r="G134" i="7"/>
  <c r="D134" i="7"/>
  <c r="C134" i="7"/>
  <c r="B134" i="7"/>
  <c r="AT133" i="7"/>
  <c r="AR133" i="7"/>
  <c r="AO133" i="7"/>
  <c r="BA133" i="7"/>
  <c r="AZ133" i="7"/>
  <c r="AE133" i="7"/>
  <c r="AD133" i="7"/>
  <c r="L132" i="7"/>
  <c r="K132" i="7"/>
  <c r="H132" i="7"/>
  <c r="E132" i="7"/>
  <c r="G132" i="7"/>
  <c r="D132" i="7"/>
  <c r="B132" i="7"/>
  <c r="AT131" i="7"/>
  <c r="AR131" i="7"/>
  <c r="AO131" i="7"/>
  <c r="BA131" i="7"/>
  <c r="AZ131" i="7"/>
  <c r="AE131" i="7"/>
  <c r="AD131" i="7"/>
  <c r="L130" i="7"/>
  <c r="K130" i="7"/>
  <c r="H130" i="7"/>
  <c r="E130" i="7"/>
  <c r="G130" i="7"/>
  <c r="D130" i="7"/>
  <c r="B130" i="7"/>
  <c r="AT129" i="7"/>
  <c r="AR129" i="7"/>
  <c r="AO129" i="7"/>
  <c r="BA129" i="7"/>
  <c r="AZ129" i="7"/>
  <c r="AE129" i="7"/>
  <c r="AD129" i="7"/>
  <c r="C128" i="7"/>
  <c r="B128" i="7"/>
  <c r="L127" i="7"/>
  <c r="K129" i="7" s="1"/>
  <c r="K127" i="7"/>
  <c r="H127" i="7"/>
  <c r="E127" i="7"/>
  <c r="G127" i="7"/>
  <c r="D127" i="7"/>
  <c r="B127" i="7"/>
  <c r="L125" i="7"/>
  <c r="BA126" i="7"/>
  <c r="AZ126" i="7"/>
  <c r="L124" i="7" s="1"/>
  <c r="AE126" i="7"/>
  <c r="AD126" i="7"/>
  <c r="G125" i="7"/>
  <c r="E125" i="7"/>
  <c r="G124" i="7"/>
  <c r="E124" i="7"/>
  <c r="G121" i="7"/>
  <c r="E121" i="7"/>
  <c r="D121" i="7"/>
  <c r="C121" i="7"/>
  <c r="B121" i="7"/>
  <c r="L120" i="7"/>
  <c r="I120" i="7"/>
  <c r="H120" i="7"/>
  <c r="G120" i="7"/>
  <c r="L119" i="7"/>
  <c r="I119" i="7"/>
  <c r="H119" i="7"/>
  <c r="G119" i="7"/>
  <c r="L118" i="7"/>
  <c r="I118" i="7"/>
  <c r="H118" i="7"/>
  <c r="G118" i="7"/>
  <c r="L117" i="7"/>
  <c r="I117" i="7"/>
  <c r="H117" i="7"/>
  <c r="G117" i="7"/>
  <c r="L116" i="7"/>
  <c r="I116" i="7"/>
  <c r="H116" i="7"/>
  <c r="G116" i="7"/>
  <c r="G108" i="7"/>
  <c r="L114" i="7"/>
  <c r="J114" i="7"/>
  <c r="G114" i="7"/>
  <c r="F114" i="7"/>
  <c r="E114" i="7"/>
  <c r="L113" i="7"/>
  <c r="J113" i="7"/>
  <c r="G113" i="7"/>
  <c r="F113" i="7"/>
  <c r="L112" i="7"/>
  <c r="J112" i="7"/>
  <c r="G112" i="7"/>
  <c r="F112" i="7"/>
  <c r="E112" i="7"/>
  <c r="L111" i="7"/>
  <c r="J111" i="7"/>
  <c r="G111" i="7"/>
  <c r="F111" i="7"/>
  <c r="L110" i="7"/>
  <c r="J110" i="7"/>
  <c r="G110" i="7"/>
  <c r="F110" i="7"/>
  <c r="E110" i="7"/>
  <c r="L109" i="7"/>
  <c r="I109" i="7"/>
  <c r="H109" i="7"/>
  <c r="G109" i="7"/>
  <c r="F109" i="7"/>
  <c r="L106" i="7"/>
  <c r="L105" i="7" s="1"/>
  <c r="J106" i="7"/>
  <c r="K106" i="7"/>
  <c r="G106" i="7"/>
  <c r="F106" i="7"/>
  <c r="G105" i="7"/>
  <c r="C104" i="7"/>
  <c r="B104" i="7"/>
  <c r="E103" i="7"/>
  <c r="G103" i="7"/>
  <c r="D103" i="7"/>
  <c r="AT102" i="7"/>
  <c r="AR102" i="7"/>
  <c r="AO102" i="7"/>
  <c r="BA102" i="7"/>
  <c r="AZ102" i="7"/>
  <c r="AE102" i="7"/>
  <c r="AD102" i="7"/>
  <c r="L101" i="7"/>
  <c r="K101" i="7"/>
  <c r="H101" i="7"/>
  <c r="E101" i="7"/>
  <c r="G101" i="7"/>
  <c r="D101" i="7"/>
  <c r="B101" i="7"/>
  <c r="AT100" i="7"/>
  <c r="AR100" i="7"/>
  <c r="AO100" i="7"/>
  <c r="BA100" i="7"/>
  <c r="AZ100" i="7"/>
  <c r="AE100" i="7"/>
  <c r="AD100" i="7"/>
  <c r="L99" i="7"/>
  <c r="K99" i="7"/>
  <c r="H99" i="7"/>
  <c r="E99" i="7"/>
  <c r="G99" i="7"/>
  <c r="D99" i="7"/>
  <c r="B99" i="7"/>
  <c r="AT98" i="7"/>
  <c r="AR98" i="7"/>
  <c r="AO98" i="7"/>
  <c r="BA98" i="7"/>
  <c r="AZ98" i="7"/>
  <c r="AE98" i="7"/>
  <c r="AD98" i="7"/>
  <c r="L97" i="7"/>
  <c r="AN98" i="7" s="1"/>
  <c r="K97" i="7"/>
  <c r="H97" i="7"/>
  <c r="E97" i="7"/>
  <c r="G97" i="7"/>
  <c r="D97" i="7"/>
  <c r="B97" i="7"/>
  <c r="AT96" i="7"/>
  <c r="AR96" i="7"/>
  <c r="AO96" i="7"/>
  <c r="BA96" i="7"/>
  <c r="AZ96" i="7"/>
  <c r="AE96" i="7"/>
  <c r="AD96" i="7"/>
  <c r="C95" i="7"/>
  <c r="B95" i="7"/>
  <c r="L94" i="7"/>
  <c r="AN96" i="7" s="1"/>
  <c r="K94" i="7"/>
  <c r="H94" i="7"/>
  <c r="E94" i="7"/>
  <c r="G94" i="7"/>
  <c r="D94" i="7"/>
  <c r="B94" i="7"/>
  <c r="AW93" i="7"/>
  <c r="AT93" i="7"/>
  <c r="AR93" i="7"/>
  <c r="AO93" i="7"/>
  <c r="BA93" i="7"/>
  <c r="AZ93" i="7"/>
  <c r="AE93" i="7"/>
  <c r="AD93" i="7"/>
  <c r="K93" i="7"/>
  <c r="L92" i="7"/>
  <c r="AN93" i="7" s="1"/>
  <c r="I92" i="7"/>
  <c r="H92" i="7"/>
  <c r="E92" i="7"/>
  <c r="G92" i="7"/>
  <c r="D92" i="7"/>
  <c r="C92" i="7"/>
  <c r="B92" i="7"/>
  <c r="AT91" i="7"/>
  <c r="AR91" i="7"/>
  <c r="AO91" i="7"/>
  <c r="BA91" i="7"/>
  <c r="AZ91" i="7"/>
  <c r="AE91" i="7"/>
  <c r="AD91" i="7"/>
  <c r="L90" i="7"/>
  <c r="AN91" i="7" s="1"/>
  <c r="K90" i="7"/>
  <c r="H90" i="7"/>
  <c r="E90" i="7"/>
  <c r="G90" i="7"/>
  <c r="D90" i="7"/>
  <c r="B90" i="7"/>
  <c r="AT89" i="7"/>
  <c r="AR89" i="7"/>
  <c r="AO89" i="7"/>
  <c r="BA89" i="7"/>
  <c r="AZ89" i="7"/>
  <c r="AE89" i="7"/>
  <c r="AD89" i="7"/>
  <c r="L88" i="7"/>
  <c r="AN89" i="7" s="1"/>
  <c r="K88" i="7"/>
  <c r="H88" i="7"/>
  <c r="E88" i="7"/>
  <c r="G88" i="7"/>
  <c r="D88" i="7"/>
  <c r="B88" i="7"/>
  <c r="AT87" i="7"/>
  <c r="AR87" i="7"/>
  <c r="AO87" i="7"/>
  <c r="BA87" i="7"/>
  <c r="AZ87" i="7"/>
  <c r="AE87" i="7"/>
  <c r="AD87" i="7"/>
  <c r="L86" i="7"/>
  <c r="AN87" i="7" s="1"/>
  <c r="K86" i="7"/>
  <c r="H86" i="7"/>
  <c r="E86" i="7"/>
  <c r="G86" i="7"/>
  <c r="D86" i="7"/>
  <c r="B86" i="7"/>
  <c r="AT85" i="7"/>
  <c r="AR85" i="7"/>
  <c r="AO85" i="7"/>
  <c r="BA85" i="7"/>
  <c r="AZ85" i="7"/>
  <c r="AE85" i="7"/>
  <c r="AD85" i="7"/>
  <c r="L84" i="7"/>
  <c r="AN85" i="7" s="1"/>
  <c r="K84" i="7"/>
  <c r="H84" i="7"/>
  <c r="E84" i="7"/>
  <c r="G84" i="7"/>
  <c r="D84" i="7"/>
  <c r="B84" i="7"/>
  <c r="AT83" i="7"/>
  <c r="AR83" i="7"/>
  <c r="AO83" i="7"/>
  <c r="BA83" i="7"/>
  <c r="AZ83" i="7"/>
  <c r="AE83" i="7"/>
  <c r="AD83" i="7"/>
  <c r="L82" i="7"/>
  <c r="AN83" i="7" s="1"/>
  <c r="K82" i="7"/>
  <c r="H82" i="7"/>
  <c r="E82" i="7"/>
  <c r="G82" i="7"/>
  <c r="D82" i="7"/>
  <c r="B82" i="7"/>
  <c r="AT81" i="7"/>
  <c r="AR81" i="7"/>
  <c r="AO81" i="7"/>
  <c r="BA81" i="7"/>
  <c r="AZ81" i="7"/>
  <c r="AE81" i="7"/>
  <c r="AD81" i="7"/>
  <c r="L80" i="7"/>
  <c r="AN81" i="7" s="1"/>
  <c r="K80" i="7"/>
  <c r="H80" i="7"/>
  <c r="E80" i="7"/>
  <c r="G80" i="7"/>
  <c r="D80" i="7"/>
  <c r="B80" i="7"/>
  <c r="AT79" i="7"/>
  <c r="AR79" i="7"/>
  <c r="AO79" i="7"/>
  <c r="BA79" i="7"/>
  <c r="AZ79" i="7"/>
  <c r="AE79" i="7"/>
  <c r="AD79" i="7"/>
  <c r="L78" i="7"/>
  <c r="AN79" i="7" s="1"/>
  <c r="K78" i="7"/>
  <c r="H78" i="7"/>
  <c r="E78" i="7"/>
  <c r="G78" i="7"/>
  <c r="D78" i="7"/>
  <c r="B78" i="7"/>
  <c r="AT77" i="7"/>
  <c r="AR77" i="7"/>
  <c r="AO77" i="7"/>
  <c r="BA77" i="7"/>
  <c r="AZ77" i="7"/>
  <c r="AE77" i="7"/>
  <c r="AD77" i="7"/>
  <c r="L76" i="7"/>
  <c r="K76" i="7"/>
  <c r="H76" i="7"/>
  <c r="E76" i="7"/>
  <c r="G76" i="7"/>
  <c r="D76" i="7"/>
  <c r="B76" i="7"/>
  <c r="AT75" i="7"/>
  <c r="AR75" i="7"/>
  <c r="AO75" i="7"/>
  <c r="BA75" i="7"/>
  <c r="AZ75" i="7"/>
  <c r="AE75" i="7"/>
  <c r="AD75" i="7"/>
  <c r="L74" i="7"/>
  <c r="K74" i="7"/>
  <c r="H74" i="7"/>
  <c r="E74" i="7"/>
  <c r="G74" i="7"/>
  <c r="D74" i="7"/>
  <c r="B74" i="7"/>
  <c r="AT73" i="7"/>
  <c r="AR73" i="7"/>
  <c r="AO73" i="7"/>
  <c r="BA73" i="7"/>
  <c r="AZ73" i="7"/>
  <c r="AE73" i="7"/>
  <c r="AD73" i="7"/>
  <c r="L72" i="7"/>
  <c r="AN73" i="7" s="1"/>
  <c r="K72" i="7"/>
  <c r="H72" i="7"/>
  <c r="E72" i="7"/>
  <c r="G72" i="7"/>
  <c r="D72" i="7"/>
  <c r="B72" i="7"/>
  <c r="AW71" i="7"/>
  <c r="BA71" i="7"/>
  <c r="L70" i="7" s="1"/>
  <c r="AZ71" i="7"/>
  <c r="L69" i="7" s="1"/>
  <c r="AE71" i="7"/>
  <c r="AD71" i="7"/>
  <c r="G70" i="7"/>
  <c r="E70" i="7"/>
  <c r="G69" i="7"/>
  <c r="E69" i="7"/>
  <c r="G66" i="7"/>
  <c r="E66" i="7"/>
  <c r="D66" i="7"/>
  <c r="C66" i="7"/>
  <c r="B66" i="7"/>
  <c r="G65" i="7"/>
  <c r="E65" i="7"/>
  <c r="D65" i="7"/>
  <c r="C65" i="7"/>
  <c r="B65" i="7"/>
  <c r="G64" i="7"/>
  <c r="E64" i="7"/>
  <c r="D64" i="7"/>
  <c r="C64" i="7"/>
  <c r="B64" i="7"/>
  <c r="G54" i="7"/>
  <c r="L63" i="7"/>
  <c r="J63" i="7"/>
  <c r="G63" i="7"/>
  <c r="F63" i="7"/>
  <c r="E63" i="7"/>
  <c r="L62" i="7"/>
  <c r="J62" i="7"/>
  <c r="G62" i="7"/>
  <c r="F62" i="7"/>
  <c r="L61" i="7"/>
  <c r="J61" i="7"/>
  <c r="G61" i="7"/>
  <c r="F61" i="7"/>
  <c r="E61" i="7"/>
  <c r="L60" i="7"/>
  <c r="J60" i="7"/>
  <c r="G60" i="7"/>
  <c r="F60" i="7"/>
  <c r="L59" i="7"/>
  <c r="J59" i="7"/>
  <c r="G59" i="7"/>
  <c r="F59" i="7"/>
  <c r="E59" i="7"/>
  <c r="L58" i="7"/>
  <c r="I58" i="7"/>
  <c r="H58" i="7"/>
  <c r="J58" i="7" s="1"/>
  <c r="G58" i="7"/>
  <c r="F58" i="7"/>
  <c r="L57" i="7"/>
  <c r="J57" i="7"/>
  <c r="G57" i="7"/>
  <c r="F57" i="7"/>
  <c r="L56" i="7"/>
  <c r="J56" i="7"/>
  <c r="G56" i="7"/>
  <c r="F56" i="7"/>
  <c r="E56" i="7"/>
  <c r="L55" i="7"/>
  <c r="J55" i="7"/>
  <c r="G55" i="7"/>
  <c r="F55" i="7"/>
  <c r="L52" i="7"/>
  <c r="J52" i="7"/>
  <c r="K52" i="7"/>
  <c r="G52" i="7"/>
  <c r="F52" i="7"/>
  <c r="L51" i="7"/>
  <c r="J51" i="7"/>
  <c r="K51" i="7"/>
  <c r="G51" i="7"/>
  <c r="F51" i="7"/>
  <c r="L50" i="7"/>
  <c r="J50" i="7"/>
  <c r="K50" i="7"/>
  <c r="G50" i="7"/>
  <c r="F50" i="7"/>
  <c r="L49" i="7"/>
  <c r="L48" i="7" s="1"/>
  <c r="J49" i="7"/>
  <c r="K49" i="7"/>
  <c r="G49" i="7"/>
  <c r="F49" i="7"/>
  <c r="G48" i="7"/>
  <c r="C47" i="7"/>
  <c r="C46" i="7"/>
  <c r="B46" i="7"/>
  <c r="E45" i="7"/>
  <c r="G45" i="7"/>
  <c r="D45" i="7"/>
  <c r="A22" i="7"/>
  <c r="F16" i="7"/>
  <c r="F14" i="7"/>
  <c r="CO6" i="7"/>
  <c r="F6" i="7"/>
  <c r="CO4" i="7"/>
  <c r="F4" i="7"/>
  <c r="A1" i="7"/>
  <c r="J1215" i="7" l="1"/>
  <c r="J1528" i="7"/>
  <c r="L307" i="7"/>
  <c r="J418" i="7"/>
  <c r="J722" i="7"/>
  <c r="J1129" i="7"/>
  <c r="J1220" i="7"/>
  <c r="J423" i="7"/>
  <c r="K632" i="7"/>
  <c r="I632" i="7" s="1"/>
  <c r="J951" i="7"/>
  <c r="J1001" i="7"/>
  <c r="K1004" i="7"/>
  <c r="I1004" i="7" s="1"/>
  <c r="L1057" i="7"/>
  <c r="L1056" i="7" s="1"/>
  <c r="AO1071" i="7" s="1"/>
  <c r="I1360" i="7"/>
  <c r="L1691" i="7"/>
  <c r="L1687" i="7" s="1"/>
  <c r="J644" i="7"/>
  <c r="AN1004" i="7"/>
  <c r="K1335" i="7"/>
  <c r="I1335" i="7" s="1"/>
  <c r="J1355" i="7"/>
  <c r="J618" i="7"/>
  <c r="J687" i="7"/>
  <c r="AN741" i="7"/>
  <c r="L881" i="7"/>
  <c r="J907" i="7"/>
  <c r="J1025" i="7"/>
  <c r="J1102" i="7"/>
  <c r="J1131" i="7"/>
  <c r="L1149" i="7"/>
  <c r="AT1165" i="7" s="1"/>
  <c r="L1162" i="7" s="1"/>
  <c r="J1176" i="7"/>
  <c r="J1201" i="7"/>
  <c r="L1312" i="7"/>
  <c r="AW1320" i="7" s="1"/>
  <c r="K1333" i="7"/>
  <c r="I1333" i="7" s="1"/>
  <c r="J1612" i="7"/>
  <c r="K89" i="7"/>
  <c r="I89" i="7" s="1"/>
  <c r="L108" i="7"/>
  <c r="J185" i="7"/>
  <c r="J401" i="7"/>
  <c r="J715" i="7"/>
  <c r="L754" i="7"/>
  <c r="AN1002" i="7"/>
  <c r="J1064" i="7"/>
  <c r="J1107" i="7"/>
  <c r="K1331" i="7"/>
  <c r="I1331" i="7" s="1"/>
  <c r="K1356" i="7"/>
  <c r="I1356" i="7" s="1"/>
  <c r="J1472" i="7"/>
  <c r="J1580" i="7"/>
  <c r="AW632" i="7"/>
  <c r="I1354" i="7"/>
  <c r="AW81" i="7"/>
  <c r="J109" i="7"/>
  <c r="L199" i="7"/>
  <c r="AT208" i="7" s="1"/>
  <c r="AN518" i="7"/>
  <c r="J953" i="7"/>
  <c r="L1258" i="7"/>
  <c r="AW1269" i="7" s="1"/>
  <c r="J1347" i="7"/>
  <c r="AN1358" i="7"/>
  <c r="BB1360" i="7"/>
  <c r="L1375" i="7" s="1"/>
  <c r="L1463" i="7"/>
  <c r="K1480" i="7"/>
  <c r="I1480" i="7" s="1"/>
  <c r="L1572" i="7"/>
  <c r="J712" i="7"/>
  <c r="J1130" i="7"/>
  <c r="AW91" i="7"/>
  <c r="J616" i="7"/>
  <c r="J645" i="7"/>
  <c r="AN672" i="7"/>
  <c r="J688" i="7"/>
  <c r="J1582" i="7"/>
  <c r="J1556" i="7"/>
  <c r="I129" i="7"/>
  <c r="L229" i="7"/>
  <c r="L228" i="7" s="1"/>
  <c r="AO238" i="7" s="1"/>
  <c r="AN1591" i="7"/>
  <c r="J275" i="7"/>
  <c r="J417" i="7"/>
  <c r="AN706" i="7"/>
  <c r="I748" i="7"/>
  <c r="AW1245" i="7"/>
  <c r="J1306" i="7"/>
  <c r="J1549" i="7"/>
  <c r="L1794" i="7"/>
  <c r="AN743" i="7"/>
  <c r="AW79" i="7"/>
  <c r="J134" i="7"/>
  <c r="L868" i="7"/>
  <c r="L867" i="7" s="1"/>
  <c r="AO877" i="7" s="1"/>
  <c r="AN1037" i="7"/>
  <c r="I1198" i="7"/>
  <c r="L1227" i="7"/>
  <c r="I1325" i="7"/>
  <c r="AN1356" i="7"/>
  <c r="AW1444" i="7"/>
  <c r="L1520" i="7"/>
  <c r="AW1591" i="7"/>
  <c r="I518" i="7"/>
  <c r="AW89" i="7"/>
  <c r="L1121" i="7"/>
  <c r="L1175" i="7"/>
  <c r="L1214" i="7"/>
  <c r="AT1230" i="7" s="1"/>
  <c r="K1239" i="7"/>
  <c r="I1239" i="7" s="1"/>
  <c r="AW1335" i="7"/>
  <c r="J377" i="7"/>
  <c r="I514" i="7"/>
  <c r="J869" i="7"/>
  <c r="J923" i="7"/>
  <c r="J950" i="7"/>
  <c r="J1133" i="7"/>
  <c r="AW1333" i="7"/>
  <c r="L1577" i="7"/>
  <c r="AW1588" i="7" s="1"/>
  <c r="L1808" i="7"/>
  <c r="L1805" i="7" s="1"/>
  <c r="L342" i="7"/>
  <c r="AO351" i="7" s="1"/>
  <c r="AT351" i="7"/>
  <c r="L1597" i="7"/>
  <c r="L329" i="7"/>
  <c r="AO337" i="7" s="1"/>
  <c r="J647" i="7"/>
  <c r="J1027" i="7"/>
  <c r="AW985" i="7"/>
  <c r="K985" i="7"/>
  <c r="I985" i="7" s="1"/>
  <c r="AN985" i="7"/>
  <c r="AR1403" i="7"/>
  <c r="L1400" i="7" s="1"/>
  <c r="L1399" i="7"/>
  <c r="L316" i="7"/>
  <c r="AO324" i="7" s="1"/>
  <c r="J755" i="7"/>
  <c r="AN75" i="7"/>
  <c r="AW75" i="7"/>
  <c r="K75" i="7"/>
  <c r="I75" i="7" s="1"/>
  <c r="AN1051" i="7"/>
  <c r="K1051" i="7"/>
  <c r="I1051" i="7" s="1"/>
  <c r="AW1051" i="7"/>
  <c r="J117" i="7"/>
  <c r="AN77" i="7"/>
  <c r="AW77" i="7"/>
  <c r="K77" i="7"/>
  <c r="I77" i="7" s="1"/>
  <c r="L183" i="7"/>
  <c r="AO193" i="7" s="1"/>
  <c r="J685" i="7"/>
  <c r="I141" i="7"/>
  <c r="L612" i="7"/>
  <c r="AW630" i="7" s="1"/>
  <c r="L683" i="7"/>
  <c r="AW703" i="7" s="1"/>
  <c r="K910" i="7"/>
  <c r="I910" i="7" s="1"/>
  <c r="J1028" i="7"/>
  <c r="K1043" i="7"/>
  <c r="I1043" i="7" s="1"/>
  <c r="L1084" i="7"/>
  <c r="AW1095" i="7" s="1"/>
  <c r="K1169" i="7"/>
  <c r="I1169" i="7" s="1"/>
  <c r="L54" i="7"/>
  <c r="AT71" i="7" s="1"/>
  <c r="AN1049" i="7"/>
  <c r="AN143" i="7"/>
  <c r="L334" i="7"/>
  <c r="J686" i="7"/>
  <c r="L719" i="7"/>
  <c r="AW739" i="7" s="1"/>
  <c r="L853" i="7"/>
  <c r="AT862" i="7" s="1"/>
  <c r="K1006" i="7"/>
  <c r="AN1047" i="7"/>
  <c r="J1063" i="7"/>
  <c r="AN1271" i="7"/>
  <c r="L1282" i="7"/>
  <c r="AW1290" i="7" s="1"/>
  <c r="L1379" i="7"/>
  <c r="J1445" i="7"/>
  <c r="I137" i="7"/>
  <c r="J155" i="7"/>
  <c r="J215" i="7"/>
  <c r="J260" i="7"/>
  <c r="AN514" i="7"/>
  <c r="L919" i="7"/>
  <c r="J976" i="7"/>
  <c r="I1037" i="7"/>
  <c r="AN1045" i="7"/>
  <c r="L1077" i="7"/>
  <c r="AT1095" i="7" s="1"/>
  <c r="L1092" i="7" s="1"/>
  <c r="J1181" i="7"/>
  <c r="K1245" i="7"/>
  <c r="K1541" i="7"/>
  <c r="I1541" i="7" s="1"/>
  <c r="J760" i="7"/>
  <c r="K1049" i="7"/>
  <c r="I1049" i="7" s="1"/>
  <c r="J1108" i="7"/>
  <c r="I143" i="7"/>
  <c r="J1042" i="7"/>
  <c r="K1047" i="7"/>
  <c r="I1047" i="7" s="1"/>
  <c r="AN1043" i="7"/>
  <c r="L413" i="7"/>
  <c r="L412" i="7" s="1"/>
  <c r="AN1233" i="7"/>
  <c r="I1327" i="7"/>
  <c r="J854" i="7"/>
  <c r="J891" i="7"/>
  <c r="K1237" i="7"/>
  <c r="I1237" i="7" s="1"/>
  <c r="L1698" i="7"/>
  <c r="J725" i="7"/>
  <c r="L972" i="7"/>
  <c r="AW983" i="7" s="1"/>
  <c r="I1271" i="7"/>
  <c r="I1006" i="7"/>
  <c r="K1045" i="7"/>
  <c r="I1045" i="7" s="1"/>
  <c r="L1062" i="7"/>
  <c r="AW1071" i="7" s="1"/>
  <c r="J118" i="7"/>
  <c r="L243" i="7"/>
  <c r="AO253" i="7" s="1"/>
  <c r="L422" i="7"/>
  <c r="AW430" i="7" s="1"/>
  <c r="K908" i="7"/>
  <c r="I908" i="7" s="1"/>
  <c r="I1247" i="7"/>
  <c r="AN141" i="7"/>
  <c r="AN910" i="7"/>
  <c r="I1444" i="7"/>
  <c r="L1469" i="7"/>
  <c r="AW1477" i="7" s="1"/>
  <c r="AW73" i="7"/>
  <c r="J92" i="7"/>
  <c r="AN139" i="7"/>
  <c r="AW143" i="7"/>
  <c r="J170" i="7"/>
  <c r="L1791" i="7"/>
  <c r="K743" i="7"/>
  <c r="I743" i="7" s="1"/>
  <c r="L965" i="7"/>
  <c r="AT983" i="7" s="1"/>
  <c r="L980" i="7" s="1"/>
  <c r="K1002" i="7"/>
  <c r="I1002" i="7" s="1"/>
  <c r="J1078" i="7"/>
  <c r="AN1167" i="7"/>
  <c r="AN1247" i="7"/>
  <c r="L1277" i="7"/>
  <c r="L1276" i="7" s="1"/>
  <c r="AN1290" i="7" s="1"/>
  <c r="L1302" i="7"/>
  <c r="L1663" i="7"/>
  <c r="L1586" i="7"/>
  <c r="J1629" i="7"/>
  <c r="AN908" i="7"/>
  <c r="AN1010" i="7"/>
  <c r="AN1041" i="7"/>
  <c r="I135" i="7"/>
  <c r="K520" i="7"/>
  <c r="I520" i="7" s="1"/>
  <c r="J608" i="7"/>
  <c r="I706" i="7"/>
  <c r="AN1008" i="7"/>
  <c r="J1432" i="7"/>
  <c r="AW85" i="7"/>
  <c r="J120" i="7"/>
  <c r="J156" i="7"/>
  <c r="K193" i="7"/>
  <c r="I193" i="7" s="1"/>
  <c r="J378" i="7"/>
  <c r="L398" i="7"/>
  <c r="AW406" i="7" s="1"/>
  <c r="L1792" i="7"/>
  <c r="L485" i="7"/>
  <c r="BB514" i="7"/>
  <c r="K741" i="7"/>
  <c r="I741" i="7" s="1"/>
  <c r="J763" i="7"/>
  <c r="AN1006" i="7"/>
  <c r="J1087" i="7"/>
  <c r="J1140" i="7"/>
  <c r="AW1169" i="7"/>
  <c r="I1200" i="7"/>
  <c r="L1341" i="7"/>
  <c r="AT1352" i="7" s="1"/>
  <c r="K1442" i="7"/>
  <c r="I1442" i="7" s="1"/>
  <c r="AN1538" i="7"/>
  <c r="L1555" i="7"/>
  <c r="AW1562" i="7" s="1"/>
  <c r="L1587" i="7"/>
  <c r="AW1041" i="7"/>
  <c r="I1296" i="7"/>
  <c r="L1628" i="7"/>
  <c r="AW1635" i="7" s="1"/>
  <c r="J974" i="7"/>
  <c r="K73" i="7"/>
  <c r="I73" i="7" s="1"/>
  <c r="L803" i="7"/>
  <c r="I672" i="7"/>
  <c r="J942" i="7"/>
  <c r="K1010" i="7"/>
  <c r="I1010" i="7" s="1"/>
  <c r="K1235" i="7"/>
  <c r="I1235" i="7" s="1"/>
  <c r="I139" i="7"/>
  <c r="AW141" i="7"/>
  <c r="AW1233" i="7"/>
  <c r="K1241" i="7"/>
  <c r="I1241" i="7" s="1"/>
  <c r="K1294" i="7"/>
  <c r="I1294" i="7" s="1"/>
  <c r="AN1444" i="7"/>
  <c r="L115" i="7"/>
  <c r="AW126" i="7" s="1"/>
  <c r="AN135" i="7"/>
  <c r="AW139" i="7"/>
  <c r="L214" i="7"/>
  <c r="AT223" i="7" s="1"/>
  <c r="L220" i="7" s="1"/>
  <c r="L356" i="7"/>
  <c r="AO365" i="7" s="1"/>
  <c r="L393" i="7"/>
  <c r="L392" i="7" s="1"/>
  <c r="L402" i="7" s="1"/>
  <c r="J442" i="7"/>
  <c r="L509" i="7"/>
  <c r="L802" i="7"/>
  <c r="J636" i="7"/>
  <c r="J679" i="7"/>
  <c r="AN745" i="7"/>
  <c r="J1088" i="7"/>
  <c r="J1155" i="7"/>
  <c r="AW1247" i="7"/>
  <c r="J1307" i="7"/>
  <c r="AN1327" i="7"/>
  <c r="K1358" i="7"/>
  <c r="I1358" i="7" s="1"/>
  <c r="K1440" i="7"/>
  <c r="I1440" i="7" s="1"/>
  <c r="L149" i="7"/>
  <c r="AT163" i="7" s="1"/>
  <c r="J200" i="7"/>
  <c r="L289" i="7"/>
  <c r="L288" i="7" s="1"/>
  <c r="L294" i="7" s="1"/>
  <c r="J372" i="7"/>
  <c r="J761" i="7"/>
  <c r="L913" i="7"/>
  <c r="AR935" i="7" s="1"/>
  <c r="J966" i="7"/>
  <c r="J975" i="7"/>
  <c r="K1008" i="7"/>
  <c r="I1008" i="7" s="1"/>
  <c r="J1058" i="7"/>
  <c r="J1166" i="7"/>
  <c r="AW1198" i="7"/>
  <c r="I1538" i="7"/>
  <c r="J1579" i="7"/>
  <c r="AR283" i="7"/>
  <c r="AR430" i="7"/>
  <c r="AT430" i="7"/>
  <c r="AR447" i="7"/>
  <c r="L444" i="7" s="1"/>
  <c r="AR1588" i="7"/>
  <c r="L1585" i="7" s="1"/>
  <c r="L1787" i="7"/>
  <c r="L1785" i="7" s="1"/>
  <c r="L168" i="7"/>
  <c r="AO178" i="7" s="1"/>
  <c r="AT178" i="7"/>
  <c r="L175" i="7" s="1"/>
  <c r="AR253" i="7"/>
  <c r="L250" i="7" s="1"/>
  <c r="L107" i="7"/>
  <c r="L122" i="7" s="1"/>
  <c r="AT126" i="7"/>
  <c r="AR387" i="7"/>
  <c r="K462" i="7"/>
  <c r="I462" i="7" s="1"/>
  <c r="L458" i="7"/>
  <c r="AR462" i="7"/>
  <c r="L459" i="7" s="1"/>
  <c r="AN462" i="7"/>
  <c r="L273" i="7"/>
  <c r="AO283" i="7" s="1"/>
  <c r="AT283" i="7"/>
  <c r="K365" i="7"/>
  <c r="I365" i="7" s="1"/>
  <c r="L361" i="7"/>
  <c r="AR365" i="7"/>
  <c r="AT847" i="7"/>
  <c r="L837" i="7"/>
  <c r="AR496" i="7"/>
  <c r="AR1418" i="7"/>
  <c r="AT1034" i="7"/>
  <c r="L1015" i="7"/>
  <c r="AO1034" i="7" s="1"/>
  <c r="AR1139" i="7"/>
  <c r="AW87" i="7"/>
  <c r="J116" i="7"/>
  <c r="J150" i="7"/>
  <c r="L801" i="7"/>
  <c r="AR630" i="7"/>
  <c r="AW996" i="7"/>
  <c r="AN996" i="7"/>
  <c r="K996" i="7"/>
  <c r="I996" i="7" s="1"/>
  <c r="L1401" i="7"/>
  <c r="L1497" i="7"/>
  <c r="AT1535" i="7"/>
  <c r="L1532" i="7" s="1"/>
  <c r="L1519" i="7"/>
  <c r="AN1535" i="7" s="1"/>
  <c r="AR1618" i="7"/>
  <c r="L234" i="7"/>
  <c r="AR238" i="7"/>
  <c r="AR571" i="7"/>
  <c r="L1452" i="7"/>
  <c r="AR1456" i="7"/>
  <c r="L1453" i="7" s="1"/>
  <c r="K1456" i="7"/>
  <c r="I1456" i="7" s="1"/>
  <c r="K102" i="7"/>
  <c r="I102" i="7" s="1"/>
  <c r="AW102" i="7"/>
  <c r="L484" i="7"/>
  <c r="AO496" i="7" s="1"/>
  <c r="AT496" i="7"/>
  <c r="L1067" i="7"/>
  <c r="AR1071" i="7"/>
  <c r="AW1141" i="7"/>
  <c r="K1141" i="7"/>
  <c r="I1141" i="7" s="1"/>
  <c r="AN1141" i="7"/>
  <c r="L1402" i="7"/>
  <c r="L1498" i="7"/>
  <c r="K1645" i="7"/>
  <c r="I1645" i="7" s="1"/>
  <c r="L1641" i="7"/>
  <c r="AN1645" i="7"/>
  <c r="L1840" i="7"/>
  <c r="L539" i="7"/>
  <c r="AW83" i="7"/>
  <c r="AT193" i="7"/>
  <c r="L190" i="7" s="1"/>
  <c r="AR268" i="7"/>
  <c r="BB518" i="7"/>
  <c r="J720" i="7"/>
  <c r="AR1635" i="7"/>
  <c r="L1632" i="7" s="1"/>
  <c r="AR208" i="7"/>
  <c r="L205" i="7" s="1"/>
  <c r="L1772" i="7"/>
  <c r="L1841" i="7"/>
  <c r="K100" i="7"/>
  <c r="I100" i="7" s="1"/>
  <c r="AW100" i="7"/>
  <c r="AR126" i="7"/>
  <c r="AT365" i="7"/>
  <c r="L435" i="7"/>
  <c r="AO447" i="7" s="1"/>
  <c r="AR779" i="7"/>
  <c r="L776" i="7" s="1"/>
  <c r="L873" i="7"/>
  <c r="AR877" i="7"/>
  <c r="AR904" i="7"/>
  <c r="K1620" i="7"/>
  <c r="I1620" i="7" s="1"/>
  <c r="AW1620" i="7"/>
  <c r="AN1620" i="7"/>
  <c r="L154" i="7"/>
  <c r="AW163" i="7" s="1"/>
  <c r="L347" i="7"/>
  <c r="L948" i="7"/>
  <c r="AW959" i="7" s="1"/>
  <c r="AT1191" i="7"/>
  <c r="L1174" i="7"/>
  <c r="AO1191" i="7" s="1"/>
  <c r="K1719" i="7"/>
  <c r="I1719" i="7" s="1"/>
  <c r="AO1719" i="7"/>
  <c r="L1726" i="7" s="1"/>
  <c r="L1724" i="7" s="1"/>
  <c r="AN522" i="7"/>
  <c r="K522" i="7"/>
  <c r="I522" i="7" s="1"/>
  <c r="L1426" i="7"/>
  <c r="L1434" i="7" s="1"/>
  <c r="AT1438" i="7"/>
  <c r="AN102" i="7"/>
  <c r="L189" i="7"/>
  <c r="L1378" i="7"/>
  <c r="J977" i="7"/>
  <c r="AW992" i="7"/>
  <c r="AN992" i="7"/>
  <c r="K992" i="7"/>
  <c r="I992" i="7" s="1"/>
  <c r="K1039" i="7"/>
  <c r="I1039" i="7" s="1"/>
  <c r="AW1039" i="7"/>
  <c r="J1293" i="7"/>
  <c r="AN1456" i="7"/>
  <c r="K91" i="7"/>
  <c r="I91" i="7" s="1"/>
  <c r="I93" i="7"/>
  <c r="AN178" i="7"/>
  <c r="L638" i="7"/>
  <c r="L714" i="7"/>
  <c r="L860" i="7"/>
  <c r="L1377" i="7"/>
  <c r="AT959" i="7"/>
  <c r="L956" i="7" s="1"/>
  <c r="L940" i="7"/>
  <c r="AO959" i="7" s="1"/>
  <c r="AN1601" i="7"/>
  <c r="L1571" i="7"/>
  <c r="AO1588" i="7" s="1"/>
  <c r="AT1588" i="7"/>
  <c r="K311" i="7"/>
  <c r="I311" i="7" s="1"/>
  <c r="AR1477" i="7"/>
  <c r="AR311" i="7"/>
  <c r="L308" i="7" s="1"/>
  <c r="AN311" i="7"/>
  <c r="K85" i="7"/>
  <c r="I85" i="7" s="1"/>
  <c r="AW133" i="7"/>
  <c r="AN133" i="7"/>
  <c r="J157" i="7"/>
  <c r="L562" i="7"/>
  <c r="AO571" i="7" s="1"/>
  <c r="AT571" i="7"/>
  <c r="J614" i="7"/>
  <c r="AW1000" i="7"/>
  <c r="AN1000" i="7"/>
  <c r="K1000" i="7"/>
  <c r="I1000" i="7" s="1"/>
  <c r="AR1352" i="7"/>
  <c r="L1340" i="7"/>
  <c r="K1352" i="7" s="1"/>
  <c r="I1352" i="7" s="1"/>
  <c r="L1462" i="7"/>
  <c r="AO1477" i="7" s="1"/>
  <c r="AT1477" i="7"/>
  <c r="L1662" i="7"/>
  <c r="AR1645" i="7"/>
  <c r="L1642" i="7" s="1"/>
  <c r="K98" i="7"/>
  <c r="I98" i="7" s="1"/>
  <c r="AW98" i="7"/>
  <c r="AN337" i="7"/>
  <c r="L348" i="7"/>
  <c r="AW670" i="7"/>
  <c r="AN670" i="7"/>
  <c r="L468" i="7"/>
  <c r="AR832" i="7"/>
  <c r="AN1039" i="7"/>
  <c r="AR1191" i="7"/>
  <c r="AW1682" i="7"/>
  <c r="AN1682" i="7"/>
  <c r="K1682" i="7"/>
  <c r="I1682" i="7" s="1"/>
  <c r="AT703" i="7"/>
  <c r="L677" i="7"/>
  <c r="L371" i="7"/>
  <c r="K83" i="7"/>
  <c r="I83" i="7" s="1"/>
  <c r="AW129" i="7"/>
  <c r="AN129" i="7"/>
  <c r="AW131" i="7"/>
  <c r="AN131" i="7"/>
  <c r="K133" i="7"/>
  <c r="I133" i="7" s="1"/>
  <c r="AN298" i="7"/>
  <c r="AT462" i="7"/>
  <c r="L643" i="7"/>
  <c r="AW663" i="7" s="1"/>
  <c r="K670" i="7"/>
  <c r="I670" i="7" s="1"/>
  <c r="L759" i="7"/>
  <c r="AW779" i="7" s="1"/>
  <c r="K877" i="7"/>
  <c r="I877" i="7" s="1"/>
  <c r="AT935" i="7"/>
  <c r="L932" i="7" s="1"/>
  <c r="L918" i="7"/>
  <c r="AO935" i="7" s="1"/>
  <c r="AW1206" i="7"/>
  <c r="AN1206" i="7"/>
  <c r="K1206" i="7"/>
  <c r="I1206" i="7" s="1"/>
  <c r="L1598" i="7"/>
  <c r="AN1719" i="7"/>
  <c r="AR71" i="7"/>
  <c r="K96" i="7"/>
  <c r="I96" i="7" s="1"/>
  <c r="AW96" i="7"/>
  <c r="AW906" i="7"/>
  <c r="AN906" i="7"/>
  <c r="K906" i="7"/>
  <c r="I906" i="7" s="1"/>
  <c r="K351" i="7"/>
  <c r="I351" i="7" s="1"/>
  <c r="AN238" i="7"/>
  <c r="K81" i="7"/>
  <c r="I81" i="7" s="1"/>
  <c r="K79" i="7"/>
  <c r="I79" i="7" s="1"/>
  <c r="J119" i="7"/>
  <c r="AT238" i="7"/>
  <c r="BB522" i="7"/>
  <c r="AT585" i="7"/>
  <c r="L582" i="7" s="1"/>
  <c r="L576" i="7"/>
  <c r="K585" i="7" s="1"/>
  <c r="I585" i="7" s="1"/>
  <c r="K1167" i="7"/>
  <c r="I1167" i="7" s="1"/>
  <c r="L1735" i="7"/>
  <c r="L1723" i="7"/>
  <c r="L1718" i="7"/>
  <c r="L1771" i="7"/>
  <c r="L964" i="7"/>
  <c r="AN100" i="7"/>
  <c r="K87" i="7"/>
  <c r="I87" i="7" s="1"/>
  <c r="K131" i="7"/>
  <c r="I131" i="7" s="1"/>
  <c r="AR163" i="7"/>
  <c r="L259" i="7"/>
  <c r="AN351" i="7"/>
  <c r="AR479" i="7"/>
  <c r="L501" i="7"/>
  <c r="AO512" i="7" s="1"/>
  <c r="AR663" i="7"/>
  <c r="J762" i="7"/>
  <c r="AR862" i="7"/>
  <c r="AW998" i="7"/>
  <c r="AN998" i="7"/>
  <c r="K998" i="7"/>
  <c r="I998" i="7" s="1"/>
  <c r="L1128" i="7"/>
  <c r="AW1139" i="7" s="1"/>
  <c r="AW1143" i="7"/>
  <c r="K1143" i="7"/>
  <c r="I1143" i="7" s="1"/>
  <c r="AN1143" i="7"/>
  <c r="AR739" i="7"/>
  <c r="AW990" i="7"/>
  <c r="AN990" i="7"/>
  <c r="K990" i="7"/>
  <c r="I990" i="7" s="1"/>
  <c r="AN1292" i="7"/>
  <c r="K1292" i="7"/>
  <c r="I1292" i="7" s="1"/>
  <c r="AR1034" i="7"/>
  <c r="I1245" i="7"/>
  <c r="L1023" i="7"/>
  <c r="AW1034" i="7" s="1"/>
  <c r="L1106" i="7"/>
  <c r="AW1115" i="7" s="1"/>
  <c r="L1548" i="7"/>
  <c r="L1686" i="7"/>
  <c r="K557" i="7"/>
  <c r="I557" i="7" s="1"/>
  <c r="BB557" i="7"/>
  <c r="L799" i="7" s="1"/>
  <c r="J689" i="7"/>
  <c r="AT779" i="7"/>
  <c r="L753" i="7"/>
  <c r="AO779" i="7" s="1"/>
  <c r="L887" i="7"/>
  <c r="AW1200" i="7"/>
  <c r="K1243" i="7"/>
  <c r="I1243" i="7" s="1"/>
  <c r="AR1320" i="7"/>
  <c r="L1317" i="7" s="1"/>
  <c r="L1499" i="7"/>
  <c r="L405" i="7"/>
  <c r="AR847" i="7"/>
  <c r="AN847" i="7"/>
  <c r="K847" i="7"/>
  <c r="I847" i="7" s="1"/>
  <c r="L1101" i="7"/>
  <c r="AW1208" i="7"/>
  <c r="AN1208" i="7"/>
  <c r="J1283" i="7"/>
  <c r="J1557" i="7"/>
  <c r="L1606" i="7"/>
  <c r="AO1618" i="7" s="1"/>
  <c r="AN1243" i="7"/>
  <c r="L540" i="7"/>
  <c r="L591" i="7"/>
  <c r="L607" i="7"/>
  <c r="AW667" i="7"/>
  <c r="AN667" i="7"/>
  <c r="K667" i="7"/>
  <c r="I667" i="7" s="1"/>
  <c r="J676" i="7"/>
  <c r="I1041" i="7"/>
  <c r="J1066" i="7"/>
  <c r="AW1204" i="7"/>
  <c r="AN1204" i="7"/>
  <c r="I1323" i="7"/>
  <c r="AR1438" i="7"/>
  <c r="K1601" i="7"/>
  <c r="I1601" i="7" s="1"/>
  <c r="AT324" i="7"/>
  <c r="L321" i="7" s="1"/>
  <c r="J605" i="7"/>
  <c r="J610" i="7"/>
  <c r="AW665" i="7"/>
  <c r="AN665" i="7"/>
  <c r="K665" i="7"/>
  <c r="I665" i="7" s="1"/>
  <c r="AR703" i="7"/>
  <c r="AT1418" i="7"/>
  <c r="L1408" i="7"/>
  <c r="AO1418" i="7" s="1"/>
  <c r="K1565" i="7"/>
  <c r="I1565" i="7" s="1"/>
  <c r="AW1565" i="7"/>
  <c r="L1625" i="7"/>
  <c r="AW1680" i="7"/>
  <c r="AN1680" i="7"/>
  <c r="AW1202" i="7"/>
  <c r="AN1202" i="7"/>
  <c r="L1213" i="7"/>
  <c r="K1230" i="7" s="1"/>
  <c r="I1230" i="7" s="1"/>
  <c r="J400" i="7"/>
  <c r="J488" i="7"/>
  <c r="AW784" i="7"/>
  <c r="K784" i="7"/>
  <c r="I784" i="7" s="1"/>
  <c r="AW994" i="7"/>
  <c r="AN994" i="7"/>
  <c r="K994" i="7"/>
  <c r="I994" i="7" s="1"/>
  <c r="AR1115" i="7"/>
  <c r="K1202" i="7"/>
  <c r="I1202" i="7" s="1"/>
  <c r="I1233" i="7"/>
  <c r="L1253" i="7"/>
  <c r="AW1584" i="7"/>
  <c r="AN1584" i="7"/>
  <c r="AT1618" i="7"/>
  <c r="I1196" i="7"/>
  <c r="AW1446" i="7"/>
  <c r="AN1446" i="7"/>
  <c r="K516" i="7"/>
  <c r="I516" i="7" s="1"/>
  <c r="BB516" i="7"/>
  <c r="AW782" i="7"/>
  <c r="K782" i="7"/>
  <c r="I782" i="7" s="1"/>
  <c r="L822" i="7"/>
  <c r="K832" i="7" s="1"/>
  <c r="I832" i="7" s="1"/>
  <c r="L1120" i="7"/>
  <c r="AO1139" i="7" s="1"/>
  <c r="AT1139" i="7"/>
  <c r="AW708" i="7"/>
  <c r="K988" i="7"/>
  <c r="I988" i="7" s="1"/>
  <c r="AN1235" i="7"/>
  <c r="AN1237" i="7"/>
  <c r="AN1239" i="7"/>
  <c r="AW1271" i="7"/>
  <c r="AW1323" i="7"/>
  <c r="AW1325" i="7"/>
  <c r="AW1327" i="7"/>
  <c r="AW1420" i="7"/>
  <c r="AN1440" i="7"/>
  <c r="AN1442" i="7"/>
  <c r="AW1538" i="7"/>
  <c r="AN988" i="7"/>
  <c r="K708" i="7"/>
  <c r="I708" i="7" s="1"/>
  <c r="K1420" i="7"/>
  <c r="I1420" i="7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1" i="3"/>
  <c r="Y1" i="3"/>
  <c r="CY1" i="3"/>
  <c r="CZ1" i="3"/>
  <c r="DB1" i="3" s="1"/>
  <c r="DA1" i="3"/>
  <c r="DC1" i="3"/>
  <c r="A2" i="3"/>
  <c r="Y2" i="3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Y6" i="3"/>
  <c r="CZ6" i="3"/>
  <c r="DB6" i="3" s="1"/>
  <c r="DA6" i="3"/>
  <c r="DC6" i="3"/>
  <c r="A7" i="3"/>
  <c r="Y7" i="3"/>
  <c r="CY7" i="3"/>
  <c r="CZ7" i="3"/>
  <c r="DB7" i="3" s="1"/>
  <c r="DA7" i="3"/>
  <c r="DC7" i="3"/>
  <c r="A8" i="3"/>
  <c r="Y8" i="3"/>
  <c r="CY8" i="3"/>
  <c r="CZ8" i="3"/>
  <c r="DB8" i="3" s="1"/>
  <c r="DA8" i="3"/>
  <c r="DC8" i="3"/>
  <c r="A9" i="3"/>
  <c r="Y9" i="3"/>
  <c r="CY9" i="3"/>
  <c r="CZ9" i="3"/>
  <c r="DB9" i="3" s="1"/>
  <c r="DA9" i="3"/>
  <c r="DC9" i="3"/>
  <c r="A10" i="3"/>
  <c r="Y10" i="3"/>
  <c r="CY10" i="3"/>
  <c r="CZ10" i="3"/>
  <c r="DA10" i="3"/>
  <c r="DB10" i="3"/>
  <c r="DC10" i="3"/>
  <c r="A11" i="3"/>
  <c r="Y11" i="3"/>
  <c r="CU11" i="3"/>
  <c r="CV11" i="3"/>
  <c r="CX11" i="3"/>
  <c r="DH11" i="3" s="1"/>
  <c r="CY11" i="3"/>
  <c r="CZ11" i="3"/>
  <c r="DA11" i="3"/>
  <c r="DB11" i="3"/>
  <c r="DC11" i="3"/>
  <c r="DF11" i="3"/>
  <c r="DG11" i="3"/>
  <c r="DI11" i="3"/>
  <c r="DJ11" i="3" s="1"/>
  <c r="A12" i="3"/>
  <c r="Y12" i="3"/>
  <c r="CX12" i="3"/>
  <c r="CY12" i="3"/>
  <c r="CZ12" i="3"/>
  <c r="DA12" i="3"/>
  <c r="DB12" i="3"/>
  <c r="DC12" i="3"/>
  <c r="A13" i="3"/>
  <c r="Y13" i="3"/>
  <c r="CW13" i="3" s="1"/>
  <c r="CX13" i="3"/>
  <c r="CY13" i="3"/>
  <c r="CZ13" i="3"/>
  <c r="DA13" i="3"/>
  <c r="DB13" i="3"/>
  <c r="DC13" i="3"/>
  <c r="DH13" i="3"/>
  <c r="A14" i="3"/>
  <c r="Y14" i="3"/>
  <c r="CX14" i="3" s="1"/>
  <c r="CW14" i="3"/>
  <c r="CY14" i="3"/>
  <c r="CZ14" i="3"/>
  <c r="DB14" i="3" s="1"/>
  <c r="DA14" i="3"/>
  <c r="DC14" i="3"/>
  <c r="DH14" i="3"/>
  <c r="A15" i="3"/>
  <c r="Y15" i="3"/>
  <c r="CY15" i="3"/>
  <c r="CZ15" i="3"/>
  <c r="DB15" i="3" s="1"/>
  <c r="DA15" i="3"/>
  <c r="DC15" i="3"/>
  <c r="A16" i="3"/>
  <c r="Y16" i="3"/>
  <c r="CX16" i="3" s="1"/>
  <c r="CY16" i="3"/>
  <c r="CZ16" i="3"/>
  <c r="DA16" i="3"/>
  <c r="DB16" i="3"/>
  <c r="DC16" i="3"/>
  <c r="A17" i="3"/>
  <c r="Y17" i="3"/>
  <c r="CX17" i="3"/>
  <c r="CY17" i="3"/>
  <c r="CZ17" i="3"/>
  <c r="DA17" i="3"/>
  <c r="DB17" i="3"/>
  <c r="DC17" i="3"/>
  <c r="DH17" i="3"/>
  <c r="A18" i="3"/>
  <c r="Y18" i="3"/>
  <c r="CX18" i="3"/>
  <c r="DF18" i="3" s="1"/>
  <c r="DJ18" i="3" s="1"/>
  <c r="CY18" i="3"/>
  <c r="CZ18" i="3"/>
  <c r="DB18" i="3" s="1"/>
  <c r="DA18" i="3"/>
  <c r="DC18" i="3"/>
  <c r="DI18" i="3"/>
  <c r="A19" i="3"/>
  <c r="Y19" i="3"/>
  <c r="CX19" i="3"/>
  <c r="CY19" i="3"/>
  <c r="CZ19" i="3"/>
  <c r="DA19" i="3"/>
  <c r="DB19" i="3"/>
  <c r="DC19" i="3"/>
  <c r="DG19" i="3"/>
  <c r="DH19" i="3"/>
  <c r="A20" i="3"/>
  <c r="Y20" i="3"/>
  <c r="CX20" i="3"/>
  <c r="DH20" i="3" s="1"/>
  <c r="CY20" i="3"/>
  <c r="CZ20" i="3"/>
  <c r="DB20" i="3" s="1"/>
  <c r="DA20" i="3"/>
  <c r="DC20" i="3"/>
  <c r="DF20" i="3"/>
  <c r="DJ20" i="3" s="1"/>
  <c r="DG20" i="3"/>
  <c r="DI20" i="3"/>
  <c r="A21" i="3"/>
  <c r="Y21" i="3"/>
  <c r="CV21" i="3" s="1"/>
  <c r="CU21" i="3"/>
  <c r="CX21" i="3"/>
  <c r="CY21" i="3"/>
  <c r="CZ21" i="3"/>
  <c r="DA21" i="3"/>
  <c r="DB21" i="3"/>
  <c r="DC21" i="3"/>
  <c r="A22" i="3"/>
  <c r="Y22" i="3"/>
  <c r="CX22" i="3" s="1"/>
  <c r="DI22" i="3" s="1"/>
  <c r="DJ22" i="3" s="1"/>
  <c r="CY22" i="3"/>
  <c r="CZ22" i="3"/>
  <c r="DB22" i="3" s="1"/>
  <c r="DA22" i="3"/>
  <c r="DC22" i="3"/>
  <c r="A23" i="3"/>
  <c r="Y23" i="3"/>
  <c r="CW23" i="3"/>
  <c r="CX23" i="3"/>
  <c r="DH23" i="3" s="1"/>
  <c r="CY23" i="3"/>
  <c r="CZ23" i="3"/>
  <c r="DA23" i="3"/>
  <c r="DB23" i="3"/>
  <c r="DC23" i="3"/>
  <c r="DF23" i="3"/>
  <c r="DG23" i="3"/>
  <c r="DI23" i="3"/>
  <c r="A24" i="3"/>
  <c r="Y24" i="3"/>
  <c r="CW24" i="3"/>
  <c r="CX24" i="3"/>
  <c r="DF24" i="3" s="1"/>
  <c r="CY24" i="3"/>
  <c r="CZ24" i="3"/>
  <c r="DA24" i="3"/>
  <c r="DB24" i="3"/>
  <c r="DC24" i="3"/>
  <c r="A25" i="3"/>
  <c r="Y25" i="3"/>
  <c r="CX25" i="3"/>
  <c r="CY25" i="3"/>
  <c r="CZ25" i="3"/>
  <c r="DA25" i="3"/>
  <c r="DB25" i="3"/>
  <c r="DC25" i="3"/>
  <c r="A26" i="3"/>
  <c r="Y26" i="3"/>
  <c r="CX26" i="3"/>
  <c r="DF26" i="3" s="1"/>
  <c r="DJ26" i="3" s="1"/>
  <c r="CY26" i="3"/>
  <c r="CZ26" i="3"/>
  <c r="DB26" i="3" s="1"/>
  <c r="DA26" i="3"/>
  <c r="DC26" i="3"/>
  <c r="DI26" i="3"/>
  <c r="A27" i="3"/>
  <c r="Y27" i="3"/>
  <c r="CX27" i="3"/>
  <c r="CY27" i="3"/>
  <c r="CZ27" i="3"/>
  <c r="DA27" i="3"/>
  <c r="DB27" i="3"/>
  <c r="DC27" i="3"/>
  <c r="A28" i="3"/>
  <c r="Y28" i="3"/>
  <c r="CX28" i="3"/>
  <c r="DG28" i="3" s="1"/>
  <c r="CY28" i="3"/>
  <c r="CZ28" i="3"/>
  <c r="DB28" i="3" s="1"/>
  <c r="DA28" i="3"/>
  <c r="DC28" i="3"/>
  <c r="DF28" i="3"/>
  <c r="DJ28" i="3" s="1"/>
  <c r="DI28" i="3"/>
  <c r="A29" i="3"/>
  <c r="Y29" i="3"/>
  <c r="CV29" i="3" s="1"/>
  <c r="CU29" i="3"/>
  <c r="CX29" i="3"/>
  <c r="CY29" i="3"/>
  <c r="CZ29" i="3"/>
  <c r="DA29" i="3"/>
  <c r="DB29" i="3"/>
  <c r="DC29" i="3"/>
  <c r="A30" i="3"/>
  <c r="Y30" i="3"/>
  <c r="CX30" i="3"/>
  <c r="DF30" i="3" s="1"/>
  <c r="CY30" i="3"/>
  <c r="CZ30" i="3"/>
  <c r="DB30" i="3" s="1"/>
  <c r="DA30" i="3"/>
  <c r="DC30" i="3"/>
  <c r="DI30" i="3"/>
  <c r="DJ30" i="3" s="1"/>
  <c r="A31" i="3"/>
  <c r="Y31" i="3"/>
  <c r="CW31" i="3"/>
  <c r="CX31" i="3"/>
  <c r="DH31" i="3" s="1"/>
  <c r="CY31" i="3"/>
  <c r="CZ31" i="3"/>
  <c r="DA31" i="3"/>
  <c r="DB31" i="3"/>
  <c r="DC31" i="3"/>
  <c r="DF31" i="3"/>
  <c r="DG31" i="3"/>
  <c r="DI31" i="3"/>
  <c r="A32" i="3"/>
  <c r="Y32" i="3"/>
  <c r="CW32" i="3"/>
  <c r="CX32" i="3"/>
  <c r="DF32" i="3" s="1"/>
  <c r="CY32" i="3"/>
  <c r="CZ32" i="3"/>
  <c r="DA32" i="3"/>
  <c r="DB32" i="3"/>
  <c r="DC32" i="3"/>
  <c r="A33" i="3"/>
  <c r="Y33" i="3"/>
  <c r="CX33" i="3" s="1"/>
  <c r="CU33" i="3"/>
  <c r="CV33" i="3"/>
  <c r="CY33" i="3"/>
  <c r="CZ33" i="3"/>
  <c r="DB33" i="3" s="1"/>
  <c r="DA33" i="3"/>
  <c r="DC33" i="3"/>
  <c r="DF33" i="3"/>
  <c r="A34" i="3"/>
  <c r="Y34" i="3"/>
  <c r="CX34" i="3"/>
  <c r="CY34" i="3"/>
  <c r="CZ34" i="3"/>
  <c r="DA34" i="3"/>
  <c r="DB34" i="3"/>
  <c r="DC34" i="3"/>
  <c r="DG34" i="3"/>
  <c r="A35" i="3"/>
  <c r="Y35" i="3"/>
  <c r="CW35" i="3" s="1"/>
  <c r="CY35" i="3"/>
  <c r="CZ35" i="3"/>
  <c r="DA35" i="3"/>
  <c r="DB35" i="3"/>
  <c r="DC35" i="3"/>
  <c r="A36" i="3"/>
  <c r="Y36" i="3"/>
  <c r="CW36" i="3" s="1"/>
  <c r="CY36" i="3"/>
  <c r="CZ36" i="3"/>
  <c r="DB36" i="3" s="1"/>
  <c r="DA36" i="3"/>
  <c r="DC36" i="3"/>
  <c r="A37" i="3"/>
  <c r="Y37" i="3"/>
  <c r="CV37" i="3" s="1"/>
  <c r="CU37" i="3"/>
  <c r="CX37" i="3"/>
  <c r="CY37" i="3"/>
  <c r="CZ37" i="3"/>
  <c r="DA37" i="3"/>
  <c r="DB37" i="3"/>
  <c r="DC37" i="3"/>
  <c r="A38" i="3"/>
  <c r="Y38" i="3"/>
  <c r="CX38" i="3" s="1"/>
  <c r="CY38" i="3"/>
  <c r="CZ38" i="3"/>
  <c r="DB38" i="3" s="1"/>
  <c r="DA38" i="3"/>
  <c r="DC38" i="3"/>
  <c r="DI38" i="3"/>
  <c r="DJ38" i="3" s="1"/>
  <c r="A39" i="3"/>
  <c r="Y39" i="3"/>
  <c r="CW39" i="3"/>
  <c r="CX39" i="3"/>
  <c r="DF39" i="3" s="1"/>
  <c r="CY39" i="3"/>
  <c r="CZ39" i="3"/>
  <c r="DB39" i="3" s="1"/>
  <c r="DA39" i="3"/>
  <c r="DC39" i="3"/>
  <c r="DI39" i="3"/>
  <c r="A40" i="3"/>
  <c r="Y40" i="3"/>
  <c r="CW40" i="3"/>
  <c r="CX40" i="3"/>
  <c r="DH40" i="3" s="1"/>
  <c r="CY40" i="3"/>
  <c r="CZ40" i="3"/>
  <c r="DA40" i="3"/>
  <c r="DB40" i="3"/>
  <c r="DC40" i="3"/>
  <c r="DF40" i="3"/>
  <c r="DG40" i="3"/>
  <c r="DJ40" i="3" s="1"/>
  <c r="DI40" i="3"/>
  <c r="A41" i="3"/>
  <c r="Y41" i="3"/>
  <c r="CX41" i="3" s="1"/>
  <c r="CU41" i="3"/>
  <c r="CV41" i="3"/>
  <c r="CY41" i="3"/>
  <c r="CZ41" i="3"/>
  <c r="DB41" i="3" s="1"/>
  <c r="DA41" i="3"/>
  <c r="DC41" i="3"/>
  <c r="A42" i="3"/>
  <c r="Y42" i="3"/>
  <c r="CX42" i="3" s="1"/>
  <c r="CY42" i="3"/>
  <c r="CZ42" i="3"/>
  <c r="DA42" i="3"/>
  <c r="DB42" i="3"/>
  <c r="DC42" i="3"/>
  <c r="DG42" i="3"/>
  <c r="A43" i="3"/>
  <c r="Y43" i="3"/>
  <c r="CW43" i="3" s="1"/>
  <c r="CX43" i="3"/>
  <c r="CY43" i="3"/>
  <c r="CZ43" i="3"/>
  <c r="DA43" i="3"/>
  <c r="DB43" i="3"/>
  <c r="DC43" i="3"/>
  <c r="DG43" i="3"/>
  <c r="A44" i="3"/>
  <c r="Y44" i="3"/>
  <c r="CW44" i="3" s="1"/>
  <c r="CY44" i="3"/>
  <c r="CZ44" i="3"/>
  <c r="DA44" i="3"/>
  <c r="DB44" i="3"/>
  <c r="DC44" i="3"/>
  <c r="A45" i="3"/>
  <c r="Y45" i="3"/>
  <c r="CV45" i="3" s="1"/>
  <c r="CU45" i="3"/>
  <c r="CX45" i="3"/>
  <c r="CY45" i="3"/>
  <c r="CZ45" i="3"/>
  <c r="DA45" i="3"/>
  <c r="DB45" i="3"/>
  <c r="DC45" i="3"/>
  <c r="DG45" i="3"/>
  <c r="DH45" i="3"/>
  <c r="A46" i="3"/>
  <c r="Y46" i="3"/>
  <c r="CX46" i="3"/>
  <c r="DG46" i="3" s="1"/>
  <c r="CY46" i="3"/>
  <c r="CZ46" i="3"/>
  <c r="DB46" i="3" s="1"/>
  <c r="DA46" i="3"/>
  <c r="DC46" i="3"/>
  <c r="DF46" i="3"/>
  <c r="DI46" i="3"/>
  <c r="DJ46" i="3"/>
  <c r="A47" i="3"/>
  <c r="Y47" i="3"/>
  <c r="CX47" i="3" s="1"/>
  <c r="DI47" i="3" s="1"/>
  <c r="CY47" i="3"/>
  <c r="CZ47" i="3"/>
  <c r="DB47" i="3" s="1"/>
  <c r="DA47" i="3"/>
  <c r="DC47" i="3"/>
  <c r="A48" i="3"/>
  <c r="Y48" i="3"/>
  <c r="CW48" i="3"/>
  <c r="CX48" i="3"/>
  <c r="DF48" i="3" s="1"/>
  <c r="CY48" i="3"/>
  <c r="CZ48" i="3"/>
  <c r="DB48" i="3" s="1"/>
  <c r="DA48" i="3"/>
  <c r="DC48" i="3"/>
  <c r="DI48" i="3"/>
  <c r="A49" i="3"/>
  <c r="Y49" i="3"/>
  <c r="CX49" i="3" s="1"/>
  <c r="CU49" i="3"/>
  <c r="CV49" i="3"/>
  <c r="CY49" i="3"/>
  <c r="CZ49" i="3"/>
  <c r="DB49" i="3" s="1"/>
  <c r="DA49" i="3"/>
  <c r="DC49" i="3"/>
  <c r="DF49" i="3"/>
  <c r="DH49" i="3"/>
  <c r="A50" i="3"/>
  <c r="Y50" i="3"/>
  <c r="CX50" i="3" s="1"/>
  <c r="CY50" i="3"/>
  <c r="CZ50" i="3"/>
  <c r="DA50" i="3"/>
  <c r="DB50" i="3"/>
  <c r="DC50" i="3"/>
  <c r="A51" i="3"/>
  <c r="Y51" i="3"/>
  <c r="CW51" i="3"/>
  <c r="CX51" i="3"/>
  <c r="DF51" i="3" s="1"/>
  <c r="CY51" i="3"/>
  <c r="CZ51" i="3"/>
  <c r="DA51" i="3"/>
  <c r="DB51" i="3"/>
  <c r="DC51" i="3"/>
  <c r="DG51" i="3"/>
  <c r="DJ51" i="3" s="1"/>
  <c r="DH51" i="3"/>
  <c r="A52" i="3"/>
  <c r="Y52" i="3"/>
  <c r="CW52" i="3" s="1"/>
  <c r="CX52" i="3"/>
  <c r="CY52" i="3"/>
  <c r="CZ52" i="3"/>
  <c r="DA52" i="3"/>
  <c r="DB52" i="3"/>
  <c r="DC52" i="3"/>
  <c r="A53" i="3"/>
  <c r="Y53" i="3"/>
  <c r="CV53" i="3" s="1"/>
  <c r="CU53" i="3"/>
  <c r="CY53" i="3"/>
  <c r="CZ53" i="3"/>
  <c r="DA53" i="3"/>
  <c r="DB53" i="3"/>
  <c r="DC53" i="3"/>
  <c r="A54" i="3"/>
  <c r="Y54" i="3"/>
  <c r="CX54" i="3" s="1"/>
  <c r="CY54" i="3"/>
  <c r="CZ54" i="3"/>
  <c r="DB54" i="3" s="1"/>
  <c r="DA54" i="3"/>
  <c r="DC54" i="3"/>
  <c r="A55" i="3"/>
  <c r="Y55" i="3"/>
  <c r="CW55" i="3" s="1"/>
  <c r="CY55" i="3"/>
  <c r="CZ55" i="3"/>
  <c r="DB55" i="3" s="1"/>
  <c r="DA55" i="3"/>
  <c r="DC55" i="3"/>
  <c r="A56" i="3"/>
  <c r="Y56" i="3"/>
  <c r="CX56" i="3" s="1"/>
  <c r="CW56" i="3"/>
  <c r="CY56" i="3"/>
  <c r="CZ56" i="3"/>
  <c r="DB56" i="3" s="1"/>
  <c r="DA56" i="3"/>
  <c r="DC56" i="3"/>
  <c r="DI56" i="3"/>
  <c r="A57" i="3"/>
  <c r="Y57" i="3"/>
  <c r="CX57" i="3" s="1"/>
  <c r="CU57" i="3"/>
  <c r="CV57" i="3"/>
  <c r="CY57" i="3"/>
  <c r="CZ57" i="3"/>
  <c r="DA57" i="3"/>
  <c r="DB57" i="3"/>
  <c r="DC57" i="3"/>
  <c r="A58" i="3"/>
  <c r="Y58" i="3"/>
  <c r="CX58" i="3" s="1"/>
  <c r="DH58" i="3" s="1"/>
  <c r="CY58" i="3"/>
  <c r="CZ58" i="3"/>
  <c r="DA58" i="3"/>
  <c r="DB58" i="3"/>
  <c r="DC58" i="3"/>
  <c r="DF58" i="3"/>
  <c r="DG58" i="3"/>
  <c r="DI58" i="3"/>
  <c r="DJ58" i="3" s="1"/>
  <c r="A59" i="3"/>
  <c r="Y59" i="3"/>
  <c r="CW59" i="3"/>
  <c r="CX59" i="3"/>
  <c r="DF59" i="3" s="1"/>
  <c r="CY59" i="3"/>
  <c r="CZ59" i="3"/>
  <c r="DA59" i="3"/>
  <c r="DB59" i="3"/>
  <c r="DC59" i="3"/>
  <c r="DG59" i="3"/>
  <c r="DH59" i="3"/>
  <c r="DJ59" i="3"/>
  <c r="A60" i="3"/>
  <c r="Y60" i="3"/>
  <c r="CW60" i="3"/>
  <c r="CX60" i="3"/>
  <c r="DF60" i="3" s="1"/>
  <c r="CY60" i="3"/>
  <c r="CZ60" i="3"/>
  <c r="DA60" i="3"/>
  <c r="DB60" i="3"/>
  <c r="DC60" i="3"/>
  <c r="DG60" i="3"/>
  <c r="DJ60" i="3" s="1"/>
  <c r="DH60" i="3"/>
  <c r="A61" i="3"/>
  <c r="Y61" i="3"/>
  <c r="CU61" i="3"/>
  <c r="CV61" i="3"/>
  <c r="CX61" i="3"/>
  <c r="CY61" i="3"/>
  <c r="CZ61" i="3"/>
  <c r="DB61" i="3" s="1"/>
  <c r="DA61" i="3"/>
  <c r="DC61" i="3"/>
  <c r="DF61" i="3"/>
  <c r="A62" i="3"/>
  <c r="Y62" i="3"/>
  <c r="CX62" i="3" s="1"/>
  <c r="CY62" i="3"/>
  <c r="CZ62" i="3"/>
  <c r="DA62" i="3"/>
  <c r="DB62" i="3"/>
  <c r="DC62" i="3"/>
  <c r="A63" i="3"/>
  <c r="Y63" i="3"/>
  <c r="CW63" i="3" s="1"/>
  <c r="CY63" i="3"/>
  <c r="CZ63" i="3"/>
  <c r="DB63" i="3" s="1"/>
  <c r="DA63" i="3"/>
  <c r="DC63" i="3"/>
  <c r="A64" i="3"/>
  <c r="Y64" i="3"/>
  <c r="CW64" i="3" s="1"/>
  <c r="CY64" i="3"/>
  <c r="CZ64" i="3"/>
  <c r="DB64" i="3" s="1"/>
  <c r="DA64" i="3"/>
  <c r="DC64" i="3"/>
  <c r="A65" i="3"/>
  <c r="Y65" i="3"/>
  <c r="CV65" i="3" s="1"/>
  <c r="CU65" i="3"/>
  <c r="CX65" i="3"/>
  <c r="CY65" i="3"/>
  <c r="CZ65" i="3"/>
  <c r="DA65" i="3"/>
  <c r="DB65" i="3"/>
  <c r="DC65" i="3"/>
  <c r="DH65" i="3"/>
  <c r="A66" i="3"/>
  <c r="Y66" i="3"/>
  <c r="CX66" i="3" s="1"/>
  <c r="CY66" i="3"/>
  <c r="CZ66" i="3"/>
  <c r="DB66" i="3" s="1"/>
  <c r="DA66" i="3"/>
  <c r="DC66" i="3"/>
  <c r="A67" i="3"/>
  <c r="Y67" i="3"/>
  <c r="CW67" i="3"/>
  <c r="CX67" i="3"/>
  <c r="DH67" i="3" s="1"/>
  <c r="CY67" i="3"/>
  <c r="CZ67" i="3"/>
  <c r="DA67" i="3"/>
  <c r="DB67" i="3"/>
  <c r="DC67" i="3"/>
  <c r="DF67" i="3"/>
  <c r="DG67" i="3"/>
  <c r="DJ67" i="3" s="1"/>
  <c r="DI67" i="3"/>
  <c r="A68" i="3"/>
  <c r="Y68" i="3"/>
  <c r="CU68" i="3"/>
  <c r="CV68" i="3"/>
  <c r="CX68" i="3"/>
  <c r="DH68" i="3" s="1"/>
  <c r="CY68" i="3"/>
  <c r="CZ68" i="3"/>
  <c r="DB68" i="3" s="1"/>
  <c r="DA68" i="3"/>
  <c r="DC68" i="3"/>
  <c r="DF68" i="3"/>
  <c r="DG68" i="3"/>
  <c r="DI68" i="3"/>
  <c r="DJ68" i="3" s="1"/>
  <c r="A69" i="3"/>
  <c r="Y69" i="3"/>
  <c r="CX69" i="3" s="1"/>
  <c r="CY69" i="3"/>
  <c r="CZ69" i="3"/>
  <c r="DA69" i="3"/>
  <c r="DB69" i="3"/>
  <c r="DC69" i="3"/>
  <c r="DG69" i="3"/>
  <c r="A70" i="3"/>
  <c r="Y70" i="3"/>
  <c r="CW70" i="3" s="1"/>
  <c r="CX70" i="3"/>
  <c r="CY70" i="3"/>
  <c r="CZ70" i="3"/>
  <c r="DA70" i="3"/>
  <c r="DB70" i="3"/>
  <c r="DC70" i="3"/>
  <c r="DG70" i="3"/>
  <c r="A71" i="3"/>
  <c r="Y71" i="3"/>
  <c r="CV71" i="3" s="1"/>
  <c r="CU71" i="3"/>
  <c r="CX71" i="3"/>
  <c r="DG71" i="3" s="1"/>
  <c r="CY71" i="3"/>
  <c r="CZ71" i="3"/>
  <c r="DA71" i="3"/>
  <c r="DB71" i="3"/>
  <c r="DC71" i="3"/>
  <c r="DF71" i="3"/>
  <c r="A72" i="3"/>
  <c r="Y72" i="3"/>
  <c r="CX72" i="3" s="1"/>
  <c r="CY72" i="3"/>
  <c r="CZ72" i="3"/>
  <c r="DB72" i="3" s="1"/>
  <c r="DA72" i="3"/>
  <c r="DC72" i="3"/>
  <c r="DH72" i="3"/>
  <c r="DI72" i="3"/>
  <c r="DJ72" i="3" s="1"/>
  <c r="A73" i="3"/>
  <c r="Y73" i="3"/>
  <c r="CW73" i="3" s="1"/>
  <c r="CY73" i="3"/>
  <c r="CZ73" i="3"/>
  <c r="DB73" i="3" s="1"/>
  <c r="DA73" i="3"/>
  <c r="DC73" i="3"/>
  <c r="A74" i="3"/>
  <c r="Y74" i="3"/>
  <c r="CU74" i="3"/>
  <c r="CY74" i="3"/>
  <c r="CZ74" i="3"/>
  <c r="DA74" i="3"/>
  <c r="DB74" i="3"/>
  <c r="DC74" i="3"/>
  <c r="A75" i="3"/>
  <c r="Y75" i="3"/>
  <c r="CX75" i="3" s="1"/>
  <c r="CY75" i="3"/>
  <c r="CZ75" i="3"/>
  <c r="DB75" i="3" s="1"/>
  <c r="DA75" i="3"/>
  <c r="DC75" i="3"/>
  <c r="DI75" i="3"/>
  <c r="DJ75" i="3" s="1"/>
  <c r="A76" i="3"/>
  <c r="Y76" i="3"/>
  <c r="CW76" i="3"/>
  <c r="CX76" i="3"/>
  <c r="DH76" i="3" s="1"/>
  <c r="CY76" i="3"/>
  <c r="CZ76" i="3"/>
  <c r="DA76" i="3"/>
  <c r="DB76" i="3"/>
  <c r="DC76" i="3"/>
  <c r="DF76" i="3"/>
  <c r="DG76" i="3"/>
  <c r="DI76" i="3"/>
  <c r="A77" i="3"/>
  <c r="Y77" i="3"/>
  <c r="CW77" i="3"/>
  <c r="CX77" i="3"/>
  <c r="DF77" i="3" s="1"/>
  <c r="CY77" i="3"/>
  <c r="CZ77" i="3"/>
  <c r="DA77" i="3"/>
  <c r="DB77" i="3"/>
  <c r="DC77" i="3"/>
  <c r="DG77" i="3"/>
  <c r="DH77" i="3"/>
  <c r="DJ77" i="3"/>
  <c r="A78" i="3"/>
  <c r="Y78" i="3"/>
  <c r="CX78" i="3" s="1"/>
  <c r="CU78" i="3"/>
  <c r="CV78" i="3"/>
  <c r="CY78" i="3"/>
  <c r="CZ78" i="3"/>
  <c r="DB78" i="3" s="1"/>
  <c r="DA78" i="3"/>
  <c r="DC78" i="3"/>
  <c r="DF78" i="3"/>
  <c r="A79" i="3"/>
  <c r="Y79" i="3"/>
  <c r="CX79" i="3"/>
  <c r="CY79" i="3"/>
  <c r="CZ79" i="3"/>
  <c r="DA79" i="3"/>
  <c r="DB79" i="3"/>
  <c r="DC79" i="3"/>
  <c r="A80" i="3"/>
  <c r="Y80" i="3"/>
  <c r="CW80" i="3" s="1"/>
  <c r="CY80" i="3"/>
  <c r="CZ80" i="3"/>
  <c r="DA80" i="3"/>
  <c r="DB80" i="3"/>
  <c r="DC80" i="3"/>
  <c r="A81" i="3"/>
  <c r="Y81" i="3"/>
  <c r="CW81" i="3" s="1"/>
  <c r="CY81" i="3"/>
  <c r="CZ81" i="3"/>
  <c r="DB81" i="3" s="1"/>
  <c r="DA81" i="3"/>
  <c r="DC81" i="3"/>
  <c r="A82" i="3"/>
  <c r="Y82" i="3"/>
  <c r="CV82" i="3" s="1"/>
  <c r="CU82" i="3"/>
  <c r="CX82" i="3"/>
  <c r="CY82" i="3"/>
  <c r="CZ82" i="3"/>
  <c r="DA82" i="3"/>
  <c r="DB82" i="3"/>
  <c r="DC82" i="3"/>
  <c r="A83" i="3"/>
  <c r="Y83" i="3"/>
  <c r="CX83" i="3" s="1"/>
  <c r="CY83" i="3"/>
  <c r="CZ83" i="3"/>
  <c r="DB83" i="3" s="1"/>
  <c r="DA83" i="3"/>
  <c r="DC83" i="3"/>
  <c r="DI83" i="3"/>
  <c r="DJ83" i="3" s="1"/>
  <c r="A84" i="3"/>
  <c r="Y84" i="3"/>
  <c r="CW84" i="3"/>
  <c r="CX84" i="3"/>
  <c r="DF84" i="3" s="1"/>
  <c r="CY84" i="3"/>
  <c r="CZ84" i="3"/>
  <c r="DB84" i="3" s="1"/>
  <c r="DA84" i="3"/>
  <c r="DC84" i="3"/>
  <c r="DI84" i="3"/>
  <c r="A85" i="3"/>
  <c r="Y85" i="3"/>
  <c r="CW85" i="3"/>
  <c r="CX85" i="3"/>
  <c r="DH85" i="3" s="1"/>
  <c r="CY85" i="3"/>
  <c r="CZ85" i="3"/>
  <c r="DA85" i="3"/>
  <c r="DB85" i="3"/>
  <c r="DC85" i="3"/>
  <c r="DF85" i="3"/>
  <c r="DG85" i="3"/>
  <c r="DJ85" i="3" s="1"/>
  <c r="DI85" i="3"/>
  <c r="A86" i="3"/>
  <c r="Y86" i="3"/>
  <c r="CX86" i="3"/>
  <c r="CY86" i="3"/>
  <c r="CZ86" i="3"/>
  <c r="DA86" i="3"/>
  <c r="DB86" i="3"/>
  <c r="DC86" i="3"/>
  <c r="A87" i="3"/>
  <c r="Y87" i="3"/>
  <c r="CX87" i="3" s="1"/>
  <c r="CY87" i="3"/>
  <c r="CZ87" i="3"/>
  <c r="DB87" i="3" s="1"/>
  <c r="DA87" i="3"/>
  <c r="DC87" i="3"/>
  <c r="DI87" i="3"/>
  <c r="A88" i="3"/>
  <c r="Y88" i="3"/>
  <c r="CX88" i="3" s="1"/>
  <c r="CU88" i="3"/>
  <c r="CV88" i="3"/>
  <c r="CY88" i="3"/>
  <c r="CZ88" i="3"/>
  <c r="DB88" i="3" s="1"/>
  <c r="DA88" i="3"/>
  <c r="DC88" i="3"/>
  <c r="A89" i="3"/>
  <c r="Y89" i="3"/>
  <c r="CX89" i="3" s="1"/>
  <c r="DH89" i="3" s="1"/>
  <c r="CY89" i="3"/>
  <c r="CZ89" i="3"/>
  <c r="DA89" i="3"/>
  <c r="DB89" i="3"/>
  <c r="DC89" i="3"/>
  <c r="DF89" i="3"/>
  <c r="DG89" i="3"/>
  <c r="DI89" i="3"/>
  <c r="DJ89" i="3" s="1"/>
  <c r="A90" i="3"/>
  <c r="Y90" i="3"/>
  <c r="CW90" i="3"/>
  <c r="CX90" i="3"/>
  <c r="DF90" i="3" s="1"/>
  <c r="CY90" i="3"/>
  <c r="CZ90" i="3"/>
  <c r="DA90" i="3"/>
  <c r="DB90" i="3"/>
  <c r="DC90" i="3"/>
  <c r="DG90" i="3"/>
  <c r="DH90" i="3"/>
  <c r="DJ90" i="3"/>
  <c r="A91" i="3"/>
  <c r="Y91" i="3"/>
  <c r="CW91" i="3"/>
  <c r="CX91" i="3"/>
  <c r="DF91" i="3" s="1"/>
  <c r="CY91" i="3"/>
  <c r="CZ91" i="3"/>
  <c r="DA91" i="3"/>
  <c r="DB91" i="3"/>
  <c r="DC91" i="3"/>
  <c r="DG91" i="3"/>
  <c r="DJ91" i="3" s="1"/>
  <c r="DH91" i="3"/>
  <c r="A92" i="3"/>
  <c r="Y92" i="3"/>
  <c r="CX92" i="3" s="1"/>
  <c r="CY92" i="3"/>
  <c r="CZ92" i="3"/>
  <c r="DA92" i="3"/>
  <c r="DB92" i="3"/>
  <c r="DC92" i="3"/>
  <c r="DH92" i="3"/>
  <c r="A93" i="3"/>
  <c r="Y93" i="3"/>
  <c r="CX93" i="3" s="1"/>
  <c r="CY93" i="3"/>
  <c r="CZ93" i="3"/>
  <c r="DA93" i="3"/>
  <c r="DB93" i="3"/>
  <c r="DC93" i="3"/>
  <c r="A94" i="3"/>
  <c r="Y94" i="3"/>
  <c r="CX94" i="3"/>
  <c r="CY94" i="3"/>
  <c r="CZ94" i="3"/>
  <c r="DA94" i="3"/>
  <c r="DB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A101" i="3"/>
  <c r="DB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A104" i="3"/>
  <c r="DB104" i="3"/>
  <c r="DC104" i="3"/>
  <c r="A105" i="3"/>
  <c r="Y105" i="3"/>
  <c r="CV105" i="3" s="1"/>
  <c r="CU105" i="3"/>
  <c r="CX105" i="3"/>
  <c r="DG105" i="3" s="1"/>
  <c r="CY105" i="3"/>
  <c r="CZ105" i="3"/>
  <c r="DA105" i="3"/>
  <c r="DB105" i="3"/>
  <c r="DC105" i="3"/>
  <c r="DF105" i="3"/>
  <c r="A106" i="3"/>
  <c r="Y106" i="3"/>
  <c r="CX106" i="3" s="1"/>
  <c r="CY106" i="3"/>
  <c r="CZ106" i="3"/>
  <c r="DB106" i="3" s="1"/>
  <c r="DA106" i="3"/>
  <c r="DC106" i="3"/>
  <c r="A107" i="3"/>
  <c r="Y107" i="3"/>
  <c r="CW107" i="3" s="1"/>
  <c r="CY107" i="3"/>
  <c r="CZ107" i="3"/>
  <c r="DB107" i="3" s="1"/>
  <c r="DA107" i="3"/>
  <c r="DC107" i="3"/>
  <c r="A108" i="3"/>
  <c r="Y108" i="3"/>
  <c r="CX108" i="3" s="1"/>
  <c r="CW108" i="3"/>
  <c r="CY108" i="3"/>
  <c r="CZ108" i="3"/>
  <c r="DB108" i="3" s="1"/>
  <c r="DA108" i="3"/>
  <c r="DC108" i="3"/>
  <c r="A109" i="3"/>
  <c r="Y109" i="3"/>
  <c r="CX109" i="3"/>
  <c r="DG109" i="3" s="1"/>
  <c r="CY109" i="3"/>
  <c r="CZ109" i="3"/>
  <c r="DA109" i="3"/>
  <c r="DB109" i="3"/>
  <c r="DC109" i="3"/>
  <c r="DF109" i="3"/>
  <c r="DJ109" i="3"/>
  <c r="A110" i="3"/>
  <c r="Y110" i="3"/>
  <c r="CU110" i="3"/>
  <c r="CV110" i="3"/>
  <c r="CX110" i="3"/>
  <c r="DH110" i="3" s="1"/>
  <c r="CY110" i="3"/>
  <c r="CZ110" i="3"/>
  <c r="DA110" i="3"/>
  <c r="DB110" i="3"/>
  <c r="DC110" i="3"/>
  <c r="DF110" i="3"/>
  <c r="DG110" i="3"/>
  <c r="DI110" i="3"/>
  <c r="DJ110" i="3" s="1"/>
  <c r="A111" i="3"/>
  <c r="Y111" i="3"/>
  <c r="CX111" i="3"/>
  <c r="CY111" i="3"/>
  <c r="CZ111" i="3"/>
  <c r="DA111" i="3"/>
  <c r="DB111" i="3"/>
  <c r="DC111" i="3"/>
  <c r="A112" i="3"/>
  <c r="Y112" i="3"/>
  <c r="CY112" i="3"/>
  <c r="CZ112" i="3"/>
  <c r="DA112" i="3"/>
  <c r="DB112" i="3"/>
  <c r="DC112" i="3"/>
  <c r="A113" i="3"/>
  <c r="Y113" i="3"/>
  <c r="CW113" i="3" s="1"/>
  <c r="CY113" i="3"/>
  <c r="CZ113" i="3"/>
  <c r="DB113" i="3" s="1"/>
  <c r="DA113" i="3"/>
  <c r="DC113" i="3"/>
  <c r="A114" i="3"/>
  <c r="Y114" i="3"/>
  <c r="CU114" i="3"/>
  <c r="CY114" i="3"/>
  <c r="CZ114" i="3"/>
  <c r="DA114" i="3"/>
  <c r="DB114" i="3"/>
  <c r="DC114" i="3"/>
  <c r="A115" i="3"/>
  <c r="Y115" i="3"/>
  <c r="CX115" i="3"/>
  <c r="DH115" i="3" s="1"/>
  <c r="CY115" i="3"/>
  <c r="CZ115" i="3"/>
  <c r="DB115" i="3" s="1"/>
  <c r="DA115" i="3"/>
  <c r="DC115" i="3"/>
  <c r="DF115" i="3"/>
  <c r="DG115" i="3"/>
  <c r="DI115" i="3"/>
  <c r="DJ115" i="3" s="1"/>
  <c r="A116" i="3"/>
  <c r="Y116" i="3"/>
  <c r="CY116" i="3"/>
  <c r="CZ116" i="3"/>
  <c r="DB116" i="3" s="1"/>
  <c r="DA116" i="3"/>
  <c r="DC116" i="3"/>
  <c r="A117" i="3"/>
  <c r="Y117" i="3"/>
  <c r="CW117" i="3"/>
  <c r="CX117" i="3"/>
  <c r="CY117" i="3"/>
  <c r="CZ117" i="3"/>
  <c r="DB117" i="3" s="1"/>
  <c r="DA117" i="3"/>
  <c r="DC117" i="3"/>
  <c r="DF117" i="3"/>
  <c r="A118" i="3"/>
  <c r="Y118" i="3"/>
  <c r="CW118" i="3"/>
  <c r="CX118" i="3"/>
  <c r="DG118" i="3" s="1"/>
  <c r="CY118" i="3"/>
  <c r="CZ118" i="3"/>
  <c r="DA118" i="3"/>
  <c r="DB118" i="3"/>
  <c r="DC118" i="3"/>
  <c r="DF118" i="3"/>
  <c r="A119" i="3"/>
  <c r="Y119" i="3"/>
  <c r="CX119" i="3" s="1"/>
  <c r="DH119" i="3" s="1"/>
  <c r="CU119" i="3"/>
  <c r="CV119" i="3"/>
  <c r="CY119" i="3"/>
  <c r="CZ119" i="3"/>
  <c r="DA119" i="3"/>
  <c r="DB119" i="3"/>
  <c r="DC119" i="3"/>
  <c r="DF119" i="3"/>
  <c r="A120" i="3"/>
  <c r="Y120" i="3"/>
  <c r="CX120" i="3"/>
  <c r="CY120" i="3"/>
  <c r="CZ120" i="3"/>
  <c r="DA120" i="3"/>
  <c r="DB120" i="3"/>
  <c r="DC120" i="3"/>
  <c r="A121" i="3"/>
  <c r="Y121" i="3"/>
  <c r="CW121" i="3" s="1"/>
  <c r="CX121" i="3"/>
  <c r="CY121" i="3"/>
  <c r="CZ121" i="3"/>
  <c r="DA121" i="3"/>
  <c r="DB121" i="3"/>
  <c r="DC121" i="3"/>
  <c r="A122" i="3"/>
  <c r="Y122" i="3"/>
  <c r="CW122" i="3" s="1"/>
  <c r="CY122" i="3"/>
  <c r="CZ122" i="3"/>
  <c r="DA122" i="3"/>
  <c r="DB122" i="3"/>
  <c r="DC122" i="3"/>
  <c r="A123" i="3"/>
  <c r="Y123" i="3"/>
  <c r="CY123" i="3"/>
  <c r="CZ123" i="3"/>
  <c r="DB123" i="3" s="1"/>
  <c r="DA123" i="3"/>
  <c r="DC123" i="3"/>
  <c r="A124" i="3"/>
  <c r="Y124" i="3"/>
  <c r="CU124" i="3"/>
  <c r="CY124" i="3"/>
  <c r="CZ124" i="3"/>
  <c r="DA124" i="3"/>
  <c r="DB124" i="3"/>
  <c r="DC124" i="3"/>
  <c r="A125" i="3"/>
  <c r="Y125" i="3"/>
  <c r="CX125" i="3" s="1"/>
  <c r="CY125" i="3"/>
  <c r="CZ125" i="3"/>
  <c r="DB125" i="3" s="1"/>
  <c r="DA125" i="3"/>
  <c r="DC125" i="3"/>
  <c r="DF125" i="3"/>
  <c r="A126" i="3"/>
  <c r="Y126" i="3"/>
  <c r="CW126" i="3"/>
  <c r="CX126" i="3"/>
  <c r="CY126" i="3"/>
  <c r="CZ126" i="3"/>
  <c r="DB126" i="3" s="1"/>
  <c r="DA126" i="3"/>
  <c r="DC126" i="3"/>
  <c r="DF126" i="3"/>
  <c r="A127" i="3"/>
  <c r="Y127" i="3"/>
  <c r="CW127" i="3"/>
  <c r="CX127" i="3"/>
  <c r="DG127" i="3" s="1"/>
  <c r="CY127" i="3"/>
  <c r="CZ127" i="3"/>
  <c r="DA127" i="3"/>
  <c r="DB127" i="3"/>
  <c r="DC127" i="3"/>
  <c r="DF127" i="3"/>
  <c r="A128" i="3"/>
  <c r="Y128" i="3"/>
  <c r="CW128" i="3" s="1"/>
  <c r="CX128" i="3"/>
  <c r="CY128" i="3"/>
  <c r="CZ128" i="3"/>
  <c r="DA128" i="3"/>
  <c r="DB128" i="3"/>
  <c r="DC128" i="3"/>
  <c r="DG128" i="3"/>
  <c r="DJ128" i="3" s="1"/>
  <c r="DH128" i="3"/>
  <c r="A129" i="3"/>
  <c r="Y129" i="3"/>
  <c r="CU129" i="3"/>
  <c r="CV129" i="3"/>
  <c r="CX129" i="3"/>
  <c r="DF129" i="3" s="1"/>
  <c r="CY129" i="3"/>
  <c r="CZ129" i="3"/>
  <c r="DB129" i="3" s="1"/>
  <c r="DA129" i="3"/>
  <c r="DC129" i="3"/>
  <c r="DG129" i="3"/>
  <c r="DH129" i="3"/>
  <c r="A130" i="3"/>
  <c r="Y130" i="3"/>
  <c r="CX130" i="3"/>
  <c r="CY130" i="3"/>
  <c r="CZ130" i="3"/>
  <c r="DA130" i="3"/>
  <c r="DB130" i="3"/>
  <c r="DC130" i="3"/>
  <c r="DH130" i="3"/>
  <c r="A131" i="3"/>
  <c r="Y131" i="3"/>
  <c r="CW131" i="3" s="1"/>
  <c r="CY131" i="3"/>
  <c r="CZ131" i="3"/>
  <c r="DA131" i="3"/>
  <c r="DB131" i="3"/>
  <c r="DC131" i="3"/>
  <c r="A132" i="3"/>
  <c r="Y132" i="3"/>
  <c r="CY132" i="3"/>
  <c r="CZ132" i="3"/>
  <c r="DB132" i="3" s="1"/>
  <c r="DA132" i="3"/>
  <c r="DC132" i="3"/>
  <c r="A133" i="3"/>
  <c r="Y133" i="3"/>
  <c r="CU133" i="3"/>
  <c r="CY133" i="3"/>
  <c r="CZ133" i="3"/>
  <c r="DA133" i="3"/>
  <c r="DB133" i="3"/>
  <c r="DC133" i="3"/>
  <c r="A134" i="3"/>
  <c r="Y134" i="3"/>
  <c r="CX134" i="3" s="1"/>
  <c r="CY134" i="3"/>
  <c r="CZ134" i="3"/>
  <c r="DB134" i="3" s="1"/>
  <c r="DA134" i="3"/>
  <c r="DC134" i="3"/>
  <c r="DF134" i="3"/>
  <c r="A135" i="3"/>
  <c r="Y135" i="3"/>
  <c r="CW135" i="3"/>
  <c r="CX135" i="3"/>
  <c r="CY135" i="3"/>
  <c r="CZ135" i="3"/>
  <c r="DB135" i="3" s="1"/>
  <c r="DA135" i="3"/>
  <c r="DC135" i="3"/>
  <c r="A136" i="3"/>
  <c r="Y136" i="3"/>
  <c r="CW136" i="3"/>
  <c r="CX136" i="3"/>
  <c r="DG136" i="3" s="1"/>
  <c r="CY136" i="3"/>
  <c r="CZ136" i="3"/>
  <c r="DA136" i="3"/>
  <c r="DB136" i="3"/>
  <c r="DC136" i="3"/>
  <c r="DF136" i="3"/>
  <c r="A137" i="3"/>
  <c r="Y137" i="3"/>
  <c r="CX137" i="3" s="1"/>
  <c r="CU137" i="3"/>
  <c r="CV137" i="3"/>
  <c r="CY137" i="3"/>
  <c r="CZ137" i="3"/>
  <c r="DB137" i="3" s="1"/>
  <c r="DA137" i="3"/>
  <c r="DC137" i="3"/>
  <c r="A138" i="3"/>
  <c r="Y138" i="3"/>
  <c r="CX138" i="3"/>
  <c r="CY138" i="3"/>
  <c r="CZ138" i="3"/>
  <c r="DA138" i="3"/>
  <c r="DB138" i="3"/>
  <c r="DC138" i="3"/>
  <c r="A139" i="3"/>
  <c r="Y139" i="3"/>
  <c r="CW139" i="3" s="1"/>
  <c r="CY139" i="3"/>
  <c r="CZ139" i="3"/>
  <c r="DA139" i="3"/>
  <c r="DB139" i="3"/>
  <c r="DC139" i="3"/>
  <c r="A140" i="3"/>
  <c r="Y140" i="3"/>
  <c r="CW140" i="3" s="1"/>
  <c r="CY140" i="3"/>
  <c r="CZ140" i="3"/>
  <c r="DA140" i="3"/>
  <c r="DB140" i="3"/>
  <c r="DC140" i="3"/>
  <c r="A141" i="3"/>
  <c r="Y141" i="3"/>
  <c r="CY141" i="3"/>
  <c r="CZ141" i="3"/>
  <c r="DA141" i="3"/>
  <c r="DB141" i="3"/>
  <c r="DC141" i="3"/>
  <c r="A142" i="3"/>
  <c r="Y142" i="3"/>
  <c r="CU142" i="3"/>
  <c r="CY142" i="3"/>
  <c r="CZ142" i="3"/>
  <c r="DA142" i="3"/>
  <c r="DB142" i="3"/>
  <c r="DC142" i="3"/>
  <c r="A143" i="3"/>
  <c r="Y143" i="3"/>
  <c r="CX143" i="3" s="1"/>
  <c r="CY143" i="3"/>
  <c r="CZ143" i="3"/>
  <c r="DB143" i="3" s="1"/>
  <c r="DA143" i="3"/>
  <c r="DC143" i="3"/>
  <c r="A144" i="3"/>
  <c r="Y144" i="3"/>
  <c r="CW144" i="3"/>
  <c r="CX144" i="3"/>
  <c r="CY144" i="3"/>
  <c r="CZ144" i="3"/>
  <c r="DB144" i="3" s="1"/>
  <c r="DA144" i="3"/>
  <c r="DC144" i="3"/>
  <c r="DF144" i="3"/>
  <c r="A145" i="3"/>
  <c r="Y145" i="3"/>
  <c r="CW145" i="3"/>
  <c r="CX145" i="3"/>
  <c r="DG145" i="3" s="1"/>
  <c r="CY145" i="3"/>
  <c r="CZ145" i="3"/>
  <c r="DA145" i="3"/>
  <c r="DB145" i="3"/>
  <c r="DC145" i="3"/>
  <c r="DF145" i="3"/>
  <c r="A146" i="3"/>
  <c r="Y146" i="3"/>
  <c r="CX146" i="3"/>
  <c r="DF146" i="3" s="1"/>
  <c r="DJ146" i="3" s="1"/>
  <c r="CY146" i="3"/>
  <c r="CZ146" i="3"/>
  <c r="DA146" i="3"/>
  <c r="DB146" i="3"/>
  <c r="DC146" i="3"/>
  <c r="DG146" i="3"/>
  <c r="DH146" i="3"/>
  <c r="DI146" i="3"/>
  <c r="A147" i="3"/>
  <c r="Y147" i="3"/>
  <c r="CX147" i="3" s="1"/>
  <c r="DF147" i="3" s="1"/>
  <c r="DJ147" i="3" s="1"/>
  <c r="CY147" i="3"/>
  <c r="CZ147" i="3"/>
  <c r="DB147" i="3" s="1"/>
  <c r="DA147" i="3"/>
  <c r="DC147" i="3"/>
  <c r="A148" i="3"/>
  <c r="Y148" i="3"/>
  <c r="CX148" i="3"/>
  <c r="CY148" i="3"/>
  <c r="CZ148" i="3"/>
  <c r="DA148" i="3"/>
  <c r="DB148" i="3"/>
  <c r="DC148" i="3"/>
  <c r="DG148" i="3"/>
  <c r="A149" i="3"/>
  <c r="Y149" i="3"/>
  <c r="CX149" i="3"/>
  <c r="DG149" i="3" s="1"/>
  <c r="CY149" i="3"/>
  <c r="CZ149" i="3"/>
  <c r="DB149" i="3" s="1"/>
  <c r="DA149" i="3"/>
  <c r="DC149" i="3"/>
  <c r="DF149" i="3"/>
  <c r="DJ149" i="3" s="1"/>
  <c r="DH149" i="3"/>
  <c r="DI149" i="3"/>
  <c r="A150" i="3"/>
  <c r="Y150" i="3"/>
  <c r="CX150" i="3" s="1"/>
  <c r="CY150" i="3"/>
  <c r="CZ150" i="3"/>
  <c r="DB150" i="3" s="1"/>
  <c r="DA150" i="3"/>
  <c r="DC150" i="3"/>
  <c r="A151" i="3"/>
  <c r="Y151" i="3"/>
  <c r="CX151" i="3"/>
  <c r="CY151" i="3"/>
  <c r="CZ151" i="3"/>
  <c r="DA151" i="3"/>
  <c r="DB151" i="3"/>
  <c r="DC151" i="3"/>
  <c r="DH151" i="3"/>
  <c r="A152" i="3"/>
  <c r="Y152" i="3"/>
  <c r="CV152" i="3" s="1"/>
  <c r="CU152" i="3"/>
  <c r="CX152" i="3"/>
  <c r="CY152" i="3"/>
  <c r="CZ152" i="3"/>
  <c r="DA152" i="3"/>
  <c r="DB152" i="3"/>
  <c r="DC152" i="3"/>
  <c r="DG152" i="3"/>
  <c r="A153" i="3"/>
  <c r="Y153" i="3"/>
  <c r="CX153" i="3"/>
  <c r="DG153" i="3" s="1"/>
  <c r="CY153" i="3"/>
  <c r="CZ153" i="3"/>
  <c r="DB153" i="3" s="1"/>
  <c r="DA153" i="3"/>
  <c r="DC153" i="3"/>
  <c r="DF153" i="3"/>
  <c r="DH153" i="3"/>
  <c r="DI153" i="3"/>
  <c r="DJ153" i="3" s="1"/>
  <c r="A154" i="3"/>
  <c r="Y154" i="3"/>
  <c r="CY154" i="3"/>
  <c r="CZ154" i="3"/>
  <c r="DB154" i="3" s="1"/>
  <c r="DA154" i="3"/>
  <c r="DC154" i="3"/>
  <c r="A155" i="3"/>
  <c r="Y155" i="3"/>
  <c r="CY155" i="3"/>
  <c r="CZ155" i="3"/>
  <c r="DB155" i="3" s="1"/>
  <c r="DA155" i="3"/>
  <c r="DC155" i="3"/>
  <c r="A156" i="3"/>
  <c r="Y156" i="3"/>
  <c r="CX156" i="3"/>
  <c r="CY156" i="3"/>
  <c r="CZ156" i="3"/>
  <c r="DA156" i="3"/>
  <c r="DB156" i="3"/>
  <c r="DC156" i="3"/>
  <c r="DG156" i="3"/>
  <c r="A157" i="3"/>
  <c r="Y157" i="3"/>
  <c r="CX157" i="3"/>
  <c r="DG157" i="3" s="1"/>
  <c r="CY157" i="3"/>
  <c r="CZ157" i="3"/>
  <c r="DB157" i="3" s="1"/>
  <c r="DA157" i="3"/>
  <c r="DC157" i="3"/>
  <c r="DF157" i="3"/>
  <c r="DJ157" i="3" s="1"/>
  <c r="DH157" i="3"/>
  <c r="DI157" i="3"/>
  <c r="A158" i="3"/>
  <c r="Y158" i="3"/>
  <c r="CX158" i="3" s="1"/>
  <c r="CY158" i="3"/>
  <c r="CZ158" i="3"/>
  <c r="DB158" i="3" s="1"/>
  <c r="DA158" i="3"/>
  <c r="DC158" i="3"/>
  <c r="A159" i="3"/>
  <c r="Y159" i="3"/>
  <c r="CX159" i="3"/>
  <c r="CY159" i="3"/>
  <c r="CZ159" i="3"/>
  <c r="DA159" i="3"/>
  <c r="DB159" i="3"/>
  <c r="DC159" i="3"/>
  <c r="A160" i="3"/>
  <c r="Y160" i="3"/>
  <c r="CX160" i="3" s="1"/>
  <c r="CY160" i="3"/>
  <c r="CZ160" i="3"/>
  <c r="DB160" i="3" s="1"/>
  <c r="DA160" i="3"/>
  <c r="DC160" i="3"/>
  <c r="DI160" i="3"/>
  <c r="A161" i="3"/>
  <c r="Y161" i="3"/>
  <c r="CX161" i="3"/>
  <c r="CY161" i="3"/>
  <c r="CZ161" i="3"/>
  <c r="DB161" i="3" s="1"/>
  <c r="DA161" i="3"/>
  <c r="DC161" i="3"/>
  <c r="A162" i="3"/>
  <c r="Y162" i="3"/>
  <c r="CU162" i="3"/>
  <c r="CV162" i="3"/>
  <c r="CX162" i="3"/>
  <c r="DF162" i="3" s="1"/>
  <c r="CY162" i="3"/>
  <c r="CZ162" i="3"/>
  <c r="DB162" i="3" s="1"/>
  <c r="DA162" i="3"/>
  <c r="DC162" i="3"/>
  <c r="A163" i="3"/>
  <c r="Y163" i="3"/>
  <c r="CX163" i="3"/>
  <c r="CY163" i="3"/>
  <c r="CZ163" i="3"/>
  <c r="DA163" i="3"/>
  <c r="DB163" i="3"/>
  <c r="DC163" i="3"/>
  <c r="A164" i="3"/>
  <c r="Y164" i="3"/>
  <c r="CX164" i="3" s="1"/>
  <c r="CW164" i="3"/>
  <c r="CY164" i="3"/>
  <c r="CZ164" i="3"/>
  <c r="DB164" i="3" s="1"/>
  <c r="DA164" i="3"/>
  <c r="DC164" i="3"/>
  <c r="A165" i="3"/>
  <c r="Y165" i="3"/>
  <c r="CW165" i="3" s="1"/>
  <c r="CX165" i="3"/>
  <c r="DG165" i="3" s="1"/>
  <c r="CY165" i="3"/>
  <c r="CZ165" i="3"/>
  <c r="DA165" i="3"/>
  <c r="DB165" i="3"/>
  <c r="DC165" i="3"/>
  <c r="DF165" i="3"/>
  <c r="DH165" i="3"/>
  <c r="DI165" i="3"/>
  <c r="A166" i="3"/>
  <c r="Y166" i="3"/>
  <c r="CX166" i="3" s="1"/>
  <c r="CY166" i="3"/>
  <c r="CZ166" i="3"/>
  <c r="DA166" i="3"/>
  <c r="DB166" i="3"/>
  <c r="DC166" i="3"/>
  <c r="A167" i="3"/>
  <c r="Y167" i="3"/>
  <c r="CX167" i="3"/>
  <c r="CY167" i="3"/>
  <c r="CZ167" i="3"/>
  <c r="DA167" i="3"/>
  <c r="DB167" i="3"/>
  <c r="DC167" i="3"/>
  <c r="A168" i="3"/>
  <c r="Y168" i="3"/>
  <c r="CX168" i="3" s="1"/>
  <c r="DG168" i="3" s="1"/>
  <c r="CY168" i="3"/>
  <c r="CZ168" i="3"/>
  <c r="DB168" i="3" s="1"/>
  <c r="DA168" i="3"/>
  <c r="DC168" i="3"/>
  <c r="A169" i="3"/>
  <c r="Y169" i="3"/>
  <c r="CX169" i="3" s="1"/>
  <c r="CY169" i="3"/>
  <c r="CZ169" i="3"/>
  <c r="DB169" i="3" s="1"/>
  <c r="DA169" i="3"/>
  <c r="DC169" i="3"/>
  <c r="A170" i="3"/>
  <c r="Y170" i="3"/>
  <c r="CX170" i="3"/>
  <c r="CY170" i="3"/>
  <c r="CZ170" i="3"/>
  <c r="DB170" i="3" s="1"/>
  <c r="DA170" i="3"/>
  <c r="DC170" i="3"/>
  <c r="A171" i="3"/>
  <c r="Y171" i="3"/>
  <c r="CX171" i="3" s="1"/>
  <c r="DG171" i="3" s="1"/>
  <c r="CY171" i="3"/>
  <c r="CZ171" i="3"/>
  <c r="DB171" i="3" s="1"/>
  <c r="DA171" i="3"/>
  <c r="DC171" i="3"/>
  <c r="DF171" i="3"/>
  <c r="DH171" i="3"/>
  <c r="DI171" i="3"/>
  <c r="DJ171" i="3"/>
  <c r="A172" i="3"/>
  <c r="Y172" i="3"/>
  <c r="CU172" i="3"/>
  <c r="CV172" i="3"/>
  <c r="CX172" i="3"/>
  <c r="DG172" i="3" s="1"/>
  <c r="CY172" i="3"/>
  <c r="CZ172" i="3"/>
  <c r="DB172" i="3" s="1"/>
  <c r="DA172" i="3"/>
  <c r="DC172" i="3"/>
  <c r="DF172" i="3"/>
  <c r="DH172" i="3"/>
  <c r="DI172" i="3"/>
  <c r="DJ172" i="3" s="1"/>
  <c r="A173" i="3"/>
  <c r="Y173" i="3"/>
  <c r="CX173" i="3" s="1"/>
  <c r="CY173" i="3"/>
  <c r="CZ173" i="3"/>
  <c r="DB173" i="3" s="1"/>
  <c r="DA173" i="3"/>
  <c r="DC173" i="3"/>
  <c r="A174" i="3"/>
  <c r="Y174" i="3"/>
  <c r="CW174" i="3"/>
  <c r="CX174" i="3"/>
  <c r="DI174" i="3" s="1"/>
  <c r="CY174" i="3"/>
  <c r="CZ174" i="3"/>
  <c r="DA174" i="3"/>
  <c r="DB174" i="3"/>
  <c r="DC174" i="3"/>
  <c r="DF174" i="3"/>
  <c r="DG174" i="3"/>
  <c r="DJ174" i="3" s="1"/>
  <c r="DH174" i="3"/>
  <c r="A175" i="3"/>
  <c r="Y175" i="3"/>
  <c r="CW175" i="3" s="1"/>
  <c r="CX175" i="3"/>
  <c r="CY175" i="3"/>
  <c r="CZ175" i="3"/>
  <c r="DA175" i="3"/>
  <c r="DB175" i="3"/>
  <c r="DC175" i="3"/>
  <c r="DF175" i="3"/>
  <c r="DG175" i="3"/>
  <c r="DH175" i="3"/>
  <c r="DI175" i="3"/>
  <c r="DJ175" i="3"/>
  <c r="A176" i="3"/>
  <c r="Y176" i="3"/>
  <c r="CX176" i="3" s="1"/>
  <c r="CY176" i="3"/>
  <c r="CZ176" i="3"/>
  <c r="DB176" i="3" s="1"/>
  <c r="DA176" i="3"/>
  <c r="DC176" i="3"/>
  <c r="A177" i="3"/>
  <c r="Y177" i="3"/>
  <c r="CX177" i="3"/>
  <c r="DI177" i="3" s="1"/>
  <c r="CY177" i="3"/>
  <c r="CZ177" i="3"/>
  <c r="DA177" i="3"/>
  <c r="DB177" i="3"/>
  <c r="DC177" i="3"/>
  <c r="DF177" i="3"/>
  <c r="DJ177" i="3" s="1"/>
  <c r="DG177" i="3"/>
  <c r="A178" i="3"/>
  <c r="Y178" i="3"/>
  <c r="CX178" i="3"/>
  <c r="CY178" i="3"/>
  <c r="CZ178" i="3"/>
  <c r="DB178" i="3" s="1"/>
  <c r="DA178" i="3"/>
  <c r="DC178" i="3"/>
  <c r="DF178" i="3"/>
  <c r="DG178" i="3"/>
  <c r="DH178" i="3"/>
  <c r="DI178" i="3"/>
  <c r="DJ178" i="3"/>
  <c r="A179" i="3"/>
  <c r="Y179" i="3"/>
  <c r="CX179" i="3" s="1"/>
  <c r="CY179" i="3"/>
  <c r="CZ179" i="3"/>
  <c r="DB179" i="3" s="1"/>
  <c r="DA179" i="3"/>
  <c r="DC179" i="3"/>
  <c r="A180" i="3"/>
  <c r="Y180" i="3"/>
  <c r="CX180" i="3" s="1"/>
  <c r="CY180" i="3"/>
  <c r="CZ180" i="3"/>
  <c r="DB180" i="3" s="1"/>
  <c r="DA180" i="3"/>
  <c r="DC180" i="3"/>
  <c r="A181" i="3"/>
  <c r="Y181" i="3"/>
  <c r="CX181" i="3"/>
  <c r="CY181" i="3"/>
  <c r="CZ181" i="3"/>
  <c r="DB181" i="3" s="1"/>
  <c r="DA181" i="3"/>
  <c r="DC181" i="3"/>
  <c r="DF181" i="3"/>
  <c r="DG181" i="3"/>
  <c r="DH181" i="3"/>
  <c r="DI181" i="3"/>
  <c r="DJ181" i="3"/>
  <c r="A182" i="3"/>
  <c r="Y182" i="3"/>
  <c r="CU182" i="3"/>
  <c r="CY182" i="3"/>
  <c r="CZ182" i="3"/>
  <c r="DB182" i="3" s="1"/>
  <c r="DA182" i="3"/>
  <c r="DC182" i="3"/>
  <c r="A183" i="3"/>
  <c r="Y183" i="3"/>
  <c r="CX183" i="3"/>
  <c r="CY183" i="3"/>
  <c r="CZ183" i="3"/>
  <c r="DB183" i="3" s="1"/>
  <c r="DA183" i="3"/>
  <c r="DC183" i="3"/>
  <c r="A184" i="3"/>
  <c r="Y184" i="3"/>
  <c r="CW184" i="3" s="1"/>
  <c r="CY184" i="3"/>
  <c r="CZ184" i="3"/>
  <c r="DA184" i="3"/>
  <c r="DB184" i="3"/>
  <c r="DC184" i="3"/>
  <c r="A185" i="3"/>
  <c r="Y185" i="3"/>
  <c r="CW185" i="3"/>
  <c r="CX185" i="3"/>
  <c r="DI185" i="3" s="1"/>
  <c r="CY185" i="3"/>
  <c r="CZ185" i="3"/>
  <c r="DB185" i="3" s="1"/>
  <c r="DA185" i="3"/>
  <c r="DC185" i="3"/>
  <c r="DF185" i="3"/>
  <c r="DG185" i="3"/>
  <c r="DH185" i="3"/>
  <c r="DJ185" i="3"/>
  <c r="A186" i="3"/>
  <c r="Y186" i="3"/>
  <c r="CX186" i="3"/>
  <c r="CY186" i="3"/>
  <c r="CZ186" i="3"/>
  <c r="DB186" i="3" s="1"/>
  <c r="DA186" i="3"/>
  <c r="DC186" i="3"/>
  <c r="A187" i="3"/>
  <c r="Y187" i="3"/>
  <c r="CX187" i="3"/>
  <c r="DI187" i="3" s="1"/>
  <c r="CY187" i="3"/>
  <c r="CZ187" i="3"/>
  <c r="DB187" i="3" s="1"/>
  <c r="DA187" i="3"/>
  <c r="DC187" i="3"/>
  <c r="DF187" i="3"/>
  <c r="DJ187" i="3" s="1"/>
  <c r="DG187" i="3"/>
  <c r="DH187" i="3"/>
  <c r="A188" i="3"/>
  <c r="Y188" i="3"/>
  <c r="CX188" i="3"/>
  <c r="CY188" i="3"/>
  <c r="CZ188" i="3"/>
  <c r="DB188" i="3" s="1"/>
  <c r="DA188" i="3"/>
  <c r="DC188" i="3"/>
  <c r="DG188" i="3"/>
  <c r="DH188" i="3"/>
  <c r="A189" i="3"/>
  <c r="Y189" i="3"/>
  <c r="CX189" i="3"/>
  <c r="CY189" i="3"/>
  <c r="CZ189" i="3"/>
  <c r="DB189" i="3" s="1"/>
  <c r="DA189" i="3"/>
  <c r="DC189" i="3"/>
  <c r="A190" i="3"/>
  <c r="Y190" i="3"/>
  <c r="CX190" i="3"/>
  <c r="DH190" i="3" s="1"/>
  <c r="CY190" i="3"/>
  <c r="CZ190" i="3"/>
  <c r="DA190" i="3"/>
  <c r="DB190" i="3"/>
  <c r="DC190" i="3"/>
  <c r="DF190" i="3"/>
  <c r="DJ190" i="3" s="1"/>
  <c r="DG190" i="3"/>
  <c r="A191" i="3"/>
  <c r="Y191" i="3"/>
  <c r="CX191" i="3" s="1"/>
  <c r="CY191" i="3"/>
  <c r="CZ191" i="3"/>
  <c r="DA191" i="3"/>
  <c r="DB191" i="3"/>
  <c r="DC191" i="3"/>
  <c r="DH191" i="3"/>
  <c r="DI191" i="3"/>
  <c r="A192" i="3"/>
  <c r="Y192" i="3"/>
  <c r="CU192" i="3"/>
  <c r="CY192" i="3"/>
  <c r="CZ192" i="3"/>
  <c r="DA192" i="3"/>
  <c r="DB192" i="3"/>
  <c r="DC192" i="3"/>
  <c r="A193" i="3"/>
  <c r="Y193" i="3"/>
  <c r="CX193" i="3"/>
  <c r="CY193" i="3"/>
  <c r="CZ193" i="3"/>
  <c r="DA193" i="3"/>
  <c r="DB193" i="3"/>
  <c r="DC193" i="3"/>
  <c r="A194" i="3"/>
  <c r="Y194" i="3"/>
  <c r="CX194" i="3" s="1"/>
  <c r="CY194" i="3"/>
  <c r="CZ194" i="3"/>
  <c r="DB194" i="3" s="1"/>
  <c r="DA194" i="3"/>
  <c r="DC194" i="3"/>
  <c r="DF194" i="3"/>
  <c r="DG194" i="3"/>
  <c r="DH194" i="3"/>
  <c r="DI194" i="3"/>
  <c r="A195" i="3"/>
  <c r="Y195" i="3"/>
  <c r="CW195" i="3"/>
  <c r="CX195" i="3"/>
  <c r="CY195" i="3"/>
  <c r="CZ195" i="3"/>
  <c r="DB195" i="3" s="1"/>
  <c r="DA195" i="3"/>
  <c r="DC195" i="3"/>
  <c r="DF195" i="3"/>
  <c r="DG195" i="3"/>
  <c r="DH195" i="3"/>
  <c r="DI195" i="3"/>
  <c r="DJ195" i="3"/>
  <c r="A196" i="3"/>
  <c r="Y196" i="3"/>
  <c r="CU196" i="3"/>
  <c r="CY196" i="3"/>
  <c r="CZ196" i="3"/>
  <c r="DB196" i="3" s="1"/>
  <c r="DA196" i="3"/>
  <c r="DC196" i="3"/>
  <c r="A197" i="3"/>
  <c r="Y197" i="3"/>
  <c r="CX197" i="3"/>
  <c r="CY197" i="3"/>
  <c r="CZ197" i="3"/>
  <c r="DB197" i="3" s="1"/>
  <c r="DA197" i="3"/>
  <c r="DC197" i="3"/>
  <c r="A198" i="3"/>
  <c r="Y198" i="3"/>
  <c r="CW198" i="3"/>
  <c r="CX198" i="3"/>
  <c r="DI198" i="3" s="1"/>
  <c r="CY198" i="3"/>
  <c r="CZ198" i="3"/>
  <c r="DA198" i="3"/>
  <c r="DB198" i="3"/>
  <c r="DC198" i="3"/>
  <c r="DF198" i="3"/>
  <c r="DG198" i="3"/>
  <c r="DJ198" i="3" s="1"/>
  <c r="DH198" i="3"/>
  <c r="A199" i="3"/>
  <c r="Y199" i="3"/>
  <c r="CW199" i="3"/>
  <c r="CX199" i="3"/>
  <c r="CY199" i="3"/>
  <c r="CZ199" i="3"/>
  <c r="DA199" i="3"/>
  <c r="DB199" i="3"/>
  <c r="DC199" i="3"/>
  <c r="DF199" i="3"/>
  <c r="DG199" i="3"/>
  <c r="DH199" i="3"/>
  <c r="DI199" i="3"/>
  <c r="DJ199" i="3"/>
  <c r="A200" i="3"/>
  <c r="Y200" i="3"/>
  <c r="CV200" i="3" s="1"/>
  <c r="CU200" i="3"/>
  <c r="CY200" i="3"/>
  <c r="CZ200" i="3"/>
  <c r="DA200" i="3"/>
  <c r="DB200" i="3"/>
  <c r="DC200" i="3"/>
  <c r="A201" i="3"/>
  <c r="Y201" i="3"/>
  <c r="CX201" i="3" s="1"/>
  <c r="CY201" i="3"/>
  <c r="CZ201" i="3"/>
  <c r="DB201" i="3" s="1"/>
  <c r="DA201" i="3"/>
  <c r="DC201" i="3"/>
  <c r="A202" i="3"/>
  <c r="Y202" i="3"/>
  <c r="CX202" i="3" s="1"/>
  <c r="CW202" i="3"/>
  <c r="CY202" i="3"/>
  <c r="CZ202" i="3"/>
  <c r="DA202" i="3"/>
  <c r="DB202" i="3"/>
  <c r="DC202" i="3"/>
  <c r="A203" i="3"/>
  <c r="Y203" i="3"/>
  <c r="CX203" i="3" s="1"/>
  <c r="CW203" i="3"/>
  <c r="CY203" i="3"/>
  <c r="CZ203" i="3"/>
  <c r="DB203" i="3" s="1"/>
  <c r="DA203" i="3"/>
  <c r="DC203" i="3"/>
  <c r="A204" i="3"/>
  <c r="Y204" i="3"/>
  <c r="CU204" i="3"/>
  <c r="CV204" i="3"/>
  <c r="CX204" i="3"/>
  <c r="CY204" i="3"/>
  <c r="CZ204" i="3"/>
  <c r="DB204" i="3" s="1"/>
  <c r="DA204" i="3"/>
  <c r="DC204" i="3"/>
  <c r="DF204" i="3"/>
  <c r="DG204" i="3"/>
  <c r="DH204" i="3"/>
  <c r="DI204" i="3"/>
  <c r="DJ204" i="3" s="1"/>
  <c r="A205" i="3"/>
  <c r="Y205" i="3"/>
  <c r="CX205" i="3" s="1"/>
  <c r="CY205" i="3"/>
  <c r="CZ205" i="3"/>
  <c r="DA205" i="3"/>
  <c r="DB205" i="3"/>
  <c r="DC205" i="3"/>
  <c r="A206" i="3"/>
  <c r="Y206" i="3"/>
  <c r="CW206" i="3"/>
  <c r="CX206" i="3"/>
  <c r="CY206" i="3"/>
  <c r="CZ206" i="3"/>
  <c r="DB206" i="3" s="1"/>
  <c r="DA206" i="3"/>
  <c r="DC206" i="3"/>
  <c r="A207" i="3"/>
  <c r="Y207" i="3"/>
  <c r="CW207" i="3"/>
  <c r="CX207" i="3"/>
  <c r="DI207" i="3" s="1"/>
  <c r="CY207" i="3"/>
  <c r="CZ207" i="3"/>
  <c r="DA207" i="3"/>
  <c r="DB207" i="3"/>
  <c r="DC207" i="3"/>
  <c r="DF207" i="3"/>
  <c r="DG207" i="3"/>
  <c r="DJ207" i="3" s="1"/>
  <c r="DH207" i="3"/>
  <c r="A208" i="3"/>
  <c r="Y208" i="3"/>
  <c r="CY208" i="3"/>
  <c r="CZ208" i="3"/>
  <c r="DA208" i="3"/>
  <c r="DB208" i="3"/>
  <c r="DC208" i="3"/>
  <c r="A209" i="3"/>
  <c r="Y209" i="3"/>
  <c r="CY209" i="3"/>
  <c r="CZ209" i="3"/>
  <c r="DB209" i="3" s="1"/>
  <c r="DA209" i="3"/>
  <c r="DC209" i="3"/>
  <c r="A210" i="3"/>
  <c r="Y210" i="3"/>
  <c r="CY210" i="3"/>
  <c r="CZ210" i="3"/>
  <c r="DB210" i="3" s="1"/>
  <c r="DA210" i="3"/>
  <c r="DC210" i="3"/>
  <c r="A211" i="3"/>
  <c r="Y211" i="3"/>
  <c r="CY211" i="3"/>
  <c r="CZ211" i="3"/>
  <c r="DB211" i="3" s="1"/>
  <c r="DA211" i="3"/>
  <c r="DC211" i="3"/>
  <c r="A212" i="3"/>
  <c r="Y212" i="3"/>
  <c r="CY212" i="3"/>
  <c r="CZ212" i="3"/>
  <c r="DB212" i="3" s="1"/>
  <c r="DA212" i="3"/>
  <c r="DC212" i="3"/>
  <c r="A213" i="3"/>
  <c r="Y213" i="3"/>
  <c r="CY213" i="3"/>
  <c r="CZ213" i="3"/>
  <c r="DA213" i="3"/>
  <c r="DB213" i="3"/>
  <c r="DC213" i="3"/>
  <c r="A214" i="3"/>
  <c r="Y214" i="3"/>
  <c r="CY214" i="3"/>
  <c r="CZ214" i="3"/>
  <c r="DA214" i="3"/>
  <c r="DB214" i="3"/>
  <c r="DC214" i="3"/>
  <c r="A215" i="3"/>
  <c r="Y215" i="3"/>
  <c r="CY215" i="3"/>
  <c r="CZ215" i="3"/>
  <c r="DA215" i="3"/>
  <c r="DB215" i="3"/>
  <c r="DC215" i="3"/>
  <c r="A216" i="3"/>
  <c r="Y216" i="3"/>
  <c r="CY216" i="3"/>
  <c r="CZ216" i="3"/>
  <c r="DA216" i="3"/>
  <c r="DB216" i="3"/>
  <c r="DC216" i="3"/>
  <c r="A217" i="3"/>
  <c r="Y217" i="3"/>
  <c r="CY217" i="3"/>
  <c r="CZ217" i="3"/>
  <c r="DA217" i="3"/>
  <c r="DB217" i="3"/>
  <c r="DC217" i="3"/>
  <c r="A218" i="3"/>
  <c r="Y218" i="3"/>
  <c r="CV218" i="3" s="1"/>
  <c r="CU218" i="3"/>
  <c r="CY218" i="3"/>
  <c r="CZ218" i="3"/>
  <c r="DA218" i="3"/>
  <c r="DB218" i="3"/>
  <c r="DC218" i="3"/>
  <c r="A219" i="3"/>
  <c r="Y219" i="3"/>
  <c r="CV219" i="3" s="1"/>
  <c r="CU219" i="3"/>
  <c r="CY219" i="3"/>
  <c r="CZ219" i="3"/>
  <c r="DA219" i="3"/>
  <c r="DB219" i="3"/>
  <c r="DC219" i="3"/>
  <c r="A220" i="3"/>
  <c r="Y220" i="3"/>
  <c r="CX220" i="3" s="1"/>
  <c r="CU220" i="3"/>
  <c r="CV220" i="3"/>
  <c r="CY220" i="3"/>
  <c r="CZ220" i="3"/>
  <c r="DA220" i="3"/>
  <c r="DB220" i="3"/>
  <c r="DC220" i="3"/>
  <c r="A221" i="3"/>
  <c r="Y221" i="3"/>
  <c r="CU221" i="3"/>
  <c r="CV221" i="3"/>
  <c r="CX221" i="3"/>
  <c r="CY221" i="3"/>
  <c r="CZ221" i="3"/>
  <c r="DB221" i="3" s="1"/>
  <c r="DA221" i="3"/>
  <c r="DC221" i="3"/>
  <c r="A222" i="3"/>
  <c r="Y222" i="3"/>
  <c r="CX222" i="3"/>
  <c r="DI222" i="3" s="1"/>
  <c r="DJ222" i="3" s="1"/>
  <c r="CY222" i="3"/>
  <c r="CZ222" i="3"/>
  <c r="DA222" i="3"/>
  <c r="DB222" i="3"/>
  <c r="DC222" i="3"/>
  <c r="DF222" i="3"/>
  <c r="DG222" i="3"/>
  <c r="DH222" i="3"/>
  <c r="A223" i="3"/>
  <c r="Y223" i="3"/>
  <c r="CW223" i="3" s="1"/>
  <c r="CX223" i="3"/>
  <c r="CY223" i="3"/>
  <c r="CZ223" i="3"/>
  <c r="DA223" i="3"/>
  <c r="DB223" i="3"/>
  <c r="DC223" i="3"/>
  <c r="DF223" i="3"/>
  <c r="DG223" i="3"/>
  <c r="DJ223" i="3" s="1"/>
  <c r="DH223" i="3"/>
  <c r="DI223" i="3"/>
  <c r="A224" i="3"/>
  <c r="Y224" i="3"/>
  <c r="CW224" i="3" s="1"/>
  <c r="CY224" i="3"/>
  <c r="CZ224" i="3"/>
  <c r="DA224" i="3"/>
  <c r="DB224" i="3"/>
  <c r="DC224" i="3"/>
  <c r="A225" i="3"/>
  <c r="Y225" i="3"/>
  <c r="CW225" i="3"/>
  <c r="CX225" i="3"/>
  <c r="CY225" i="3"/>
  <c r="CZ225" i="3"/>
  <c r="DB225" i="3" s="1"/>
  <c r="DA225" i="3"/>
  <c r="DC225" i="3"/>
  <c r="A226" i="3"/>
  <c r="Y226" i="3"/>
  <c r="CX226" i="3" s="1"/>
  <c r="CW226" i="3"/>
  <c r="CY226" i="3"/>
  <c r="CZ226" i="3"/>
  <c r="DA226" i="3"/>
  <c r="DB226" i="3"/>
  <c r="DC226" i="3"/>
  <c r="A227" i="3"/>
  <c r="Y227" i="3"/>
  <c r="CX227" i="3" s="1"/>
  <c r="CW227" i="3"/>
  <c r="CY227" i="3"/>
  <c r="CZ227" i="3"/>
  <c r="DB227" i="3" s="1"/>
  <c r="DA227" i="3"/>
  <c r="DC227" i="3"/>
  <c r="DF227" i="3"/>
  <c r="DG227" i="3"/>
  <c r="DH227" i="3"/>
  <c r="DI227" i="3"/>
  <c r="A228" i="3"/>
  <c r="Y228" i="3"/>
  <c r="CU228" i="3"/>
  <c r="CV228" i="3"/>
  <c r="CX228" i="3"/>
  <c r="CY228" i="3"/>
  <c r="CZ228" i="3"/>
  <c r="DB228" i="3" s="1"/>
  <c r="DA228" i="3"/>
  <c r="DC228" i="3"/>
  <c r="DF228" i="3"/>
  <c r="DG228" i="3"/>
  <c r="DH228" i="3"/>
  <c r="DI228" i="3"/>
  <c r="DJ228" i="3"/>
  <c r="A229" i="3"/>
  <c r="Y229" i="3"/>
  <c r="CX229" i="3" s="1"/>
  <c r="CY229" i="3"/>
  <c r="CZ229" i="3"/>
  <c r="DA229" i="3"/>
  <c r="DB229" i="3"/>
  <c r="DC229" i="3"/>
  <c r="A230" i="3"/>
  <c r="Y230" i="3"/>
  <c r="CW230" i="3"/>
  <c r="CX230" i="3"/>
  <c r="CY230" i="3"/>
  <c r="CZ230" i="3"/>
  <c r="DB230" i="3" s="1"/>
  <c r="DA230" i="3"/>
  <c r="DC230" i="3"/>
  <c r="A231" i="3"/>
  <c r="Y231" i="3"/>
  <c r="CW231" i="3"/>
  <c r="CX231" i="3"/>
  <c r="DI231" i="3" s="1"/>
  <c r="CY231" i="3"/>
  <c r="CZ231" i="3"/>
  <c r="DA231" i="3"/>
  <c r="DB231" i="3"/>
  <c r="DC231" i="3"/>
  <c r="DF231" i="3"/>
  <c r="DG231" i="3"/>
  <c r="A232" i="3"/>
  <c r="Y232" i="3"/>
  <c r="CW232" i="3" s="1"/>
  <c r="CX232" i="3"/>
  <c r="CY232" i="3"/>
  <c r="CZ232" i="3"/>
  <c r="DA232" i="3"/>
  <c r="DB232" i="3"/>
  <c r="DC232" i="3"/>
  <c r="DF232" i="3"/>
  <c r="DG232" i="3"/>
  <c r="DH232" i="3"/>
  <c r="DI232" i="3"/>
  <c r="DJ232" i="3"/>
  <c r="A233" i="3"/>
  <c r="Y233" i="3"/>
  <c r="CX233" i="3" s="1"/>
  <c r="CY233" i="3"/>
  <c r="CZ233" i="3"/>
  <c r="DB233" i="3" s="1"/>
  <c r="DA233" i="3"/>
  <c r="DC233" i="3"/>
  <c r="A234" i="3"/>
  <c r="Y234" i="3"/>
  <c r="CX234" i="3"/>
  <c r="CY234" i="3"/>
  <c r="CZ234" i="3"/>
  <c r="DB234" i="3" s="1"/>
  <c r="DA234" i="3"/>
  <c r="DC234" i="3"/>
  <c r="A235" i="3"/>
  <c r="Y235" i="3"/>
  <c r="CX235" i="3"/>
  <c r="CY235" i="3"/>
  <c r="CZ235" i="3"/>
  <c r="DA235" i="3"/>
  <c r="DB235" i="3"/>
  <c r="DC235" i="3"/>
  <c r="DF235" i="3"/>
  <c r="DJ235" i="3" s="1"/>
  <c r="DG235" i="3"/>
  <c r="DH235" i="3"/>
  <c r="DI235" i="3"/>
  <c r="A236" i="3"/>
  <c r="Y236" i="3"/>
  <c r="CX236" i="3" s="1"/>
  <c r="CY236" i="3"/>
  <c r="CZ236" i="3"/>
  <c r="DB236" i="3" s="1"/>
  <c r="DA236" i="3"/>
  <c r="DC236" i="3"/>
  <c r="DI236" i="3"/>
  <c r="A237" i="3"/>
  <c r="Y237" i="3"/>
  <c r="CX237" i="3"/>
  <c r="CY237" i="3"/>
  <c r="CZ237" i="3"/>
  <c r="DA237" i="3"/>
  <c r="DB237" i="3"/>
  <c r="DC237" i="3"/>
  <c r="A238" i="3"/>
  <c r="Y238" i="3"/>
  <c r="CU238" i="3"/>
  <c r="CV238" i="3"/>
  <c r="CX238" i="3"/>
  <c r="CY238" i="3"/>
  <c r="CZ238" i="3"/>
  <c r="DB238" i="3" s="1"/>
  <c r="DA238" i="3"/>
  <c r="DC238" i="3"/>
  <c r="A239" i="3"/>
  <c r="Y239" i="3"/>
  <c r="CX239" i="3"/>
  <c r="CY239" i="3"/>
  <c r="CZ239" i="3"/>
  <c r="DA239" i="3"/>
  <c r="DB239" i="3"/>
  <c r="DC239" i="3"/>
  <c r="DF239" i="3"/>
  <c r="DG239" i="3"/>
  <c r="DH239" i="3"/>
  <c r="DI239" i="3"/>
  <c r="DJ239" i="3" s="1"/>
  <c r="A240" i="3"/>
  <c r="Y240" i="3"/>
  <c r="CW240" i="3" s="1"/>
  <c r="CY240" i="3"/>
  <c r="CZ240" i="3"/>
  <c r="DB240" i="3" s="1"/>
  <c r="DA240" i="3"/>
  <c r="DC240" i="3"/>
  <c r="A241" i="3"/>
  <c r="Y241" i="3"/>
  <c r="CY241" i="3"/>
  <c r="CZ241" i="3"/>
  <c r="DB241" i="3" s="1"/>
  <c r="DA241" i="3"/>
  <c r="DC241" i="3"/>
  <c r="A242" i="3"/>
  <c r="Y242" i="3"/>
  <c r="CW242" i="3" s="1"/>
  <c r="CX242" i="3"/>
  <c r="CY242" i="3"/>
  <c r="CZ242" i="3"/>
  <c r="DB242" i="3" s="1"/>
  <c r="DA242" i="3"/>
  <c r="DC242" i="3"/>
  <c r="A243" i="3"/>
  <c r="Y243" i="3"/>
  <c r="CX243" i="3"/>
  <c r="DI243" i="3" s="1"/>
  <c r="CY243" i="3"/>
  <c r="CZ243" i="3"/>
  <c r="DA243" i="3"/>
  <c r="DB243" i="3"/>
  <c r="DC243" i="3"/>
  <c r="DF243" i="3"/>
  <c r="DJ243" i="3" s="1"/>
  <c r="DG243" i="3"/>
  <c r="A244" i="3"/>
  <c r="Y244" i="3"/>
  <c r="CX244" i="3" s="1"/>
  <c r="CY244" i="3"/>
  <c r="CZ244" i="3"/>
  <c r="DB244" i="3" s="1"/>
  <c r="DA244" i="3"/>
  <c r="DC244" i="3"/>
  <c r="DH244" i="3"/>
  <c r="DI244" i="3"/>
  <c r="A245" i="3"/>
  <c r="Y245" i="3"/>
  <c r="CX245" i="3" s="1"/>
  <c r="CY245" i="3"/>
  <c r="CZ245" i="3"/>
  <c r="DA245" i="3"/>
  <c r="DB245" i="3"/>
  <c r="DC245" i="3"/>
  <c r="A246" i="3"/>
  <c r="Y246" i="3"/>
  <c r="CX246" i="3"/>
  <c r="CY246" i="3"/>
  <c r="CZ246" i="3"/>
  <c r="DA246" i="3"/>
  <c r="DB246" i="3"/>
  <c r="DC246" i="3"/>
  <c r="A247" i="3"/>
  <c r="Y247" i="3"/>
  <c r="CX247" i="3" s="1"/>
  <c r="CY247" i="3"/>
  <c r="CZ247" i="3"/>
  <c r="DB247" i="3" s="1"/>
  <c r="DA247" i="3"/>
  <c r="DC247" i="3"/>
  <c r="DF247" i="3"/>
  <c r="DJ247" i="3" s="1"/>
  <c r="A248" i="3"/>
  <c r="Y248" i="3"/>
  <c r="CX248" i="3" s="1"/>
  <c r="CU248" i="3"/>
  <c r="CV248" i="3"/>
  <c r="CY248" i="3"/>
  <c r="CZ248" i="3"/>
  <c r="DB248" i="3" s="1"/>
  <c r="DA248" i="3"/>
  <c r="DC248" i="3"/>
  <c r="DH248" i="3"/>
  <c r="DI248" i="3"/>
  <c r="DJ248" i="3" s="1"/>
  <c r="A249" i="3"/>
  <c r="Y249" i="3"/>
  <c r="CX249" i="3" s="1"/>
  <c r="CY249" i="3"/>
  <c r="CZ249" i="3"/>
  <c r="DA249" i="3"/>
  <c r="DB249" i="3"/>
  <c r="DC249" i="3"/>
  <c r="A250" i="3"/>
  <c r="Y250" i="3"/>
  <c r="CW250" i="3"/>
  <c r="CX250" i="3"/>
  <c r="CY250" i="3"/>
  <c r="CZ250" i="3"/>
  <c r="DB250" i="3" s="1"/>
  <c r="DA250" i="3"/>
  <c r="DC250" i="3"/>
  <c r="A251" i="3"/>
  <c r="Y251" i="3"/>
  <c r="CW251" i="3"/>
  <c r="CX251" i="3"/>
  <c r="DI251" i="3" s="1"/>
  <c r="CY251" i="3"/>
  <c r="CZ251" i="3"/>
  <c r="DA251" i="3"/>
  <c r="DB251" i="3"/>
  <c r="DC251" i="3"/>
  <c r="DF251" i="3"/>
  <c r="DG251" i="3"/>
  <c r="A252" i="3"/>
  <c r="Y252" i="3"/>
  <c r="CW252" i="3" s="1"/>
  <c r="CY252" i="3"/>
  <c r="CZ252" i="3"/>
  <c r="DA252" i="3"/>
  <c r="DB252" i="3"/>
  <c r="DC252" i="3"/>
  <c r="A253" i="3"/>
  <c r="Y253" i="3"/>
  <c r="CX253" i="3" s="1"/>
  <c r="CY253" i="3"/>
  <c r="CZ253" i="3"/>
  <c r="DB253" i="3" s="1"/>
  <c r="DA253" i="3"/>
  <c r="DC253" i="3"/>
  <c r="A254" i="3"/>
  <c r="Y254" i="3"/>
  <c r="CX254" i="3"/>
  <c r="CY254" i="3"/>
  <c r="CZ254" i="3"/>
  <c r="DB254" i="3" s="1"/>
  <c r="DA254" i="3"/>
  <c r="DC254" i="3"/>
  <c r="A255" i="3"/>
  <c r="Y255" i="3"/>
  <c r="CX255" i="3"/>
  <c r="CY255" i="3"/>
  <c r="CZ255" i="3"/>
  <c r="DA255" i="3"/>
  <c r="DB255" i="3"/>
  <c r="DC255" i="3"/>
  <c r="DF255" i="3"/>
  <c r="DJ255" i="3" s="1"/>
  <c r="DG255" i="3"/>
  <c r="DH255" i="3"/>
  <c r="DI255" i="3"/>
  <c r="A256" i="3"/>
  <c r="Y256" i="3"/>
  <c r="CX256" i="3" s="1"/>
  <c r="CY256" i="3"/>
  <c r="CZ256" i="3"/>
  <c r="DB256" i="3" s="1"/>
  <c r="DA256" i="3"/>
  <c r="DC256" i="3"/>
  <c r="DI256" i="3"/>
  <c r="A257" i="3"/>
  <c r="Y257" i="3"/>
  <c r="CX257" i="3"/>
  <c r="CY257" i="3"/>
  <c r="CZ257" i="3"/>
  <c r="DA257" i="3"/>
  <c r="DB257" i="3"/>
  <c r="DC257" i="3"/>
  <c r="A258" i="3"/>
  <c r="Y258" i="3"/>
  <c r="CU258" i="3"/>
  <c r="CV258" i="3"/>
  <c r="CX258" i="3"/>
  <c r="CY258" i="3"/>
  <c r="CZ258" i="3"/>
  <c r="DB258" i="3" s="1"/>
  <c r="DA258" i="3"/>
  <c r="DC258" i="3"/>
  <c r="A259" i="3"/>
  <c r="Y259" i="3"/>
  <c r="CX259" i="3" s="1"/>
  <c r="CY259" i="3"/>
  <c r="CZ259" i="3"/>
  <c r="DA259" i="3"/>
  <c r="DB259" i="3"/>
  <c r="DC259" i="3"/>
  <c r="A260" i="3"/>
  <c r="Y260" i="3"/>
  <c r="CW260" i="3" s="1"/>
  <c r="CY260" i="3"/>
  <c r="CZ260" i="3"/>
  <c r="DB260" i="3" s="1"/>
  <c r="DA260" i="3"/>
  <c r="DC260" i="3"/>
  <c r="A261" i="3"/>
  <c r="Y261" i="3"/>
  <c r="CY261" i="3"/>
  <c r="CZ261" i="3"/>
  <c r="DB261" i="3" s="1"/>
  <c r="DA261" i="3"/>
  <c r="DC261" i="3"/>
  <c r="A262" i="3"/>
  <c r="Y262" i="3"/>
  <c r="CX262" i="3" s="1"/>
  <c r="CY262" i="3"/>
  <c r="CZ262" i="3"/>
  <c r="DB262" i="3" s="1"/>
  <c r="DA262" i="3"/>
  <c r="DC262" i="3"/>
  <c r="A263" i="3"/>
  <c r="Y263" i="3"/>
  <c r="CX263" i="3" s="1"/>
  <c r="DI263" i="3" s="1"/>
  <c r="CY263" i="3"/>
  <c r="CZ263" i="3"/>
  <c r="DA263" i="3"/>
  <c r="DB263" i="3"/>
  <c r="DC263" i="3"/>
  <c r="DF263" i="3"/>
  <c r="DJ263" i="3" s="1"/>
  <c r="DG263" i="3"/>
  <c r="DH263" i="3"/>
  <c r="A264" i="3"/>
  <c r="Y264" i="3"/>
  <c r="CX264" i="3" s="1"/>
  <c r="CY264" i="3"/>
  <c r="CZ264" i="3"/>
  <c r="DB264" i="3" s="1"/>
  <c r="DA264" i="3"/>
  <c r="DC264" i="3"/>
  <c r="A265" i="3"/>
  <c r="Y265" i="3"/>
  <c r="CX265" i="3" s="1"/>
  <c r="CY265" i="3"/>
  <c r="CZ265" i="3"/>
  <c r="DA265" i="3"/>
  <c r="DB265" i="3"/>
  <c r="DC265" i="3"/>
  <c r="A266" i="3"/>
  <c r="Y266" i="3"/>
  <c r="CU266" i="3"/>
  <c r="CV266" i="3"/>
  <c r="CX266" i="3"/>
  <c r="CY266" i="3"/>
  <c r="CZ266" i="3"/>
  <c r="DB266" i="3" s="1"/>
  <c r="DA266" i="3"/>
  <c r="DC266" i="3"/>
  <c r="A267" i="3"/>
  <c r="Y267" i="3"/>
  <c r="CX267" i="3" s="1"/>
  <c r="DI267" i="3" s="1"/>
  <c r="DJ267" i="3" s="1"/>
  <c r="CY267" i="3"/>
  <c r="CZ267" i="3"/>
  <c r="DA267" i="3"/>
  <c r="DB267" i="3"/>
  <c r="DC267" i="3"/>
  <c r="DF267" i="3"/>
  <c r="DG267" i="3"/>
  <c r="DH267" i="3"/>
  <c r="A268" i="3"/>
  <c r="Y268" i="3"/>
  <c r="CW268" i="3" s="1"/>
  <c r="CY268" i="3"/>
  <c r="CZ268" i="3"/>
  <c r="DB268" i="3" s="1"/>
  <c r="DA268" i="3"/>
  <c r="DC268" i="3"/>
  <c r="A269" i="3"/>
  <c r="Y269" i="3"/>
  <c r="CY269" i="3"/>
  <c r="CZ269" i="3"/>
  <c r="DB269" i="3" s="1"/>
  <c r="DA269" i="3"/>
  <c r="DC269" i="3"/>
  <c r="A270" i="3"/>
  <c r="Y270" i="3"/>
  <c r="CW270" i="3"/>
  <c r="CX270" i="3"/>
  <c r="CY270" i="3"/>
  <c r="CZ270" i="3"/>
  <c r="DB270" i="3" s="1"/>
  <c r="DA270" i="3"/>
  <c r="DC270" i="3"/>
  <c r="A271" i="3"/>
  <c r="Y271" i="3"/>
  <c r="CX271" i="3"/>
  <c r="CY271" i="3"/>
  <c r="CZ271" i="3"/>
  <c r="DA271" i="3"/>
  <c r="DB271" i="3"/>
  <c r="DC271" i="3"/>
  <c r="DF271" i="3"/>
  <c r="DJ271" i="3" s="1"/>
  <c r="DG271" i="3"/>
  <c r="A272" i="3"/>
  <c r="Y272" i="3"/>
  <c r="CX272" i="3" s="1"/>
  <c r="DG272" i="3" s="1"/>
  <c r="CY272" i="3"/>
  <c r="CZ272" i="3"/>
  <c r="DB272" i="3" s="1"/>
  <c r="DA272" i="3"/>
  <c r="DC272" i="3"/>
  <c r="A273" i="3"/>
  <c r="Y273" i="3"/>
  <c r="CX273" i="3"/>
  <c r="CY273" i="3"/>
  <c r="CZ273" i="3"/>
  <c r="DA273" i="3"/>
  <c r="DB273" i="3"/>
  <c r="DC273" i="3"/>
  <c r="A274" i="3"/>
  <c r="Y274" i="3"/>
  <c r="CX274" i="3"/>
  <c r="CY274" i="3"/>
  <c r="CZ274" i="3"/>
  <c r="DA274" i="3"/>
  <c r="DB274" i="3"/>
  <c r="DC274" i="3"/>
  <c r="A275" i="3"/>
  <c r="Y275" i="3"/>
  <c r="CX275" i="3" s="1"/>
  <c r="CY275" i="3"/>
  <c r="CZ275" i="3"/>
  <c r="DB275" i="3" s="1"/>
  <c r="DA275" i="3"/>
  <c r="DC275" i="3"/>
  <c r="DF275" i="3"/>
  <c r="DJ275" i="3" s="1"/>
  <c r="DG275" i="3"/>
  <c r="DH275" i="3"/>
  <c r="DI275" i="3"/>
  <c r="A276" i="3"/>
  <c r="Y276" i="3"/>
  <c r="CU276" i="3"/>
  <c r="CV276" i="3"/>
  <c r="CX276" i="3"/>
  <c r="CY276" i="3"/>
  <c r="CZ276" i="3"/>
  <c r="DB276" i="3" s="1"/>
  <c r="DA276" i="3"/>
  <c r="DC276" i="3"/>
  <c r="DF276" i="3"/>
  <c r="DG276" i="3"/>
  <c r="DH276" i="3"/>
  <c r="DI276" i="3"/>
  <c r="DJ276" i="3"/>
  <c r="A277" i="3"/>
  <c r="Y277" i="3"/>
  <c r="CX277" i="3" s="1"/>
  <c r="CY277" i="3"/>
  <c r="CZ277" i="3"/>
  <c r="DA277" i="3"/>
  <c r="DB277" i="3"/>
  <c r="DC277" i="3"/>
  <c r="A278" i="3"/>
  <c r="Y278" i="3"/>
  <c r="CW278" i="3"/>
  <c r="CX278" i="3"/>
  <c r="CY278" i="3"/>
  <c r="CZ278" i="3"/>
  <c r="DA278" i="3"/>
  <c r="DB278" i="3"/>
  <c r="DC278" i="3"/>
  <c r="A279" i="3"/>
  <c r="Y279" i="3"/>
  <c r="CW279" i="3" s="1"/>
  <c r="CX279" i="3"/>
  <c r="DI279" i="3" s="1"/>
  <c r="CY279" i="3"/>
  <c r="CZ279" i="3"/>
  <c r="DA279" i="3"/>
  <c r="DB279" i="3"/>
  <c r="DC279" i="3"/>
  <c r="A280" i="3"/>
  <c r="Y280" i="3"/>
  <c r="CX280" i="3" s="1"/>
  <c r="DG280" i="3" s="1"/>
  <c r="CY280" i="3"/>
  <c r="CZ280" i="3"/>
  <c r="DB280" i="3" s="1"/>
  <c r="DA280" i="3"/>
  <c r="DC280" i="3"/>
  <c r="DF280" i="3"/>
  <c r="DJ280" i="3" s="1"/>
  <c r="DH280" i="3"/>
  <c r="DI280" i="3"/>
  <c r="A281" i="3"/>
  <c r="Y281" i="3"/>
  <c r="CX281" i="3" s="1"/>
  <c r="CY281" i="3"/>
  <c r="CZ281" i="3"/>
  <c r="DA281" i="3"/>
  <c r="DB281" i="3"/>
  <c r="DC281" i="3"/>
  <c r="A282" i="3"/>
  <c r="Y282" i="3"/>
  <c r="CX282" i="3"/>
  <c r="CY282" i="3"/>
  <c r="CZ282" i="3"/>
  <c r="DA282" i="3"/>
  <c r="DB282" i="3"/>
  <c r="DC282" i="3"/>
  <c r="A283" i="3"/>
  <c r="Y283" i="3"/>
  <c r="CX283" i="3" s="1"/>
  <c r="DF283" i="3" s="1"/>
  <c r="DJ283" i="3" s="1"/>
  <c r="CY283" i="3"/>
  <c r="CZ283" i="3"/>
  <c r="DB283" i="3" s="1"/>
  <c r="DA283" i="3"/>
  <c r="DC283" i="3"/>
  <c r="A284" i="3"/>
  <c r="Y284" i="3"/>
  <c r="CU284" i="3"/>
  <c r="CV284" i="3"/>
  <c r="CX284" i="3"/>
  <c r="CY284" i="3"/>
  <c r="CZ284" i="3"/>
  <c r="DB284" i="3" s="1"/>
  <c r="DA284" i="3"/>
  <c r="DC284" i="3"/>
  <c r="DF284" i="3"/>
  <c r="DG284" i="3"/>
  <c r="DH284" i="3"/>
  <c r="DI284" i="3"/>
  <c r="DJ284" i="3"/>
  <c r="A285" i="3"/>
  <c r="Y285" i="3"/>
  <c r="CX285" i="3"/>
  <c r="CY285" i="3"/>
  <c r="CZ285" i="3"/>
  <c r="DA285" i="3"/>
  <c r="DB285" i="3"/>
  <c r="DC285" i="3"/>
  <c r="A286" i="3"/>
  <c r="Y286" i="3"/>
  <c r="CW286" i="3"/>
  <c r="CX286" i="3"/>
  <c r="CY286" i="3"/>
  <c r="CZ286" i="3"/>
  <c r="DB286" i="3" s="1"/>
  <c r="DA286" i="3"/>
  <c r="DC286" i="3"/>
  <c r="A287" i="3"/>
  <c r="Y287" i="3"/>
  <c r="CW287" i="3" s="1"/>
  <c r="CX287" i="3"/>
  <c r="DI287" i="3" s="1"/>
  <c r="CY287" i="3"/>
  <c r="CZ287" i="3"/>
  <c r="DA287" i="3"/>
  <c r="DB287" i="3"/>
  <c r="DC287" i="3"/>
  <c r="DF287" i="3"/>
  <c r="DG287" i="3"/>
  <c r="DH287" i="3"/>
  <c r="A288" i="3"/>
  <c r="Y288" i="3"/>
  <c r="CW288" i="3" s="1"/>
  <c r="CY288" i="3"/>
  <c r="CZ288" i="3"/>
  <c r="DA288" i="3"/>
  <c r="DB288" i="3"/>
  <c r="DC288" i="3"/>
  <c r="A289" i="3"/>
  <c r="Y289" i="3"/>
  <c r="CX289" i="3" s="1"/>
  <c r="CY289" i="3"/>
  <c r="CZ289" i="3"/>
  <c r="DB289" i="3" s="1"/>
  <c r="DA289" i="3"/>
  <c r="DC289" i="3"/>
  <c r="DI289" i="3"/>
  <c r="A290" i="3"/>
  <c r="Y290" i="3"/>
  <c r="CX290" i="3" s="1"/>
  <c r="CY290" i="3"/>
  <c r="CZ290" i="3"/>
  <c r="DB290" i="3" s="1"/>
  <c r="DA290" i="3"/>
  <c r="DC290" i="3"/>
  <c r="A291" i="3"/>
  <c r="Y291" i="3"/>
  <c r="CX291" i="3" s="1"/>
  <c r="CY291" i="3"/>
  <c r="CZ291" i="3"/>
  <c r="DA291" i="3"/>
  <c r="DB291" i="3"/>
  <c r="DC291" i="3"/>
  <c r="DF291" i="3"/>
  <c r="DJ291" i="3" s="1"/>
  <c r="DG291" i="3"/>
  <c r="DH291" i="3"/>
  <c r="DI291" i="3"/>
  <c r="A292" i="3"/>
  <c r="Y292" i="3"/>
  <c r="CX292" i="3" s="1"/>
  <c r="DH292" i="3" s="1"/>
  <c r="CY292" i="3"/>
  <c r="CZ292" i="3"/>
  <c r="DB292" i="3" s="1"/>
  <c r="DA292" i="3"/>
  <c r="DC292" i="3"/>
  <c r="A293" i="3"/>
  <c r="Y293" i="3"/>
  <c r="CX293" i="3"/>
  <c r="CY293" i="3"/>
  <c r="CZ293" i="3"/>
  <c r="DA293" i="3"/>
  <c r="DB293" i="3"/>
  <c r="DC293" i="3"/>
  <c r="A294" i="3"/>
  <c r="Y294" i="3"/>
  <c r="CV294" i="3" s="1"/>
  <c r="CU294" i="3"/>
  <c r="CY294" i="3"/>
  <c r="CZ294" i="3"/>
  <c r="DB294" i="3" s="1"/>
  <c r="DA294" i="3"/>
  <c r="DC294" i="3"/>
  <c r="A295" i="3"/>
  <c r="Y295" i="3"/>
  <c r="CX295" i="3"/>
  <c r="CY295" i="3"/>
  <c r="CZ295" i="3"/>
  <c r="DA295" i="3"/>
  <c r="DB295" i="3"/>
  <c r="DC295" i="3"/>
  <c r="DF295" i="3"/>
  <c r="DG295" i="3"/>
  <c r="DH295" i="3"/>
  <c r="DI295" i="3"/>
  <c r="DJ295" i="3" s="1"/>
  <c r="A296" i="3"/>
  <c r="Y296" i="3"/>
  <c r="CW296" i="3" s="1"/>
  <c r="CY296" i="3"/>
  <c r="CZ296" i="3"/>
  <c r="DB296" i="3" s="1"/>
  <c r="DA296" i="3"/>
  <c r="DC296" i="3"/>
  <c r="A297" i="3"/>
  <c r="Y297" i="3"/>
  <c r="CY297" i="3"/>
  <c r="CZ297" i="3"/>
  <c r="DB297" i="3" s="1"/>
  <c r="DA297" i="3"/>
  <c r="DC297" i="3"/>
  <c r="A298" i="3"/>
  <c r="Y298" i="3"/>
  <c r="CX298" i="3"/>
  <c r="CY298" i="3"/>
  <c r="CZ298" i="3"/>
  <c r="DA298" i="3"/>
  <c r="DB298" i="3"/>
  <c r="DC298" i="3"/>
  <c r="A299" i="3"/>
  <c r="Y299" i="3"/>
  <c r="CU299" i="3"/>
  <c r="CV299" i="3"/>
  <c r="CX299" i="3"/>
  <c r="CY299" i="3"/>
  <c r="CZ299" i="3"/>
  <c r="DB299" i="3" s="1"/>
  <c r="DA299" i="3"/>
  <c r="DC299" i="3"/>
  <c r="A300" i="3"/>
  <c r="Y300" i="3"/>
  <c r="CX300" i="3"/>
  <c r="CY300" i="3"/>
  <c r="CZ300" i="3"/>
  <c r="DA300" i="3"/>
  <c r="DB300" i="3"/>
  <c r="DC300" i="3"/>
  <c r="DF300" i="3"/>
  <c r="DG300" i="3"/>
  <c r="DH300" i="3"/>
  <c r="DI300" i="3"/>
  <c r="DJ300" i="3" s="1"/>
  <c r="A301" i="3"/>
  <c r="Y301" i="3"/>
  <c r="CY301" i="3"/>
  <c r="CZ301" i="3"/>
  <c r="DA301" i="3"/>
  <c r="DB301" i="3"/>
  <c r="DC301" i="3"/>
  <c r="A302" i="3"/>
  <c r="Y302" i="3"/>
  <c r="CW302" i="3"/>
  <c r="CX302" i="3"/>
  <c r="CY302" i="3"/>
  <c r="CZ302" i="3"/>
  <c r="DB302" i="3" s="1"/>
  <c r="DA302" i="3"/>
  <c r="DC302" i="3"/>
  <c r="A303" i="3"/>
  <c r="Y303" i="3"/>
  <c r="CX303" i="3" s="1"/>
  <c r="CY303" i="3"/>
  <c r="CZ303" i="3"/>
  <c r="DA303" i="3"/>
  <c r="DB303" i="3"/>
  <c r="DC303" i="3"/>
  <c r="A304" i="3"/>
  <c r="Y304" i="3"/>
  <c r="CX304" i="3" s="1"/>
  <c r="CU304" i="3"/>
  <c r="CV304" i="3"/>
  <c r="CY304" i="3"/>
  <c r="CZ304" i="3"/>
  <c r="DB304" i="3" s="1"/>
  <c r="DA304" i="3"/>
  <c r="DC304" i="3"/>
  <c r="A305" i="3"/>
  <c r="Y305" i="3"/>
  <c r="CX305" i="3"/>
  <c r="DF305" i="3" s="1"/>
  <c r="CY305" i="3"/>
  <c r="CZ305" i="3"/>
  <c r="DA305" i="3"/>
  <c r="DB305" i="3"/>
  <c r="DC305" i="3"/>
  <c r="DG305" i="3"/>
  <c r="DH305" i="3"/>
  <c r="DI305" i="3"/>
  <c r="DJ305" i="3"/>
  <c r="A306" i="3"/>
  <c r="Y306" i="3"/>
  <c r="CW306" i="3" s="1"/>
  <c r="CY306" i="3"/>
  <c r="CZ306" i="3"/>
  <c r="DA306" i="3"/>
  <c r="DB306" i="3"/>
  <c r="DC306" i="3"/>
  <c r="A307" i="3"/>
  <c r="Y307" i="3"/>
  <c r="CW307" i="3"/>
  <c r="CX307" i="3"/>
  <c r="CY307" i="3"/>
  <c r="CZ307" i="3"/>
  <c r="DB307" i="3" s="1"/>
  <c r="DA307" i="3"/>
  <c r="DC307" i="3"/>
  <c r="A308" i="3"/>
  <c r="Y308" i="3"/>
  <c r="CX308" i="3" s="1"/>
  <c r="CY308" i="3"/>
  <c r="CZ308" i="3"/>
  <c r="DA308" i="3"/>
  <c r="DB308" i="3"/>
  <c r="DC308" i="3"/>
  <c r="DF308" i="3"/>
  <c r="DG308" i="3"/>
  <c r="DH308" i="3"/>
  <c r="DI308" i="3"/>
  <c r="DJ308" i="3"/>
  <c r="A309" i="3"/>
  <c r="Y309" i="3"/>
  <c r="CU309" i="3"/>
  <c r="CV309" i="3"/>
  <c r="CX309" i="3"/>
  <c r="CY309" i="3"/>
  <c r="CZ309" i="3"/>
  <c r="DB309" i="3" s="1"/>
  <c r="DA309" i="3"/>
  <c r="DC309" i="3"/>
  <c r="DF309" i="3"/>
  <c r="DG309" i="3"/>
  <c r="DH309" i="3"/>
  <c r="DI309" i="3"/>
  <c r="DJ309" i="3"/>
  <c r="A310" i="3"/>
  <c r="Y310" i="3"/>
  <c r="CX310" i="3"/>
  <c r="CY310" i="3"/>
  <c r="CZ310" i="3"/>
  <c r="DA310" i="3"/>
  <c r="DB310" i="3"/>
  <c r="DC310" i="3"/>
  <c r="DG310" i="3"/>
  <c r="A311" i="3"/>
  <c r="Y311" i="3"/>
  <c r="CW311" i="3" s="1"/>
  <c r="CY311" i="3"/>
  <c r="CZ311" i="3"/>
  <c r="DA311" i="3"/>
  <c r="DB311" i="3"/>
  <c r="DC311" i="3"/>
  <c r="A312" i="3"/>
  <c r="Y312" i="3"/>
  <c r="CW312" i="3" s="1"/>
  <c r="CX312" i="3"/>
  <c r="DI312" i="3" s="1"/>
  <c r="CY312" i="3"/>
  <c r="CZ312" i="3"/>
  <c r="DB312" i="3" s="1"/>
  <c r="DA312" i="3"/>
  <c r="DC312" i="3"/>
  <c r="A313" i="3"/>
  <c r="Y313" i="3"/>
  <c r="CX313" i="3" s="1"/>
  <c r="CY313" i="3"/>
  <c r="CZ313" i="3"/>
  <c r="DB313" i="3" s="1"/>
  <c r="DA313" i="3"/>
  <c r="DC313" i="3"/>
  <c r="DF313" i="3"/>
  <c r="DJ313" i="3" s="1"/>
  <c r="DG313" i="3"/>
  <c r="DH313" i="3"/>
  <c r="DI313" i="3"/>
  <c r="A314" i="3"/>
  <c r="Y314" i="3"/>
  <c r="CX314" i="3" s="1"/>
  <c r="CY314" i="3"/>
  <c r="CZ314" i="3"/>
  <c r="DA314" i="3"/>
  <c r="DB314" i="3"/>
  <c r="DC314" i="3"/>
  <c r="A315" i="3"/>
  <c r="Y315" i="3"/>
  <c r="CX315" i="3" s="1"/>
  <c r="CU315" i="3"/>
  <c r="CY315" i="3"/>
  <c r="CZ315" i="3"/>
  <c r="DB315" i="3" s="1"/>
  <c r="DA315" i="3"/>
  <c r="DC315" i="3"/>
  <c r="A316" i="3"/>
  <c r="Y316" i="3"/>
  <c r="CX316" i="3" s="1"/>
  <c r="CY316" i="3"/>
  <c r="CZ316" i="3"/>
  <c r="DB316" i="3" s="1"/>
  <c r="DA316" i="3"/>
  <c r="DC316" i="3"/>
  <c r="DG316" i="3"/>
  <c r="A317" i="3"/>
  <c r="Y317" i="3"/>
  <c r="CW317" i="3"/>
  <c r="CX317" i="3"/>
  <c r="CY317" i="3"/>
  <c r="CZ317" i="3"/>
  <c r="DA317" i="3"/>
  <c r="DB317" i="3"/>
  <c r="DC317" i="3"/>
  <c r="DF317" i="3"/>
  <c r="DG317" i="3"/>
  <c r="DJ317" i="3" s="1"/>
  <c r="DH317" i="3"/>
  <c r="DI317" i="3"/>
  <c r="A318" i="3"/>
  <c r="Y318" i="3"/>
  <c r="CW318" i="3" s="1"/>
  <c r="CY318" i="3"/>
  <c r="CZ318" i="3"/>
  <c r="DA318" i="3"/>
  <c r="DB318" i="3"/>
  <c r="DC318" i="3"/>
  <c r="A319" i="3"/>
  <c r="Y319" i="3"/>
  <c r="CX319" i="3" s="1"/>
  <c r="CY319" i="3"/>
  <c r="CZ319" i="3"/>
  <c r="DB319" i="3" s="1"/>
  <c r="DA319" i="3"/>
  <c r="DC319" i="3"/>
  <c r="A320" i="3"/>
  <c r="Y320" i="3"/>
  <c r="CX320" i="3" s="1"/>
  <c r="CY320" i="3"/>
  <c r="CZ320" i="3"/>
  <c r="DB320" i="3" s="1"/>
  <c r="DA320" i="3"/>
  <c r="DC320" i="3"/>
  <c r="DG320" i="3"/>
  <c r="A321" i="3"/>
  <c r="Y321" i="3"/>
  <c r="CX321" i="3"/>
  <c r="CY321" i="3"/>
  <c r="CZ321" i="3"/>
  <c r="DA321" i="3"/>
  <c r="DB321" i="3"/>
  <c r="DC321" i="3"/>
  <c r="DF321" i="3"/>
  <c r="DG321" i="3"/>
  <c r="DH321" i="3"/>
  <c r="DI321" i="3"/>
  <c r="DJ321" i="3"/>
  <c r="A322" i="3"/>
  <c r="Y322" i="3"/>
  <c r="CY322" i="3"/>
  <c r="CZ322" i="3"/>
  <c r="DA322" i="3"/>
  <c r="DB322" i="3"/>
  <c r="DC322" i="3"/>
  <c r="A323" i="3"/>
  <c r="Y323" i="3"/>
  <c r="CY323" i="3"/>
  <c r="CZ323" i="3"/>
  <c r="DB323" i="3" s="1"/>
  <c r="DA323" i="3"/>
  <c r="DC323" i="3"/>
  <c r="A324" i="3"/>
  <c r="Y324" i="3"/>
  <c r="CY324" i="3"/>
  <c r="CZ324" i="3"/>
  <c r="DA324" i="3"/>
  <c r="DB324" i="3"/>
  <c r="DC324" i="3"/>
  <c r="A325" i="3"/>
  <c r="Y325" i="3"/>
  <c r="CY325" i="3"/>
  <c r="CZ325" i="3"/>
  <c r="DA325" i="3"/>
  <c r="DB325" i="3"/>
  <c r="DC325" i="3"/>
  <c r="A326" i="3"/>
  <c r="Y326" i="3"/>
  <c r="CY326" i="3"/>
  <c r="CZ326" i="3"/>
  <c r="DA326" i="3"/>
  <c r="DB326" i="3"/>
  <c r="DC326" i="3"/>
  <c r="A327" i="3"/>
  <c r="Y327" i="3"/>
  <c r="CY327" i="3"/>
  <c r="CZ327" i="3"/>
  <c r="DB327" i="3" s="1"/>
  <c r="DA327" i="3"/>
  <c r="DC327" i="3"/>
  <c r="A328" i="3"/>
  <c r="Y328" i="3"/>
  <c r="CY328" i="3"/>
  <c r="CZ328" i="3"/>
  <c r="DA328" i="3"/>
  <c r="DB328" i="3"/>
  <c r="DC328" i="3"/>
  <c r="A329" i="3"/>
  <c r="Y329" i="3"/>
  <c r="CY329" i="3"/>
  <c r="CZ329" i="3"/>
  <c r="DA329" i="3"/>
  <c r="DB329" i="3"/>
  <c r="DC329" i="3"/>
  <c r="A330" i="3"/>
  <c r="Y330" i="3"/>
  <c r="CY330" i="3"/>
  <c r="CZ330" i="3"/>
  <c r="DA330" i="3"/>
  <c r="DB330" i="3"/>
  <c r="DC330" i="3"/>
  <c r="A331" i="3"/>
  <c r="Y331" i="3"/>
  <c r="CY331" i="3"/>
  <c r="CZ331" i="3"/>
  <c r="DB331" i="3" s="1"/>
  <c r="DA331" i="3"/>
  <c r="DC331" i="3"/>
  <c r="A332" i="3"/>
  <c r="Y332" i="3"/>
  <c r="CU332" i="3"/>
  <c r="CV332" i="3"/>
  <c r="CX332" i="3"/>
  <c r="DF332" i="3" s="1"/>
  <c r="CY332" i="3"/>
  <c r="CZ332" i="3"/>
  <c r="DA332" i="3"/>
  <c r="DB332" i="3"/>
  <c r="DC332" i="3"/>
  <c r="A333" i="3"/>
  <c r="Y333" i="3"/>
  <c r="CX333" i="3"/>
  <c r="CY333" i="3"/>
  <c r="CZ333" i="3"/>
  <c r="DA333" i="3"/>
  <c r="DB333" i="3"/>
  <c r="DC333" i="3"/>
  <c r="DF333" i="3"/>
  <c r="DG333" i="3"/>
  <c r="DH333" i="3"/>
  <c r="DI333" i="3"/>
  <c r="DJ333" i="3" s="1"/>
  <c r="A334" i="3"/>
  <c r="Y334" i="3"/>
  <c r="CW334" i="3" s="1"/>
  <c r="CY334" i="3"/>
  <c r="CZ334" i="3"/>
  <c r="DA334" i="3"/>
  <c r="DB334" i="3"/>
  <c r="DC334" i="3"/>
  <c r="A335" i="3"/>
  <c r="Y335" i="3"/>
  <c r="CW335" i="3"/>
  <c r="CX335" i="3"/>
  <c r="DF335" i="3" s="1"/>
  <c r="CY335" i="3"/>
  <c r="CZ335" i="3"/>
  <c r="DB335" i="3" s="1"/>
  <c r="DA335" i="3"/>
  <c r="DC335" i="3"/>
  <c r="A336" i="3"/>
  <c r="Y336" i="3"/>
  <c r="CX336" i="3" s="1"/>
  <c r="CY336" i="3"/>
  <c r="CZ336" i="3"/>
  <c r="DA336" i="3"/>
  <c r="DB336" i="3"/>
  <c r="DC336" i="3"/>
  <c r="A337" i="3"/>
  <c r="Y337" i="3"/>
  <c r="CY337" i="3"/>
  <c r="CZ337" i="3"/>
  <c r="DB337" i="3" s="1"/>
  <c r="DA337" i="3"/>
  <c r="DC337" i="3"/>
  <c r="A338" i="3"/>
  <c r="Y338" i="3"/>
  <c r="CU338" i="3"/>
  <c r="CV338" i="3"/>
  <c r="CX338" i="3"/>
  <c r="CY338" i="3"/>
  <c r="CZ338" i="3"/>
  <c r="DA338" i="3"/>
  <c r="DB338" i="3"/>
  <c r="DC338" i="3"/>
  <c r="DF338" i="3"/>
  <c r="DG338" i="3"/>
  <c r="DH338" i="3"/>
  <c r="DI338" i="3"/>
  <c r="DJ338" i="3"/>
  <c r="A339" i="3"/>
  <c r="Y339" i="3"/>
  <c r="CW339" i="3" s="1"/>
  <c r="CY339" i="3"/>
  <c r="CZ339" i="3"/>
  <c r="DA339" i="3"/>
  <c r="DB339" i="3"/>
  <c r="DC339" i="3"/>
  <c r="A340" i="3"/>
  <c r="Y340" i="3"/>
  <c r="CX340" i="3" s="1"/>
  <c r="CY340" i="3"/>
  <c r="CZ340" i="3"/>
  <c r="DB340" i="3" s="1"/>
  <c r="DA340" i="3"/>
  <c r="DC340" i="3"/>
  <c r="A341" i="3"/>
  <c r="Y341" i="3"/>
  <c r="CX341" i="3"/>
  <c r="DH341" i="3" s="1"/>
  <c r="CY341" i="3"/>
  <c r="CZ341" i="3"/>
  <c r="DA341" i="3"/>
  <c r="DB341" i="3"/>
  <c r="DC341" i="3"/>
  <c r="DF341" i="3"/>
  <c r="DJ341" i="3" s="1"/>
  <c r="A342" i="3"/>
  <c r="Y342" i="3"/>
  <c r="CY342" i="3"/>
  <c r="CZ342" i="3"/>
  <c r="DA342" i="3"/>
  <c r="DB342" i="3"/>
  <c r="DC342" i="3"/>
  <c r="A343" i="3"/>
  <c r="Y343" i="3"/>
  <c r="CY343" i="3"/>
  <c r="CZ343" i="3"/>
  <c r="DA343" i="3"/>
  <c r="DB343" i="3"/>
  <c r="DC343" i="3"/>
  <c r="A344" i="3"/>
  <c r="Y344" i="3"/>
  <c r="CY344" i="3"/>
  <c r="CZ344" i="3"/>
  <c r="DB344" i="3" s="1"/>
  <c r="DA344" i="3"/>
  <c r="DC344" i="3"/>
  <c r="A345" i="3"/>
  <c r="Y345" i="3"/>
  <c r="CY345" i="3"/>
  <c r="CZ345" i="3"/>
  <c r="DA345" i="3"/>
  <c r="DB345" i="3"/>
  <c r="DC345" i="3"/>
  <c r="A346" i="3"/>
  <c r="Y346" i="3"/>
  <c r="CY346" i="3"/>
  <c r="CZ346" i="3"/>
  <c r="DA346" i="3"/>
  <c r="DB346" i="3"/>
  <c r="DC346" i="3"/>
  <c r="A347" i="3"/>
  <c r="Y347" i="3"/>
  <c r="CY347" i="3"/>
  <c r="CZ347" i="3"/>
  <c r="DA347" i="3"/>
  <c r="DB347" i="3"/>
  <c r="DC347" i="3"/>
  <c r="A348" i="3"/>
  <c r="Y348" i="3"/>
  <c r="CY348" i="3"/>
  <c r="CZ348" i="3"/>
  <c r="DA348" i="3"/>
  <c r="DB348" i="3"/>
  <c r="DC348" i="3"/>
  <c r="A349" i="3"/>
  <c r="Y349" i="3"/>
  <c r="CY349" i="3"/>
  <c r="CZ349" i="3"/>
  <c r="DB349" i="3" s="1"/>
  <c r="DA349" i="3"/>
  <c r="DC349" i="3"/>
  <c r="A350" i="3"/>
  <c r="Y350" i="3"/>
  <c r="CY350" i="3"/>
  <c r="CZ350" i="3"/>
  <c r="DA350" i="3"/>
  <c r="DB350" i="3"/>
  <c r="DC350" i="3"/>
  <c r="A351" i="3"/>
  <c r="Y351" i="3"/>
  <c r="CY351" i="3"/>
  <c r="CZ351" i="3"/>
  <c r="DA351" i="3"/>
  <c r="DB351" i="3"/>
  <c r="DC351" i="3"/>
  <c r="A352" i="3"/>
  <c r="Y352" i="3"/>
  <c r="CY352" i="3"/>
  <c r="CZ352" i="3"/>
  <c r="DA352" i="3"/>
  <c r="DB352" i="3"/>
  <c r="DC352" i="3"/>
  <c r="A353" i="3"/>
  <c r="Y353" i="3"/>
  <c r="CY353" i="3"/>
  <c r="CZ353" i="3"/>
  <c r="DB353" i="3" s="1"/>
  <c r="DA353" i="3"/>
  <c r="DC353" i="3"/>
  <c r="A354" i="3"/>
  <c r="Y354" i="3"/>
  <c r="CY354" i="3"/>
  <c r="CZ354" i="3"/>
  <c r="DA354" i="3"/>
  <c r="DB354" i="3"/>
  <c r="DC354" i="3"/>
  <c r="A355" i="3"/>
  <c r="Y355" i="3"/>
  <c r="CY355" i="3"/>
  <c r="CZ355" i="3"/>
  <c r="DA355" i="3"/>
  <c r="DB355" i="3"/>
  <c r="DC355" i="3"/>
  <c r="A356" i="3"/>
  <c r="Y356" i="3"/>
  <c r="CY356" i="3"/>
  <c r="CZ356" i="3"/>
  <c r="DA356" i="3"/>
  <c r="DB356" i="3"/>
  <c r="DC356" i="3"/>
  <c r="A357" i="3"/>
  <c r="Y357" i="3"/>
  <c r="CY357" i="3"/>
  <c r="CZ357" i="3"/>
  <c r="DB357" i="3" s="1"/>
  <c r="DA357" i="3"/>
  <c r="DC357" i="3"/>
  <c r="A358" i="3"/>
  <c r="Y358" i="3"/>
  <c r="CY358" i="3"/>
  <c r="CZ358" i="3"/>
  <c r="DB358" i="3" s="1"/>
  <c r="DA358" i="3"/>
  <c r="DC358" i="3"/>
  <c r="A359" i="3"/>
  <c r="Y359" i="3"/>
  <c r="CY359" i="3"/>
  <c r="CZ359" i="3"/>
  <c r="DA359" i="3"/>
  <c r="DB359" i="3"/>
  <c r="DC359" i="3"/>
  <c r="A360" i="3"/>
  <c r="Y360" i="3"/>
  <c r="CY360" i="3"/>
  <c r="CZ360" i="3"/>
  <c r="DB360" i="3" s="1"/>
  <c r="DA360" i="3"/>
  <c r="DC360" i="3"/>
  <c r="A361" i="3"/>
  <c r="Y361" i="3"/>
  <c r="CY361" i="3"/>
  <c r="CZ361" i="3"/>
  <c r="DB361" i="3" s="1"/>
  <c r="DA361" i="3"/>
  <c r="DC361" i="3"/>
  <c r="A362" i="3"/>
  <c r="Y362" i="3"/>
  <c r="CY362" i="3"/>
  <c r="CZ362" i="3"/>
  <c r="DB362" i="3" s="1"/>
  <c r="DA362" i="3"/>
  <c r="DC362" i="3"/>
  <c r="A363" i="3"/>
  <c r="Y363" i="3"/>
  <c r="CY363" i="3"/>
  <c r="CZ363" i="3"/>
  <c r="DA363" i="3"/>
  <c r="DB363" i="3"/>
  <c r="DC363" i="3"/>
  <c r="A364" i="3"/>
  <c r="Y364" i="3"/>
  <c r="CY364" i="3"/>
  <c r="CZ364" i="3"/>
  <c r="DB364" i="3" s="1"/>
  <c r="DA364" i="3"/>
  <c r="DC364" i="3"/>
  <c r="A365" i="3"/>
  <c r="Y365" i="3"/>
  <c r="CY365" i="3"/>
  <c r="CZ365" i="3"/>
  <c r="DB365" i="3" s="1"/>
  <c r="DA365" i="3"/>
  <c r="DC365" i="3"/>
  <c r="A366" i="3"/>
  <c r="Y366" i="3"/>
  <c r="CY366" i="3"/>
  <c r="CZ366" i="3"/>
  <c r="DA366" i="3"/>
  <c r="DB366" i="3"/>
  <c r="DC366" i="3"/>
  <c r="A367" i="3"/>
  <c r="Y367" i="3"/>
  <c r="CY367" i="3"/>
  <c r="CZ367" i="3"/>
  <c r="DA367" i="3"/>
  <c r="DB367" i="3"/>
  <c r="DC367" i="3"/>
  <c r="A368" i="3"/>
  <c r="Y368" i="3"/>
  <c r="CY368" i="3"/>
  <c r="CZ368" i="3"/>
  <c r="DA368" i="3"/>
  <c r="DB368" i="3"/>
  <c r="DC368" i="3"/>
  <c r="A369" i="3"/>
  <c r="Y369" i="3"/>
  <c r="CY369" i="3"/>
  <c r="CZ369" i="3"/>
  <c r="DB369" i="3" s="1"/>
  <c r="DA369" i="3"/>
  <c r="DC369" i="3"/>
  <c r="A370" i="3"/>
  <c r="Y370" i="3"/>
  <c r="CY370" i="3"/>
  <c r="CZ370" i="3"/>
  <c r="DA370" i="3"/>
  <c r="DB370" i="3"/>
  <c r="DC370" i="3"/>
  <c r="A371" i="3"/>
  <c r="Y371" i="3"/>
  <c r="CY371" i="3"/>
  <c r="CZ371" i="3"/>
  <c r="DA371" i="3"/>
  <c r="DB371" i="3"/>
  <c r="DC371" i="3"/>
  <c r="A372" i="3"/>
  <c r="Y372" i="3"/>
  <c r="CV372" i="3" s="1"/>
  <c r="CY372" i="3"/>
  <c r="CZ372" i="3"/>
  <c r="DA372" i="3"/>
  <c r="DB372" i="3"/>
  <c r="DC372" i="3"/>
  <c r="A373" i="3"/>
  <c r="Y373" i="3"/>
  <c r="CY373" i="3"/>
  <c r="CZ373" i="3"/>
  <c r="DB373" i="3" s="1"/>
  <c r="DA373" i="3"/>
  <c r="DC373" i="3"/>
  <c r="A374" i="3"/>
  <c r="Y374" i="3"/>
  <c r="CY374" i="3"/>
  <c r="CZ374" i="3"/>
  <c r="DB374" i="3" s="1"/>
  <c r="DA374" i="3"/>
  <c r="DC374" i="3"/>
  <c r="A375" i="3"/>
  <c r="Y375" i="3"/>
  <c r="CY375" i="3"/>
  <c r="CZ375" i="3"/>
  <c r="DA375" i="3"/>
  <c r="DB375" i="3"/>
  <c r="DC375" i="3"/>
  <c r="A376" i="3"/>
  <c r="Y376" i="3"/>
  <c r="CY376" i="3"/>
  <c r="CZ376" i="3"/>
  <c r="DA376" i="3"/>
  <c r="DB376" i="3"/>
  <c r="DC376" i="3"/>
  <c r="A377" i="3"/>
  <c r="Y377" i="3"/>
  <c r="CY377" i="3"/>
  <c r="CZ377" i="3"/>
  <c r="DB377" i="3" s="1"/>
  <c r="DA377" i="3"/>
  <c r="DC377" i="3"/>
  <c r="A378" i="3"/>
  <c r="Y378" i="3"/>
  <c r="CY378" i="3"/>
  <c r="CZ378" i="3"/>
  <c r="DA378" i="3"/>
  <c r="DB378" i="3"/>
  <c r="DC378" i="3"/>
  <c r="A379" i="3"/>
  <c r="Y379" i="3"/>
  <c r="CY379" i="3"/>
  <c r="CZ379" i="3"/>
  <c r="DA379" i="3"/>
  <c r="DB379" i="3"/>
  <c r="DC379" i="3"/>
  <c r="A380" i="3"/>
  <c r="Y380" i="3"/>
  <c r="CY380" i="3"/>
  <c r="CZ380" i="3"/>
  <c r="DB380" i="3" s="1"/>
  <c r="DA380" i="3"/>
  <c r="DC380" i="3"/>
  <c r="A381" i="3"/>
  <c r="Y381" i="3"/>
  <c r="CY381" i="3"/>
  <c r="CZ381" i="3"/>
  <c r="DB381" i="3" s="1"/>
  <c r="DA381" i="3"/>
  <c r="DC381" i="3"/>
  <c r="A382" i="3"/>
  <c r="Y382" i="3"/>
  <c r="CY382" i="3"/>
  <c r="CZ382" i="3"/>
  <c r="DA382" i="3"/>
  <c r="DB382" i="3"/>
  <c r="DC382" i="3"/>
  <c r="A383" i="3"/>
  <c r="Y383" i="3"/>
  <c r="CY383" i="3"/>
  <c r="CZ383" i="3"/>
  <c r="DA383" i="3"/>
  <c r="DB383" i="3"/>
  <c r="DC383" i="3"/>
  <c r="A384" i="3"/>
  <c r="Y384" i="3"/>
  <c r="CY384" i="3"/>
  <c r="CZ384" i="3"/>
  <c r="DA384" i="3"/>
  <c r="DB384" i="3"/>
  <c r="DC384" i="3"/>
  <c r="A385" i="3"/>
  <c r="Y385" i="3"/>
  <c r="CY385" i="3"/>
  <c r="CZ385" i="3"/>
  <c r="DB385" i="3" s="1"/>
  <c r="DA385" i="3"/>
  <c r="DC385" i="3"/>
  <c r="A386" i="3"/>
  <c r="Y386" i="3"/>
  <c r="CY386" i="3"/>
  <c r="CZ386" i="3"/>
  <c r="DB386" i="3" s="1"/>
  <c r="DA386" i="3"/>
  <c r="DC386" i="3"/>
  <c r="A387" i="3"/>
  <c r="Y387" i="3"/>
  <c r="CY387" i="3"/>
  <c r="CZ387" i="3"/>
  <c r="DA387" i="3"/>
  <c r="DB387" i="3"/>
  <c r="DC387" i="3"/>
  <c r="A388" i="3"/>
  <c r="Y388" i="3"/>
  <c r="CY388" i="3"/>
  <c r="CZ388" i="3"/>
  <c r="DA388" i="3"/>
  <c r="DB388" i="3"/>
  <c r="DC388" i="3"/>
  <c r="A389" i="3"/>
  <c r="Y389" i="3"/>
  <c r="CV389" i="3" s="1"/>
  <c r="CU389" i="3"/>
  <c r="CY389" i="3"/>
  <c r="CZ389" i="3"/>
  <c r="DA389" i="3"/>
  <c r="DB389" i="3"/>
  <c r="DC389" i="3"/>
  <c r="A390" i="3"/>
  <c r="Y390" i="3"/>
  <c r="CW390" i="3" s="1"/>
  <c r="CX390" i="3"/>
  <c r="CY390" i="3"/>
  <c r="CZ390" i="3"/>
  <c r="DB390" i="3" s="1"/>
  <c r="DA390" i="3"/>
  <c r="DC390" i="3"/>
  <c r="A391" i="3"/>
  <c r="Y391" i="3"/>
  <c r="CX391" i="3"/>
  <c r="CY391" i="3"/>
  <c r="CZ391" i="3"/>
  <c r="DB391" i="3" s="1"/>
  <c r="DA391" i="3"/>
  <c r="DC391" i="3"/>
  <c r="A392" i="3"/>
  <c r="Y392" i="3"/>
  <c r="CX392" i="3"/>
  <c r="CY392" i="3"/>
  <c r="CZ392" i="3"/>
  <c r="DA392" i="3"/>
  <c r="DB392" i="3"/>
  <c r="DC392" i="3"/>
  <c r="DF392" i="3"/>
  <c r="DG392" i="3"/>
  <c r="DH392" i="3"/>
  <c r="DI392" i="3"/>
  <c r="DJ392" i="3"/>
  <c r="A393" i="3"/>
  <c r="Y393" i="3"/>
  <c r="CY393" i="3"/>
  <c r="CZ393" i="3"/>
  <c r="DA393" i="3"/>
  <c r="DB393" i="3"/>
  <c r="DC393" i="3"/>
  <c r="A394" i="3"/>
  <c r="Y394" i="3"/>
  <c r="CX394" i="3"/>
  <c r="CY394" i="3"/>
  <c r="CZ394" i="3"/>
  <c r="DB394" i="3" s="1"/>
  <c r="DA394" i="3"/>
  <c r="DC394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AC28" i="1"/>
  <c r="AD28" i="1"/>
  <c r="AE28" i="1"/>
  <c r="AF28" i="1"/>
  <c r="AG28" i="1"/>
  <c r="AH28" i="1"/>
  <c r="AI28" i="1"/>
  <c r="AJ28" i="1"/>
  <c r="CX28" i="1" s="1"/>
  <c r="CQ28" i="1"/>
  <c r="CR28" i="1"/>
  <c r="CS28" i="1"/>
  <c r="CT28" i="1"/>
  <c r="CU28" i="1"/>
  <c r="CV28" i="1"/>
  <c r="CW28" i="1"/>
  <c r="FR28" i="1"/>
  <c r="GL28" i="1"/>
  <c r="GO28" i="1"/>
  <c r="GP28" i="1"/>
  <c r="GV28" i="1"/>
  <c r="HC28" i="1"/>
  <c r="R29" i="1"/>
  <c r="S29" i="1"/>
  <c r="X29" i="1"/>
  <c r="AC29" i="1"/>
  <c r="AE29" i="1"/>
  <c r="AD29" i="1" s="1"/>
  <c r="AF29" i="1"/>
  <c r="AB29" i="1" s="1"/>
  <c r="AG29" i="1"/>
  <c r="CU29" i="1" s="1"/>
  <c r="T29" i="1" s="1"/>
  <c r="AH29" i="1"/>
  <c r="CV29" i="1" s="1"/>
  <c r="U29" i="1" s="1"/>
  <c r="AI29" i="1"/>
  <c r="AJ29" i="1"/>
  <c r="CQ29" i="1"/>
  <c r="P29" i="1" s="1"/>
  <c r="CR29" i="1"/>
  <c r="Q29" i="1" s="1"/>
  <c r="CS29" i="1"/>
  <c r="CT29" i="1"/>
  <c r="CW29" i="1"/>
  <c r="V29" i="1" s="1"/>
  <c r="CX29" i="1"/>
  <c r="W29" i="1" s="1"/>
  <c r="CY29" i="1"/>
  <c r="CZ29" i="1"/>
  <c r="Y29" i="1" s="1"/>
  <c r="FR29" i="1"/>
  <c r="GL29" i="1"/>
  <c r="GO29" i="1"/>
  <c r="GP29" i="1"/>
  <c r="GV29" i="1"/>
  <c r="HC29" i="1"/>
  <c r="GX29" i="1" s="1"/>
  <c r="P30" i="1"/>
  <c r="W30" i="1"/>
  <c r="AC30" i="1"/>
  <c r="AE30" i="1"/>
  <c r="AD30" i="1" s="1"/>
  <c r="AF30" i="1"/>
  <c r="AG30" i="1"/>
  <c r="CU30" i="1" s="1"/>
  <c r="T30" i="1" s="1"/>
  <c r="AH30" i="1"/>
  <c r="CV30" i="1" s="1"/>
  <c r="U30" i="1" s="1"/>
  <c r="AI30" i="1"/>
  <c r="CW30" i="1" s="1"/>
  <c r="V30" i="1" s="1"/>
  <c r="AJ30" i="1"/>
  <c r="CQ30" i="1"/>
  <c r="CR30" i="1"/>
  <c r="Q30" i="1" s="1"/>
  <c r="CS30" i="1"/>
  <c r="R30" i="1" s="1"/>
  <c r="CT30" i="1"/>
  <c r="S30" i="1" s="1"/>
  <c r="CX30" i="1"/>
  <c r="CY30" i="1"/>
  <c r="X30" i="1" s="1"/>
  <c r="CZ30" i="1"/>
  <c r="Y30" i="1" s="1"/>
  <c r="FR30" i="1"/>
  <c r="GL30" i="1"/>
  <c r="GO30" i="1"/>
  <c r="GP30" i="1"/>
  <c r="GV30" i="1"/>
  <c r="HC30" i="1" s="1"/>
  <c r="GX30" i="1" s="1"/>
  <c r="P31" i="1"/>
  <c r="R31" i="1"/>
  <c r="S31" i="1"/>
  <c r="V31" i="1"/>
  <c r="AC31" i="1"/>
  <c r="AE31" i="1"/>
  <c r="AD31" i="1" s="1"/>
  <c r="AF31" i="1"/>
  <c r="AG31" i="1"/>
  <c r="AH31" i="1"/>
  <c r="AI31" i="1"/>
  <c r="AJ31" i="1"/>
  <c r="CX31" i="1" s="1"/>
  <c r="W31" i="1" s="1"/>
  <c r="CQ31" i="1"/>
  <c r="CR31" i="1"/>
  <c r="Q31" i="1" s="1"/>
  <c r="CP31" i="1" s="1"/>
  <c r="O31" i="1" s="1"/>
  <c r="CS31" i="1"/>
  <c r="CT31" i="1"/>
  <c r="CU31" i="1"/>
  <c r="T31" i="1" s="1"/>
  <c r="CV31" i="1"/>
  <c r="U31" i="1" s="1"/>
  <c r="CW31" i="1"/>
  <c r="CY31" i="1"/>
  <c r="X31" i="1" s="1"/>
  <c r="CZ31" i="1"/>
  <c r="Y31" i="1" s="1"/>
  <c r="FR31" i="1"/>
  <c r="GL31" i="1"/>
  <c r="GO31" i="1"/>
  <c r="GP31" i="1"/>
  <c r="GV31" i="1"/>
  <c r="HC31" i="1" s="1"/>
  <c r="GX31" i="1"/>
  <c r="AC32" i="1"/>
  <c r="AD32" i="1"/>
  <c r="AE32" i="1"/>
  <c r="AF32" i="1"/>
  <c r="AB32" i="1" s="1"/>
  <c r="AG32" i="1"/>
  <c r="CU32" i="1" s="1"/>
  <c r="T32" i="1" s="1"/>
  <c r="AH32" i="1"/>
  <c r="CV32" i="1" s="1"/>
  <c r="U32" i="1" s="1"/>
  <c r="AI32" i="1"/>
  <c r="CW32" i="1" s="1"/>
  <c r="V32" i="1" s="1"/>
  <c r="AJ32" i="1"/>
  <c r="CQ32" i="1"/>
  <c r="P32" i="1" s="1"/>
  <c r="CR32" i="1"/>
  <c r="Q32" i="1" s="1"/>
  <c r="CS32" i="1"/>
  <c r="R32" i="1" s="1"/>
  <c r="CT32" i="1"/>
  <c r="S32" i="1" s="1"/>
  <c r="CX32" i="1"/>
  <c r="W32" i="1" s="1"/>
  <c r="FR32" i="1"/>
  <c r="GL32" i="1"/>
  <c r="GO32" i="1"/>
  <c r="GP32" i="1"/>
  <c r="GV32" i="1"/>
  <c r="HC32" i="1"/>
  <c r="GX32" i="1" s="1"/>
  <c r="Q33" i="1"/>
  <c r="R33" i="1"/>
  <c r="AC33" i="1"/>
  <c r="AE33" i="1"/>
  <c r="AD33" i="1" s="1"/>
  <c r="AF33" i="1"/>
  <c r="AG33" i="1"/>
  <c r="CU33" i="1" s="1"/>
  <c r="T33" i="1" s="1"/>
  <c r="AH33" i="1"/>
  <c r="CV33" i="1" s="1"/>
  <c r="U33" i="1" s="1"/>
  <c r="AI33" i="1"/>
  <c r="CW33" i="1" s="1"/>
  <c r="V33" i="1" s="1"/>
  <c r="AJ33" i="1"/>
  <c r="CX33" i="1" s="1"/>
  <c r="W33" i="1" s="1"/>
  <c r="CQ33" i="1"/>
  <c r="P33" i="1" s="1"/>
  <c r="CR33" i="1"/>
  <c r="CS33" i="1"/>
  <c r="CT33" i="1"/>
  <c r="S33" i="1" s="1"/>
  <c r="FR33" i="1"/>
  <c r="GL33" i="1"/>
  <c r="GO33" i="1"/>
  <c r="GP33" i="1"/>
  <c r="GV33" i="1"/>
  <c r="GX33" i="1"/>
  <c r="HC33" i="1"/>
  <c r="Q34" i="1"/>
  <c r="R34" i="1"/>
  <c r="CZ34" i="1" s="1"/>
  <c r="Y34" i="1" s="1"/>
  <c r="AC34" i="1"/>
  <c r="AE34" i="1"/>
  <c r="AD34" i="1" s="1"/>
  <c r="AF34" i="1"/>
  <c r="AG34" i="1"/>
  <c r="CU34" i="1" s="1"/>
  <c r="T34" i="1" s="1"/>
  <c r="AH34" i="1"/>
  <c r="CV34" i="1" s="1"/>
  <c r="U34" i="1" s="1"/>
  <c r="AI34" i="1"/>
  <c r="CW34" i="1" s="1"/>
  <c r="V34" i="1" s="1"/>
  <c r="AJ34" i="1"/>
  <c r="CX34" i="1" s="1"/>
  <c r="W34" i="1" s="1"/>
  <c r="CQ34" i="1"/>
  <c r="P34" i="1" s="1"/>
  <c r="CP34" i="1" s="1"/>
  <c r="O34" i="1" s="1"/>
  <c r="CR34" i="1"/>
  <c r="CS34" i="1"/>
  <c r="CT34" i="1"/>
  <c r="S34" i="1" s="1"/>
  <c r="FR34" i="1"/>
  <c r="GL34" i="1"/>
  <c r="GO34" i="1"/>
  <c r="GP34" i="1"/>
  <c r="GV34" i="1"/>
  <c r="HC34" i="1" s="1"/>
  <c r="GX34" i="1" s="1"/>
  <c r="R35" i="1"/>
  <c r="AC35" i="1"/>
  <c r="AE35" i="1"/>
  <c r="AD35" i="1" s="1"/>
  <c r="AB35" i="1" s="1"/>
  <c r="AF35" i="1"/>
  <c r="AG35" i="1"/>
  <c r="CU35" i="1" s="1"/>
  <c r="T35" i="1" s="1"/>
  <c r="AH35" i="1"/>
  <c r="CV35" i="1" s="1"/>
  <c r="U35" i="1" s="1"/>
  <c r="AI35" i="1"/>
  <c r="AJ35" i="1"/>
  <c r="CQ35" i="1"/>
  <c r="P35" i="1" s="1"/>
  <c r="CR35" i="1"/>
  <c r="Q35" i="1" s="1"/>
  <c r="CS35" i="1"/>
  <c r="CT35" i="1"/>
  <c r="S35" i="1" s="1"/>
  <c r="CW35" i="1"/>
  <c r="V35" i="1" s="1"/>
  <c r="CX35" i="1"/>
  <c r="W35" i="1" s="1"/>
  <c r="FR35" i="1"/>
  <c r="GL35" i="1"/>
  <c r="GO35" i="1"/>
  <c r="GP35" i="1"/>
  <c r="GV35" i="1"/>
  <c r="HC35" i="1"/>
  <c r="GX35" i="1" s="1"/>
  <c r="P36" i="1"/>
  <c r="S36" i="1"/>
  <c r="T36" i="1"/>
  <c r="AB36" i="1"/>
  <c r="AC36" i="1"/>
  <c r="AD36" i="1"/>
  <c r="AE36" i="1"/>
  <c r="AF36" i="1"/>
  <c r="AG36" i="1"/>
  <c r="AH36" i="1"/>
  <c r="CV36" i="1" s="1"/>
  <c r="U36" i="1" s="1"/>
  <c r="AI36" i="1"/>
  <c r="CW36" i="1" s="1"/>
  <c r="V36" i="1" s="1"/>
  <c r="AJ36" i="1"/>
  <c r="CX36" i="1" s="1"/>
  <c r="W36" i="1" s="1"/>
  <c r="CQ36" i="1"/>
  <c r="CR36" i="1"/>
  <c r="Q36" i="1" s="1"/>
  <c r="CP36" i="1" s="1"/>
  <c r="O36" i="1" s="1"/>
  <c r="CS36" i="1"/>
  <c r="R36" i="1" s="1"/>
  <c r="CT36" i="1"/>
  <c r="CU36" i="1"/>
  <c r="FR36" i="1"/>
  <c r="GL36" i="1"/>
  <c r="GO36" i="1"/>
  <c r="GP36" i="1"/>
  <c r="GV36" i="1"/>
  <c r="HC36" i="1" s="1"/>
  <c r="GX36" i="1" s="1"/>
  <c r="Q37" i="1"/>
  <c r="R37" i="1"/>
  <c r="AC37" i="1"/>
  <c r="AB37" i="1" s="1"/>
  <c r="AD37" i="1"/>
  <c r="AE37" i="1"/>
  <c r="AF37" i="1"/>
  <c r="AG37" i="1"/>
  <c r="CU37" i="1" s="1"/>
  <c r="T37" i="1" s="1"/>
  <c r="AH37" i="1"/>
  <c r="AI37" i="1"/>
  <c r="CW37" i="1" s="1"/>
  <c r="V37" i="1" s="1"/>
  <c r="AJ37" i="1"/>
  <c r="CX37" i="1" s="1"/>
  <c r="W37" i="1" s="1"/>
  <c r="CQ37" i="1"/>
  <c r="P37" i="1" s="1"/>
  <c r="CP37" i="1" s="1"/>
  <c r="O37" i="1" s="1"/>
  <c r="CR37" i="1"/>
  <c r="CS37" i="1"/>
  <c r="CT37" i="1"/>
  <c r="S37" i="1" s="1"/>
  <c r="CV37" i="1"/>
  <c r="U37" i="1" s="1"/>
  <c r="FR37" i="1"/>
  <c r="GL37" i="1"/>
  <c r="GO37" i="1"/>
  <c r="GP37" i="1"/>
  <c r="GV37" i="1"/>
  <c r="HC37" i="1"/>
  <c r="GX37" i="1" s="1"/>
  <c r="P38" i="1"/>
  <c r="Q38" i="1"/>
  <c r="R38" i="1"/>
  <c r="S38" i="1"/>
  <c r="T38" i="1"/>
  <c r="AC38" i="1"/>
  <c r="AE38" i="1"/>
  <c r="AD38" i="1" s="1"/>
  <c r="AB38" i="1" s="1"/>
  <c r="AF38" i="1"/>
  <c r="AG38" i="1"/>
  <c r="CU38" i="1" s="1"/>
  <c r="AH38" i="1"/>
  <c r="CV38" i="1" s="1"/>
  <c r="U38" i="1" s="1"/>
  <c r="AI38" i="1"/>
  <c r="AJ38" i="1"/>
  <c r="CQ38" i="1"/>
  <c r="CR38" i="1"/>
  <c r="CS38" i="1"/>
  <c r="CT38" i="1"/>
  <c r="CW38" i="1"/>
  <c r="V38" i="1" s="1"/>
  <c r="CX38" i="1"/>
  <c r="W38" i="1" s="1"/>
  <c r="FR38" i="1"/>
  <c r="GL38" i="1"/>
  <c r="GO38" i="1"/>
  <c r="GP38" i="1"/>
  <c r="GV38" i="1"/>
  <c r="HC38" i="1"/>
  <c r="GX38" i="1" s="1"/>
  <c r="P39" i="1"/>
  <c r="V39" i="1"/>
  <c r="Y39" i="1"/>
  <c r="AC39" i="1"/>
  <c r="AE39" i="1"/>
  <c r="AD39" i="1" s="1"/>
  <c r="AB39" i="1" s="1"/>
  <c r="AF39" i="1"/>
  <c r="AG39" i="1"/>
  <c r="AH39" i="1"/>
  <c r="AI39" i="1"/>
  <c r="CW39" i="1" s="1"/>
  <c r="AJ39" i="1"/>
  <c r="CQ39" i="1"/>
  <c r="CR39" i="1"/>
  <c r="Q39" i="1" s="1"/>
  <c r="CS39" i="1"/>
  <c r="R39" i="1" s="1"/>
  <c r="CT39" i="1"/>
  <c r="S39" i="1" s="1"/>
  <c r="CU39" i="1"/>
  <c r="T39" i="1" s="1"/>
  <c r="CV39" i="1"/>
  <c r="U39" i="1" s="1"/>
  <c r="CX39" i="1"/>
  <c r="W39" i="1" s="1"/>
  <c r="CY39" i="1"/>
  <c r="X39" i="1" s="1"/>
  <c r="CZ39" i="1"/>
  <c r="FR39" i="1"/>
  <c r="GL39" i="1"/>
  <c r="GO39" i="1"/>
  <c r="GP39" i="1"/>
  <c r="GV39" i="1"/>
  <c r="HC39" i="1" s="1"/>
  <c r="GX39" i="1" s="1"/>
  <c r="P40" i="1"/>
  <c r="R40" i="1"/>
  <c r="U40" i="1"/>
  <c r="Y40" i="1"/>
  <c r="AC40" i="1"/>
  <c r="AB40" i="1" s="1"/>
  <c r="AD40" i="1"/>
  <c r="AE40" i="1"/>
  <c r="AF40" i="1"/>
  <c r="AG40" i="1"/>
  <c r="AH40" i="1"/>
  <c r="AI40" i="1"/>
  <c r="AJ40" i="1"/>
  <c r="CQ40" i="1"/>
  <c r="CR40" i="1"/>
  <c r="Q40" i="1" s="1"/>
  <c r="CP40" i="1" s="1"/>
  <c r="O40" i="1" s="1"/>
  <c r="CS40" i="1"/>
  <c r="CT40" i="1"/>
  <c r="S40" i="1" s="1"/>
  <c r="CU40" i="1"/>
  <c r="T40" i="1" s="1"/>
  <c r="CV40" i="1"/>
  <c r="CW40" i="1"/>
  <c r="V40" i="1" s="1"/>
  <c r="CX40" i="1"/>
  <c r="W40" i="1" s="1"/>
  <c r="CY40" i="1"/>
  <c r="X40" i="1" s="1"/>
  <c r="CZ40" i="1"/>
  <c r="FR40" i="1"/>
  <c r="GL40" i="1"/>
  <c r="GO40" i="1"/>
  <c r="GP40" i="1"/>
  <c r="GV40" i="1"/>
  <c r="HC40" i="1" s="1"/>
  <c r="GX40" i="1" s="1"/>
  <c r="T41" i="1"/>
  <c r="AB41" i="1"/>
  <c r="AC41" i="1"/>
  <c r="AE41" i="1"/>
  <c r="AD41" i="1" s="1"/>
  <c r="AF41" i="1"/>
  <c r="AG41" i="1"/>
  <c r="AH41" i="1"/>
  <c r="AI41" i="1"/>
  <c r="AJ41" i="1"/>
  <c r="CQ41" i="1"/>
  <c r="P41" i="1" s="1"/>
  <c r="CR41" i="1"/>
  <c r="Q41" i="1" s="1"/>
  <c r="CS41" i="1"/>
  <c r="R41" i="1" s="1"/>
  <c r="CY41" i="1" s="1"/>
  <c r="X41" i="1" s="1"/>
  <c r="CT41" i="1"/>
  <c r="S41" i="1" s="1"/>
  <c r="CU41" i="1"/>
  <c r="CV41" i="1"/>
  <c r="U41" i="1" s="1"/>
  <c r="CW41" i="1"/>
  <c r="V41" i="1" s="1"/>
  <c r="CX41" i="1"/>
  <c r="W41" i="1" s="1"/>
  <c r="FR41" i="1"/>
  <c r="GL41" i="1"/>
  <c r="GO41" i="1"/>
  <c r="GP41" i="1"/>
  <c r="GV41" i="1"/>
  <c r="GX41" i="1"/>
  <c r="HC41" i="1"/>
  <c r="I42" i="1"/>
  <c r="K42" i="1"/>
  <c r="P42" i="1"/>
  <c r="R42" i="1"/>
  <c r="S42" i="1"/>
  <c r="T42" i="1"/>
  <c r="AC42" i="1"/>
  <c r="AB42" i="1" s="1"/>
  <c r="AE42" i="1"/>
  <c r="AD42" i="1" s="1"/>
  <c r="AF42" i="1"/>
  <c r="AG42" i="1"/>
  <c r="CU42" i="1" s="1"/>
  <c r="AH42" i="1"/>
  <c r="CV42" i="1" s="1"/>
  <c r="U42" i="1" s="1"/>
  <c r="AI42" i="1"/>
  <c r="AJ42" i="1"/>
  <c r="CQ42" i="1"/>
  <c r="CR42" i="1"/>
  <c r="Q42" i="1" s="1"/>
  <c r="CS42" i="1"/>
  <c r="CT42" i="1"/>
  <c r="CW42" i="1"/>
  <c r="V42" i="1" s="1"/>
  <c r="CX42" i="1"/>
  <c r="W42" i="1" s="1"/>
  <c r="CY42" i="1"/>
  <c r="X42" i="1" s="1"/>
  <c r="CZ42" i="1"/>
  <c r="Y42" i="1" s="1"/>
  <c r="FR42" i="1"/>
  <c r="GL42" i="1"/>
  <c r="GN42" i="1"/>
  <c r="GP42" i="1"/>
  <c r="GV42" i="1"/>
  <c r="HC42" i="1" s="1"/>
  <c r="GX42" i="1" s="1"/>
  <c r="P43" i="1"/>
  <c r="V43" i="1"/>
  <c r="W43" i="1"/>
  <c r="AC43" i="1"/>
  <c r="AB43" i="1" s="1"/>
  <c r="AD43" i="1"/>
  <c r="AE43" i="1"/>
  <c r="AF43" i="1"/>
  <c r="AG43" i="1"/>
  <c r="AH43" i="1"/>
  <c r="AI43" i="1"/>
  <c r="CW43" i="1" s="1"/>
  <c r="AJ43" i="1"/>
  <c r="CQ43" i="1"/>
  <c r="CR43" i="1"/>
  <c r="Q43" i="1" s="1"/>
  <c r="CS43" i="1"/>
  <c r="R43" i="1" s="1"/>
  <c r="CT43" i="1"/>
  <c r="S43" i="1" s="1"/>
  <c r="CU43" i="1"/>
  <c r="T43" i="1" s="1"/>
  <c r="CV43" i="1"/>
  <c r="U43" i="1" s="1"/>
  <c r="CX43" i="1"/>
  <c r="CY43" i="1"/>
  <c r="X43" i="1" s="1"/>
  <c r="CZ43" i="1"/>
  <c r="Y43" i="1" s="1"/>
  <c r="FR43" i="1"/>
  <c r="GL43" i="1"/>
  <c r="GO43" i="1"/>
  <c r="GP43" i="1"/>
  <c r="GV43" i="1"/>
  <c r="HC43" i="1" s="1"/>
  <c r="GX43" i="1" s="1"/>
  <c r="Q44" i="1"/>
  <c r="R44" i="1"/>
  <c r="W44" i="1"/>
  <c r="AC44" i="1"/>
  <c r="AD44" i="1"/>
  <c r="AB44" i="1" s="1"/>
  <c r="AE44" i="1"/>
  <c r="AF44" i="1"/>
  <c r="AG44" i="1"/>
  <c r="AH44" i="1"/>
  <c r="AI44" i="1"/>
  <c r="AJ44" i="1"/>
  <c r="CQ44" i="1"/>
  <c r="P44" i="1" s="1"/>
  <c r="CR44" i="1"/>
  <c r="CS44" i="1"/>
  <c r="CT44" i="1"/>
  <c r="S44" i="1" s="1"/>
  <c r="CU44" i="1"/>
  <c r="T44" i="1" s="1"/>
  <c r="CV44" i="1"/>
  <c r="U44" i="1" s="1"/>
  <c r="CW44" i="1"/>
  <c r="V44" i="1" s="1"/>
  <c r="CX44" i="1"/>
  <c r="FR44" i="1"/>
  <c r="GL44" i="1"/>
  <c r="GO44" i="1"/>
  <c r="GP44" i="1"/>
  <c r="GV44" i="1"/>
  <c r="HC44" i="1" s="1"/>
  <c r="GX44" i="1" s="1"/>
  <c r="C45" i="1"/>
  <c r="D45" i="1"/>
  <c r="U45" i="1"/>
  <c r="W45" i="1"/>
  <c r="AC45" i="1"/>
  <c r="AE45" i="1"/>
  <c r="AD45" i="1" s="1"/>
  <c r="AF45" i="1"/>
  <c r="AG45" i="1"/>
  <c r="AH45" i="1"/>
  <c r="AI45" i="1"/>
  <c r="AJ45" i="1"/>
  <c r="CX45" i="1" s="1"/>
  <c r="CQ45" i="1"/>
  <c r="CR45" i="1"/>
  <c r="CS45" i="1"/>
  <c r="CT45" i="1"/>
  <c r="CU45" i="1"/>
  <c r="T45" i="1" s="1"/>
  <c r="CV45" i="1"/>
  <c r="CW45" i="1"/>
  <c r="FR45" i="1"/>
  <c r="GL45" i="1"/>
  <c r="GO45" i="1"/>
  <c r="GP45" i="1"/>
  <c r="GV45" i="1"/>
  <c r="HC45" i="1"/>
  <c r="GX45" i="1" s="1"/>
  <c r="Q46" i="1"/>
  <c r="R46" i="1"/>
  <c r="S46" i="1"/>
  <c r="CZ46" i="1" s="1"/>
  <c r="Y46" i="1" s="1"/>
  <c r="T46" i="1"/>
  <c r="AC46" i="1"/>
  <c r="AE46" i="1"/>
  <c r="AD46" i="1" s="1"/>
  <c r="AB46" i="1" s="1"/>
  <c r="AF46" i="1"/>
  <c r="AG46" i="1"/>
  <c r="CU46" i="1" s="1"/>
  <c r="AH46" i="1"/>
  <c r="CV46" i="1" s="1"/>
  <c r="U46" i="1" s="1"/>
  <c r="AI46" i="1"/>
  <c r="AJ46" i="1"/>
  <c r="CQ46" i="1"/>
  <c r="P46" i="1" s="1"/>
  <c r="CP46" i="1" s="1"/>
  <c r="O46" i="1" s="1"/>
  <c r="CR46" i="1"/>
  <c r="CS46" i="1"/>
  <c r="CT46" i="1"/>
  <c r="CW46" i="1"/>
  <c r="V46" i="1" s="1"/>
  <c r="CX46" i="1"/>
  <c r="W46" i="1" s="1"/>
  <c r="CY46" i="1"/>
  <c r="X46" i="1" s="1"/>
  <c r="FR46" i="1"/>
  <c r="GL46" i="1"/>
  <c r="GO46" i="1"/>
  <c r="GP46" i="1"/>
  <c r="GV46" i="1"/>
  <c r="GX46" i="1"/>
  <c r="HC46" i="1"/>
  <c r="P47" i="1"/>
  <c r="V47" i="1"/>
  <c r="W47" i="1"/>
  <c r="AC47" i="1"/>
  <c r="AE47" i="1"/>
  <c r="AD47" i="1" s="1"/>
  <c r="AB47" i="1" s="1"/>
  <c r="AF47" i="1"/>
  <c r="AG47" i="1"/>
  <c r="CU47" i="1" s="1"/>
  <c r="T47" i="1" s="1"/>
  <c r="AH47" i="1"/>
  <c r="CV47" i="1" s="1"/>
  <c r="U47" i="1" s="1"/>
  <c r="AI47" i="1"/>
  <c r="CW47" i="1" s="1"/>
  <c r="AJ47" i="1"/>
  <c r="CQ47" i="1"/>
  <c r="CR47" i="1"/>
  <c r="Q47" i="1" s="1"/>
  <c r="CS47" i="1"/>
  <c r="R47" i="1" s="1"/>
  <c r="CT47" i="1"/>
  <c r="S47" i="1" s="1"/>
  <c r="CX47" i="1"/>
  <c r="CY47" i="1"/>
  <c r="X47" i="1" s="1"/>
  <c r="CZ47" i="1"/>
  <c r="Y47" i="1" s="1"/>
  <c r="FR47" i="1"/>
  <c r="GL47" i="1"/>
  <c r="GO47" i="1"/>
  <c r="GP47" i="1"/>
  <c r="GV47" i="1"/>
  <c r="HC47" i="1" s="1"/>
  <c r="GX47" i="1" s="1"/>
  <c r="R48" i="1"/>
  <c r="U48" i="1"/>
  <c r="V48" i="1"/>
  <c r="AC48" i="1"/>
  <c r="AD48" i="1"/>
  <c r="AE48" i="1"/>
  <c r="AF48" i="1"/>
  <c r="AG48" i="1"/>
  <c r="AH48" i="1"/>
  <c r="AI48" i="1"/>
  <c r="AJ48" i="1"/>
  <c r="CX48" i="1" s="1"/>
  <c r="W48" i="1" s="1"/>
  <c r="CQ48" i="1"/>
  <c r="P48" i="1" s="1"/>
  <c r="CR48" i="1"/>
  <c r="Q48" i="1" s="1"/>
  <c r="CS48" i="1"/>
  <c r="CT48" i="1"/>
  <c r="S48" i="1" s="1"/>
  <c r="CU48" i="1"/>
  <c r="T48" i="1" s="1"/>
  <c r="CV48" i="1"/>
  <c r="CW48" i="1"/>
  <c r="FR48" i="1"/>
  <c r="GL48" i="1"/>
  <c r="GO48" i="1"/>
  <c r="GP48" i="1"/>
  <c r="GV48" i="1"/>
  <c r="HC48" i="1" s="1"/>
  <c r="GX48" i="1" s="1"/>
  <c r="Q49" i="1"/>
  <c r="Y49" i="1"/>
  <c r="AC49" i="1"/>
  <c r="AE49" i="1"/>
  <c r="AD49" i="1" s="1"/>
  <c r="AF49" i="1"/>
  <c r="AB49" i="1" s="1"/>
  <c r="AG49" i="1"/>
  <c r="CU49" i="1" s="1"/>
  <c r="T49" i="1" s="1"/>
  <c r="AH49" i="1"/>
  <c r="CV49" i="1" s="1"/>
  <c r="U49" i="1" s="1"/>
  <c r="AI49" i="1"/>
  <c r="CW49" i="1" s="1"/>
  <c r="V49" i="1" s="1"/>
  <c r="AJ49" i="1"/>
  <c r="CQ49" i="1"/>
  <c r="P49" i="1" s="1"/>
  <c r="CR49" i="1"/>
  <c r="CS49" i="1"/>
  <c r="R49" i="1" s="1"/>
  <c r="CT49" i="1"/>
  <c r="S49" i="1" s="1"/>
  <c r="CX49" i="1"/>
  <c r="W49" i="1" s="1"/>
  <c r="CY49" i="1"/>
  <c r="X49" i="1" s="1"/>
  <c r="CZ49" i="1"/>
  <c r="FR49" i="1"/>
  <c r="GL49" i="1"/>
  <c r="GO49" i="1"/>
  <c r="GP49" i="1"/>
  <c r="GV49" i="1"/>
  <c r="HC49" i="1"/>
  <c r="GX49" i="1" s="1"/>
  <c r="P50" i="1"/>
  <c r="Q50" i="1"/>
  <c r="CP50" i="1" s="1"/>
  <c r="O50" i="1" s="1"/>
  <c r="V50" i="1"/>
  <c r="AC50" i="1"/>
  <c r="AD50" i="1"/>
  <c r="AB50" i="1" s="1"/>
  <c r="AE50" i="1"/>
  <c r="AF50" i="1"/>
  <c r="AG50" i="1"/>
  <c r="CU50" i="1" s="1"/>
  <c r="T50" i="1" s="1"/>
  <c r="AH50" i="1"/>
  <c r="CV50" i="1" s="1"/>
  <c r="U50" i="1" s="1"/>
  <c r="AI50" i="1"/>
  <c r="CW50" i="1" s="1"/>
  <c r="AJ50" i="1"/>
  <c r="CX50" i="1" s="1"/>
  <c r="W50" i="1" s="1"/>
  <c r="CQ50" i="1"/>
  <c r="CR50" i="1"/>
  <c r="CS50" i="1"/>
  <c r="R50" i="1" s="1"/>
  <c r="CT50" i="1"/>
  <c r="S50" i="1" s="1"/>
  <c r="FR50" i="1"/>
  <c r="GL50" i="1"/>
  <c r="GO50" i="1"/>
  <c r="GP50" i="1"/>
  <c r="GV50" i="1"/>
  <c r="HC50" i="1" s="1"/>
  <c r="GX50" i="1" s="1"/>
  <c r="Q51" i="1"/>
  <c r="R51" i="1"/>
  <c r="AC51" i="1"/>
  <c r="AE51" i="1"/>
  <c r="AD51" i="1" s="1"/>
  <c r="AF51" i="1"/>
  <c r="AG51" i="1"/>
  <c r="CU51" i="1" s="1"/>
  <c r="T51" i="1" s="1"/>
  <c r="AH51" i="1"/>
  <c r="CV51" i="1" s="1"/>
  <c r="U51" i="1" s="1"/>
  <c r="AI51" i="1"/>
  <c r="CW51" i="1" s="1"/>
  <c r="V51" i="1" s="1"/>
  <c r="AJ51" i="1"/>
  <c r="CX51" i="1" s="1"/>
  <c r="W51" i="1" s="1"/>
  <c r="CP51" i="1"/>
  <c r="O51" i="1" s="1"/>
  <c r="CQ51" i="1"/>
  <c r="P51" i="1" s="1"/>
  <c r="CR51" i="1"/>
  <c r="CS51" i="1"/>
  <c r="CT51" i="1"/>
  <c r="S51" i="1" s="1"/>
  <c r="CY51" i="1" s="1"/>
  <c r="X51" i="1" s="1"/>
  <c r="FR51" i="1"/>
  <c r="GL51" i="1"/>
  <c r="GO51" i="1"/>
  <c r="GP51" i="1"/>
  <c r="GV51" i="1"/>
  <c r="HC51" i="1" s="1"/>
  <c r="GX51" i="1" s="1"/>
  <c r="AC52" i="1"/>
  <c r="AE52" i="1"/>
  <c r="AD52" i="1" s="1"/>
  <c r="AB52" i="1" s="1"/>
  <c r="AF52" i="1"/>
  <c r="AG52" i="1"/>
  <c r="CU52" i="1" s="1"/>
  <c r="T52" i="1" s="1"/>
  <c r="AH52" i="1"/>
  <c r="CV52" i="1" s="1"/>
  <c r="U52" i="1" s="1"/>
  <c r="AI52" i="1"/>
  <c r="AJ52" i="1"/>
  <c r="CQ52" i="1"/>
  <c r="P52" i="1" s="1"/>
  <c r="CR52" i="1"/>
  <c r="Q52" i="1" s="1"/>
  <c r="CS52" i="1"/>
  <c r="R52" i="1" s="1"/>
  <c r="CT52" i="1"/>
  <c r="S52" i="1" s="1"/>
  <c r="CW52" i="1"/>
  <c r="V52" i="1" s="1"/>
  <c r="CX52" i="1"/>
  <c r="W52" i="1" s="1"/>
  <c r="FR52" i="1"/>
  <c r="GL52" i="1"/>
  <c r="GO52" i="1"/>
  <c r="GP52" i="1"/>
  <c r="GV52" i="1"/>
  <c r="HC52" i="1"/>
  <c r="GX52" i="1" s="1"/>
  <c r="P53" i="1"/>
  <c r="Q53" i="1"/>
  <c r="S53" i="1"/>
  <c r="CY53" i="1" s="1"/>
  <c r="X53" i="1" s="1"/>
  <c r="AC53" i="1"/>
  <c r="AD53" i="1"/>
  <c r="AB53" i="1" s="1"/>
  <c r="AE53" i="1"/>
  <c r="AF53" i="1"/>
  <c r="AG53" i="1"/>
  <c r="AH53" i="1"/>
  <c r="CV53" i="1" s="1"/>
  <c r="U53" i="1" s="1"/>
  <c r="AI53" i="1"/>
  <c r="CW53" i="1" s="1"/>
  <c r="V53" i="1" s="1"/>
  <c r="AJ53" i="1"/>
  <c r="CX53" i="1" s="1"/>
  <c r="W53" i="1" s="1"/>
  <c r="CP53" i="1"/>
  <c r="O53" i="1" s="1"/>
  <c r="CQ53" i="1"/>
  <c r="CR53" i="1"/>
  <c r="CS53" i="1"/>
  <c r="R53" i="1" s="1"/>
  <c r="CT53" i="1"/>
  <c r="CU53" i="1"/>
  <c r="T53" i="1" s="1"/>
  <c r="FR53" i="1"/>
  <c r="GL53" i="1"/>
  <c r="GO53" i="1"/>
  <c r="GP53" i="1"/>
  <c r="GV53" i="1"/>
  <c r="HC53" i="1" s="1"/>
  <c r="GX53" i="1" s="1"/>
  <c r="P54" i="1"/>
  <c r="AC54" i="1"/>
  <c r="AE54" i="1"/>
  <c r="AD54" i="1" s="1"/>
  <c r="AF54" i="1"/>
  <c r="AG54" i="1"/>
  <c r="CU54" i="1" s="1"/>
  <c r="T54" i="1" s="1"/>
  <c r="AH54" i="1"/>
  <c r="AI54" i="1"/>
  <c r="CW54" i="1" s="1"/>
  <c r="V54" i="1" s="1"/>
  <c r="AJ54" i="1"/>
  <c r="CX54" i="1" s="1"/>
  <c r="W54" i="1" s="1"/>
  <c r="CP54" i="1"/>
  <c r="O54" i="1" s="1"/>
  <c r="CQ54" i="1"/>
  <c r="CR54" i="1"/>
  <c r="Q54" i="1" s="1"/>
  <c r="CS54" i="1"/>
  <c r="R54" i="1" s="1"/>
  <c r="CT54" i="1"/>
  <c r="S54" i="1" s="1"/>
  <c r="CV54" i="1"/>
  <c r="U54" i="1" s="1"/>
  <c r="FR54" i="1"/>
  <c r="GL54" i="1"/>
  <c r="GO54" i="1"/>
  <c r="GP54" i="1"/>
  <c r="GV54" i="1"/>
  <c r="GX54" i="1"/>
  <c r="HC54" i="1"/>
  <c r="C55" i="1"/>
  <c r="D55" i="1"/>
  <c r="U55" i="1"/>
  <c r="V55" i="1"/>
  <c r="AC55" i="1"/>
  <c r="AE55" i="1"/>
  <c r="AD55" i="1" s="1"/>
  <c r="AF55" i="1"/>
  <c r="AG55" i="1"/>
  <c r="CU55" i="1" s="1"/>
  <c r="T55" i="1" s="1"/>
  <c r="AH55" i="1"/>
  <c r="AI55" i="1"/>
  <c r="AJ55" i="1"/>
  <c r="CX55" i="1" s="1"/>
  <c r="W55" i="1" s="1"/>
  <c r="CQ55" i="1"/>
  <c r="CR55" i="1"/>
  <c r="CS55" i="1"/>
  <c r="CT55" i="1"/>
  <c r="CV55" i="1"/>
  <c r="CW55" i="1"/>
  <c r="FR55" i="1"/>
  <c r="GL55" i="1"/>
  <c r="GO55" i="1"/>
  <c r="GP55" i="1"/>
  <c r="GV55" i="1"/>
  <c r="HC55" i="1" s="1"/>
  <c r="GX55" i="1" s="1"/>
  <c r="C56" i="1"/>
  <c r="D56" i="1"/>
  <c r="U56" i="1"/>
  <c r="V56" i="1"/>
  <c r="AC56" i="1"/>
  <c r="AE56" i="1"/>
  <c r="AD56" i="1" s="1"/>
  <c r="AF56" i="1"/>
  <c r="AG56" i="1"/>
  <c r="AH56" i="1"/>
  <c r="AI56" i="1"/>
  <c r="AJ56" i="1"/>
  <c r="CQ56" i="1"/>
  <c r="CR56" i="1"/>
  <c r="CS56" i="1"/>
  <c r="CT56" i="1"/>
  <c r="CU56" i="1"/>
  <c r="T56" i="1" s="1"/>
  <c r="CV56" i="1"/>
  <c r="CW56" i="1"/>
  <c r="CX56" i="1"/>
  <c r="W56" i="1" s="1"/>
  <c r="FR56" i="1"/>
  <c r="GL56" i="1"/>
  <c r="GO56" i="1"/>
  <c r="GP56" i="1"/>
  <c r="GV56" i="1"/>
  <c r="HC56" i="1"/>
  <c r="GX56" i="1" s="1"/>
  <c r="C57" i="1"/>
  <c r="D57" i="1"/>
  <c r="T57" i="1"/>
  <c r="U57" i="1"/>
  <c r="V57" i="1"/>
  <c r="AC57" i="1"/>
  <c r="AE57" i="1"/>
  <c r="AD57" i="1" s="1"/>
  <c r="AF57" i="1"/>
  <c r="AG57" i="1"/>
  <c r="AH57" i="1"/>
  <c r="AI57" i="1"/>
  <c r="AJ57" i="1"/>
  <c r="CX57" i="1" s="1"/>
  <c r="W57" i="1" s="1"/>
  <c r="CQ57" i="1"/>
  <c r="CR57" i="1"/>
  <c r="CS57" i="1"/>
  <c r="CT57" i="1"/>
  <c r="CU57" i="1"/>
  <c r="CV57" i="1"/>
  <c r="CW57" i="1"/>
  <c r="FR57" i="1"/>
  <c r="GL57" i="1"/>
  <c r="GO57" i="1"/>
  <c r="GP57" i="1"/>
  <c r="GV57" i="1"/>
  <c r="HC57" i="1"/>
  <c r="GX57" i="1" s="1"/>
  <c r="C58" i="1"/>
  <c r="D58" i="1"/>
  <c r="U58" i="1"/>
  <c r="V58" i="1"/>
  <c r="AC58" i="1"/>
  <c r="AE58" i="1"/>
  <c r="AD58" i="1" s="1"/>
  <c r="AF58" i="1"/>
  <c r="AG58" i="1"/>
  <c r="CU58" i="1" s="1"/>
  <c r="T58" i="1" s="1"/>
  <c r="AH58" i="1"/>
  <c r="AI58" i="1"/>
  <c r="AJ58" i="1"/>
  <c r="CX58" i="1" s="1"/>
  <c r="W58" i="1" s="1"/>
  <c r="CQ58" i="1"/>
  <c r="CR58" i="1"/>
  <c r="CS58" i="1"/>
  <c r="CT58" i="1"/>
  <c r="CV58" i="1"/>
  <c r="CW58" i="1"/>
  <c r="FR58" i="1"/>
  <c r="GL58" i="1"/>
  <c r="GO58" i="1"/>
  <c r="GP58" i="1"/>
  <c r="GV58" i="1"/>
  <c r="HC58" i="1" s="1"/>
  <c r="GX58" i="1" s="1"/>
  <c r="C59" i="1"/>
  <c r="D59" i="1"/>
  <c r="U59" i="1"/>
  <c r="V59" i="1"/>
  <c r="AC59" i="1"/>
  <c r="AE59" i="1"/>
  <c r="AD59" i="1" s="1"/>
  <c r="AF59" i="1"/>
  <c r="AG59" i="1"/>
  <c r="AH59" i="1"/>
  <c r="AI59" i="1"/>
  <c r="AJ59" i="1"/>
  <c r="CQ59" i="1"/>
  <c r="CR59" i="1"/>
  <c r="CS59" i="1"/>
  <c r="CT59" i="1"/>
  <c r="CU59" i="1"/>
  <c r="T59" i="1" s="1"/>
  <c r="CV59" i="1"/>
  <c r="CW59" i="1"/>
  <c r="CX59" i="1"/>
  <c r="W59" i="1" s="1"/>
  <c r="FR59" i="1"/>
  <c r="GL59" i="1"/>
  <c r="GO59" i="1"/>
  <c r="GP59" i="1"/>
  <c r="GV59" i="1"/>
  <c r="HC59" i="1"/>
  <c r="GX59" i="1" s="1"/>
  <c r="C60" i="1"/>
  <c r="D60" i="1"/>
  <c r="T60" i="1"/>
  <c r="U60" i="1"/>
  <c r="W60" i="1"/>
  <c r="AC60" i="1"/>
  <c r="AE60" i="1"/>
  <c r="AD60" i="1" s="1"/>
  <c r="AF60" i="1"/>
  <c r="AG60" i="1"/>
  <c r="AH60" i="1"/>
  <c r="AI60" i="1"/>
  <c r="AJ60" i="1"/>
  <c r="CX60" i="1" s="1"/>
  <c r="CQ60" i="1"/>
  <c r="CR60" i="1"/>
  <c r="CS60" i="1"/>
  <c r="CT60" i="1"/>
  <c r="CU60" i="1"/>
  <c r="CV60" i="1"/>
  <c r="CW60" i="1"/>
  <c r="FR60" i="1"/>
  <c r="GL60" i="1"/>
  <c r="GO60" i="1"/>
  <c r="GP60" i="1"/>
  <c r="GV60" i="1"/>
  <c r="HC60" i="1"/>
  <c r="GX60" i="1" s="1"/>
  <c r="C61" i="1"/>
  <c r="D61" i="1"/>
  <c r="U61" i="1"/>
  <c r="V61" i="1"/>
  <c r="AC61" i="1"/>
  <c r="AE61" i="1"/>
  <c r="AD61" i="1" s="1"/>
  <c r="AF61" i="1"/>
  <c r="AG61" i="1"/>
  <c r="CU61" i="1" s="1"/>
  <c r="T61" i="1" s="1"/>
  <c r="AH61" i="1"/>
  <c r="AI61" i="1"/>
  <c r="AJ61" i="1"/>
  <c r="CX61" i="1" s="1"/>
  <c r="W61" i="1" s="1"/>
  <c r="CQ61" i="1"/>
  <c r="CR61" i="1"/>
  <c r="CS61" i="1"/>
  <c r="CT61" i="1"/>
  <c r="CV61" i="1"/>
  <c r="CW61" i="1"/>
  <c r="FR61" i="1"/>
  <c r="GL61" i="1"/>
  <c r="GO61" i="1"/>
  <c r="GP61" i="1"/>
  <c r="GV61" i="1"/>
  <c r="HC61" i="1" s="1"/>
  <c r="GX61" i="1"/>
  <c r="C62" i="1"/>
  <c r="D62" i="1"/>
  <c r="U62" i="1"/>
  <c r="V62" i="1"/>
  <c r="W62" i="1"/>
  <c r="AC62" i="1"/>
  <c r="AE62" i="1"/>
  <c r="AD62" i="1" s="1"/>
  <c r="AF62" i="1"/>
  <c r="AG62" i="1"/>
  <c r="AH62" i="1"/>
  <c r="AI62" i="1"/>
  <c r="AJ62" i="1"/>
  <c r="CQ62" i="1"/>
  <c r="CR62" i="1"/>
  <c r="CS62" i="1"/>
  <c r="CT62" i="1"/>
  <c r="CU62" i="1"/>
  <c r="T62" i="1" s="1"/>
  <c r="CV62" i="1"/>
  <c r="CW62" i="1"/>
  <c r="CX62" i="1"/>
  <c r="FR62" i="1"/>
  <c r="GL62" i="1"/>
  <c r="GO62" i="1"/>
  <c r="GP62" i="1"/>
  <c r="GV62" i="1"/>
  <c r="HC62" i="1"/>
  <c r="GX62" i="1" s="1"/>
  <c r="C63" i="1"/>
  <c r="D63" i="1"/>
  <c r="U63" i="1"/>
  <c r="V63" i="1"/>
  <c r="AC63" i="1"/>
  <c r="AE63" i="1"/>
  <c r="AD63" i="1" s="1"/>
  <c r="AF63" i="1"/>
  <c r="AG63" i="1"/>
  <c r="AH63" i="1"/>
  <c r="AI63" i="1"/>
  <c r="AJ63" i="1"/>
  <c r="CX63" i="1" s="1"/>
  <c r="W63" i="1" s="1"/>
  <c r="CQ63" i="1"/>
  <c r="CR63" i="1"/>
  <c r="CS63" i="1"/>
  <c r="CT63" i="1"/>
  <c r="CU63" i="1"/>
  <c r="T63" i="1" s="1"/>
  <c r="CV63" i="1"/>
  <c r="CW63" i="1"/>
  <c r="FR63" i="1"/>
  <c r="GL63" i="1"/>
  <c r="GO63" i="1"/>
  <c r="GP63" i="1"/>
  <c r="GV63" i="1"/>
  <c r="HC63" i="1"/>
  <c r="GX63" i="1" s="1"/>
  <c r="C64" i="1"/>
  <c r="D64" i="1"/>
  <c r="U64" i="1"/>
  <c r="V64" i="1"/>
  <c r="AC64" i="1"/>
  <c r="AE64" i="1"/>
  <c r="AD64" i="1" s="1"/>
  <c r="AF64" i="1"/>
  <c r="AG64" i="1"/>
  <c r="CU64" i="1" s="1"/>
  <c r="T64" i="1" s="1"/>
  <c r="AH64" i="1"/>
  <c r="AI64" i="1"/>
  <c r="AJ64" i="1"/>
  <c r="CX64" i="1" s="1"/>
  <c r="W64" i="1" s="1"/>
  <c r="CQ64" i="1"/>
  <c r="CR64" i="1"/>
  <c r="CS64" i="1"/>
  <c r="CT64" i="1"/>
  <c r="CV64" i="1"/>
  <c r="CW64" i="1"/>
  <c r="FR64" i="1"/>
  <c r="GL64" i="1"/>
  <c r="GO64" i="1"/>
  <c r="GP64" i="1"/>
  <c r="GV64" i="1"/>
  <c r="HC64" i="1" s="1"/>
  <c r="GX64" i="1" s="1"/>
  <c r="C65" i="1"/>
  <c r="D65" i="1"/>
  <c r="U65" i="1"/>
  <c r="V65" i="1"/>
  <c r="AC65" i="1"/>
  <c r="AE65" i="1"/>
  <c r="AD65" i="1" s="1"/>
  <c r="AB65" i="1" s="1"/>
  <c r="AF65" i="1"/>
  <c r="AG65" i="1"/>
  <c r="AH65" i="1"/>
  <c r="AI65" i="1"/>
  <c r="AJ65" i="1"/>
  <c r="CQ65" i="1"/>
  <c r="CR65" i="1"/>
  <c r="CS65" i="1"/>
  <c r="CT65" i="1"/>
  <c r="CU65" i="1"/>
  <c r="T65" i="1" s="1"/>
  <c r="CV65" i="1"/>
  <c r="CW65" i="1"/>
  <c r="CX65" i="1"/>
  <c r="W65" i="1" s="1"/>
  <c r="FR65" i="1"/>
  <c r="GL65" i="1"/>
  <c r="GO65" i="1"/>
  <c r="GP65" i="1"/>
  <c r="GV65" i="1"/>
  <c r="HC65" i="1"/>
  <c r="GX65" i="1" s="1"/>
  <c r="C66" i="1"/>
  <c r="D66" i="1"/>
  <c r="Q66" i="1"/>
  <c r="T66" i="1"/>
  <c r="U66" i="1"/>
  <c r="V66" i="1"/>
  <c r="AC66" i="1"/>
  <c r="AE66" i="1"/>
  <c r="AD66" i="1" s="1"/>
  <c r="AF66" i="1"/>
  <c r="AG66" i="1"/>
  <c r="AH66" i="1"/>
  <c r="AI66" i="1"/>
  <c r="AJ66" i="1"/>
  <c r="CX66" i="1" s="1"/>
  <c r="W66" i="1" s="1"/>
  <c r="CQ66" i="1"/>
  <c r="CR66" i="1"/>
  <c r="CS66" i="1"/>
  <c r="CT66" i="1"/>
  <c r="CU66" i="1"/>
  <c r="CV66" i="1"/>
  <c r="CW66" i="1"/>
  <c r="FR66" i="1"/>
  <c r="GL66" i="1"/>
  <c r="GO66" i="1"/>
  <c r="GP66" i="1"/>
  <c r="GV66" i="1"/>
  <c r="HC66" i="1"/>
  <c r="GX66" i="1" s="1"/>
  <c r="C67" i="1"/>
  <c r="D67" i="1"/>
  <c r="U67" i="1"/>
  <c r="V67" i="1"/>
  <c r="AC67" i="1"/>
  <c r="AE67" i="1"/>
  <c r="AD67" i="1" s="1"/>
  <c r="AF67" i="1"/>
  <c r="AG67" i="1"/>
  <c r="CU67" i="1" s="1"/>
  <c r="T67" i="1" s="1"/>
  <c r="AH67" i="1"/>
  <c r="AI67" i="1"/>
  <c r="AJ67" i="1"/>
  <c r="CX67" i="1" s="1"/>
  <c r="W67" i="1" s="1"/>
  <c r="CQ67" i="1"/>
  <c r="CR67" i="1"/>
  <c r="CS67" i="1"/>
  <c r="CT67" i="1"/>
  <c r="CV67" i="1"/>
  <c r="CW67" i="1"/>
  <c r="FR67" i="1"/>
  <c r="GL67" i="1"/>
  <c r="GO67" i="1"/>
  <c r="GP67" i="1"/>
  <c r="GV67" i="1"/>
  <c r="HC67" i="1" s="1"/>
  <c r="GX67" i="1" s="1"/>
  <c r="C68" i="1"/>
  <c r="D68" i="1"/>
  <c r="V68" i="1"/>
  <c r="AC68" i="1"/>
  <c r="AE68" i="1"/>
  <c r="AD68" i="1" s="1"/>
  <c r="AF68" i="1"/>
  <c r="AG68" i="1"/>
  <c r="AH68" i="1"/>
  <c r="AI68" i="1"/>
  <c r="AJ68" i="1"/>
  <c r="CQ68" i="1"/>
  <c r="CR68" i="1"/>
  <c r="CS68" i="1"/>
  <c r="CT68" i="1"/>
  <c r="CU68" i="1"/>
  <c r="T68" i="1" s="1"/>
  <c r="CV68" i="1"/>
  <c r="CW68" i="1"/>
  <c r="CX68" i="1"/>
  <c r="W68" i="1" s="1"/>
  <c r="FR68" i="1"/>
  <c r="GL68" i="1"/>
  <c r="GO68" i="1"/>
  <c r="GP68" i="1"/>
  <c r="GV68" i="1"/>
  <c r="HC68" i="1"/>
  <c r="GX68" i="1" s="1"/>
  <c r="C69" i="1"/>
  <c r="D69" i="1"/>
  <c r="U69" i="1"/>
  <c r="V69" i="1"/>
  <c r="AC69" i="1"/>
  <c r="AE69" i="1"/>
  <c r="AD69" i="1" s="1"/>
  <c r="AF69" i="1"/>
  <c r="AG69" i="1"/>
  <c r="AH69" i="1"/>
  <c r="AI69" i="1"/>
  <c r="AJ69" i="1"/>
  <c r="CX69" i="1" s="1"/>
  <c r="W69" i="1" s="1"/>
  <c r="CQ69" i="1"/>
  <c r="CR69" i="1"/>
  <c r="CS69" i="1"/>
  <c r="CT69" i="1"/>
  <c r="CU69" i="1"/>
  <c r="T69" i="1" s="1"/>
  <c r="CV69" i="1"/>
  <c r="CW69" i="1"/>
  <c r="FR69" i="1"/>
  <c r="GL69" i="1"/>
  <c r="GO69" i="1"/>
  <c r="GP69" i="1"/>
  <c r="GV69" i="1"/>
  <c r="HC69" i="1"/>
  <c r="GX69" i="1" s="1"/>
  <c r="C70" i="1"/>
  <c r="D70" i="1"/>
  <c r="U70" i="1"/>
  <c r="V70" i="1"/>
  <c r="AC70" i="1"/>
  <c r="AE70" i="1"/>
  <c r="AD70" i="1" s="1"/>
  <c r="AF70" i="1"/>
  <c r="AG70" i="1"/>
  <c r="CU70" i="1" s="1"/>
  <c r="T70" i="1" s="1"/>
  <c r="AH70" i="1"/>
  <c r="AI70" i="1"/>
  <c r="AJ70" i="1"/>
  <c r="CX70" i="1" s="1"/>
  <c r="W70" i="1" s="1"/>
  <c r="CQ70" i="1"/>
  <c r="CR70" i="1"/>
  <c r="CS70" i="1"/>
  <c r="CT70" i="1"/>
  <c r="CV70" i="1"/>
  <c r="CW70" i="1"/>
  <c r="FR70" i="1"/>
  <c r="GL70" i="1"/>
  <c r="GO70" i="1"/>
  <c r="GP70" i="1"/>
  <c r="GV70" i="1"/>
  <c r="HC70" i="1" s="1"/>
  <c r="GX70" i="1" s="1"/>
  <c r="C71" i="1"/>
  <c r="D71" i="1"/>
  <c r="U71" i="1"/>
  <c r="V71" i="1"/>
  <c r="AC71" i="1"/>
  <c r="AE71" i="1"/>
  <c r="AD71" i="1" s="1"/>
  <c r="AF71" i="1"/>
  <c r="AG71" i="1"/>
  <c r="AH71" i="1"/>
  <c r="AI71" i="1"/>
  <c r="AJ71" i="1"/>
  <c r="CQ71" i="1"/>
  <c r="CR71" i="1"/>
  <c r="CS71" i="1"/>
  <c r="CT71" i="1"/>
  <c r="CU71" i="1"/>
  <c r="T71" i="1" s="1"/>
  <c r="CV71" i="1"/>
  <c r="CW71" i="1"/>
  <c r="CX71" i="1"/>
  <c r="W71" i="1" s="1"/>
  <c r="FR71" i="1"/>
  <c r="GL71" i="1"/>
  <c r="GN71" i="1"/>
  <c r="GP71" i="1"/>
  <c r="GV71" i="1"/>
  <c r="HC71" i="1"/>
  <c r="GX71" i="1" s="1"/>
  <c r="C72" i="1"/>
  <c r="D72" i="1"/>
  <c r="I72" i="1"/>
  <c r="K72" i="1"/>
  <c r="AC72" i="1"/>
  <c r="AE72" i="1"/>
  <c r="AD72" i="1" s="1"/>
  <c r="AF72" i="1"/>
  <c r="AG72" i="1"/>
  <c r="AH72" i="1"/>
  <c r="AI72" i="1"/>
  <c r="AJ72" i="1"/>
  <c r="CX72" i="1" s="1"/>
  <c r="W72" i="1" s="1"/>
  <c r="CQ72" i="1"/>
  <c r="CR72" i="1"/>
  <c r="CS72" i="1"/>
  <c r="CT72" i="1"/>
  <c r="CU72" i="1"/>
  <c r="T72" i="1" s="1"/>
  <c r="CV72" i="1"/>
  <c r="CW72" i="1"/>
  <c r="FR72" i="1"/>
  <c r="GL72" i="1"/>
  <c r="GN72" i="1"/>
  <c r="GP72" i="1"/>
  <c r="GV72" i="1"/>
  <c r="HC72" i="1"/>
  <c r="GX72" i="1" s="1"/>
  <c r="C73" i="1"/>
  <c r="D73" i="1"/>
  <c r="U73" i="1"/>
  <c r="V73" i="1"/>
  <c r="AC73" i="1"/>
  <c r="AE73" i="1"/>
  <c r="AD73" i="1" s="1"/>
  <c r="AF73" i="1"/>
  <c r="AG73" i="1"/>
  <c r="CU73" i="1" s="1"/>
  <c r="T73" i="1" s="1"/>
  <c r="AH73" i="1"/>
  <c r="AI73" i="1"/>
  <c r="AJ73" i="1"/>
  <c r="CX73" i="1" s="1"/>
  <c r="W73" i="1" s="1"/>
  <c r="CQ73" i="1"/>
  <c r="CR73" i="1"/>
  <c r="CS73" i="1"/>
  <c r="CT73" i="1"/>
  <c r="CV73" i="1"/>
  <c r="CW73" i="1"/>
  <c r="FR73" i="1"/>
  <c r="GL73" i="1"/>
  <c r="GN73" i="1"/>
  <c r="GP73" i="1"/>
  <c r="GV73" i="1"/>
  <c r="HC73" i="1" s="1"/>
  <c r="GX73" i="1" s="1"/>
  <c r="C74" i="1"/>
  <c r="D74" i="1"/>
  <c r="U74" i="1"/>
  <c r="AC74" i="1"/>
  <c r="AE74" i="1"/>
  <c r="AD74" i="1" s="1"/>
  <c r="AF74" i="1"/>
  <c r="AG74" i="1"/>
  <c r="AH74" i="1"/>
  <c r="AI74" i="1"/>
  <c r="AJ74" i="1"/>
  <c r="CQ74" i="1"/>
  <c r="CR74" i="1"/>
  <c r="CS74" i="1"/>
  <c r="CT74" i="1"/>
  <c r="CU74" i="1"/>
  <c r="T74" i="1" s="1"/>
  <c r="CV74" i="1"/>
  <c r="CW74" i="1"/>
  <c r="CX74" i="1"/>
  <c r="W74" i="1" s="1"/>
  <c r="FR74" i="1"/>
  <c r="GL74" i="1"/>
  <c r="GO74" i="1"/>
  <c r="GP74" i="1"/>
  <c r="GV74" i="1"/>
  <c r="HC74" i="1" s="1"/>
  <c r="GX74" i="1" s="1"/>
  <c r="C75" i="1"/>
  <c r="D75" i="1"/>
  <c r="T75" i="1"/>
  <c r="AC75" i="1"/>
  <c r="AE75" i="1"/>
  <c r="AD75" i="1" s="1"/>
  <c r="AF75" i="1"/>
  <c r="AG75" i="1"/>
  <c r="AH75" i="1"/>
  <c r="AI75" i="1"/>
  <c r="AJ75" i="1"/>
  <c r="CX75" i="1" s="1"/>
  <c r="W75" i="1" s="1"/>
  <c r="CQ75" i="1"/>
  <c r="CR75" i="1"/>
  <c r="CS75" i="1"/>
  <c r="CT75" i="1"/>
  <c r="CU75" i="1"/>
  <c r="CV75" i="1"/>
  <c r="CW75" i="1"/>
  <c r="FR75" i="1"/>
  <c r="GL75" i="1"/>
  <c r="GO75" i="1"/>
  <c r="GP75" i="1"/>
  <c r="GV75" i="1"/>
  <c r="HC75" i="1"/>
  <c r="GX75" i="1" s="1"/>
  <c r="C76" i="1"/>
  <c r="D76" i="1"/>
  <c r="U76" i="1"/>
  <c r="AC76" i="1"/>
  <c r="AE76" i="1"/>
  <c r="AD76" i="1" s="1"/>
  <c r="AF76" i="1"/>
  <c r="AG76" i="1"/>
  <c r="CU76" i="1" s="1"/>
  <c r="T76" i="1" s="1"/>
  <c r="AH76" i="1"/>
  <c r="AI76" i="1"/>
  <c r="AJ76" i="1"/>
  <c r="CX76" i="1" s="1"/>
  <c r="W76" i="1" s="1"/>
  <c r="CQ76" i="1"/>
  <c r="CR76" i="1"/>
  <c r="CS76" i="1"/>
  <c r="CT76" i="1"/>
  <c r="CV76" i="1"/>
  <c r="CW76" i="1"/>
  <c r="FR76" i="1"/>
  <c r="GL76" i="1"/>
  <c r="GO76" i="1"/>
  <c r="GP76" i="1"/>
  <c r="GV76" i="1"/>
  <c r="HC76" i="1" s="1"/>
  <c r="GX76" i="1" s="1"/>
  <c r="C77" i="1"/>
  <c r="D77" i="1"/>
  <c r="V77" i="1"/>
  <c r="W77" i="1"/>
  <c r="AC77" i="1"/>
  <c r="AE77" i="1"/>
  <c r="AD77" i="1" s="1"/>
  <c r="AF77" i="1"/>
  <c r="AG77" i="1"/>
  <c r="AH77" i="1"/>
  <c r="AI77" i="1"/>
  <c r="AJ77" i="1"/>
  <c r="CQ77" i="1"/>
  <c r="CR77" i="1"/>
  <c r="CS77" i="1"/>
  <c r="CT77" i="1"/>
  <c r="CU77" i="1"/>
  <c r="T77" i="1" s="1"/>
  <c r="CV77" i="1"/>
  <c r="CW77" i="1"/>
  <c r="CX77" i="1"/>
  <c r="FR77" i="1"/>
  <c r="GL77" i="1"/>
  <c r="GO77" i="1"/>
  <c r="GP77" i="1"/>
  <c r="GV77" i="1"/>
  <c r="HC77" i="1" s="1"/>
  <c r="GX77" i="1" s="1"/>
  <c r="O78" i="1"/>
  <c r="P78" i="1"/>
  <c r="Q78" i="1"/>
  <c r="R78" i="1"/>
  <c r="S78" i="1"/>
  <c r="T78" i="1"/>
  <c r="U78" i="1"/>
  <c r="V78" i="1"/>
  <c r="W78" i="1"/>
  <c r="X78" i="1"/>
  <c r="Y78" i="1"/>
  <c r="AB78" i="1"/>
  <c r="AC78" i="1"/>
  <c r="AD78" i="1"/>
  <c r="AE78" i="1"/>
  <c r="AF78" i="1"/>
  <c r="AG78" i="1"/>
  <c r="AH78" i="1"/>
  <c r="AI78" i="1"/>
  <c r="AJ78" i="1"/>
  <c r="CP78" i="1"/>
  <c r="GM78" i="1" s="1"/>
  <c r="FR78" i="1"/>
  <c r="GL78" i="1"/>
  <c r="GO78" i="1"/>
  <c r="GP78" i="1"/>
  <c r="GV78" i="1"/>
  <c r="GX78" i="1"/>
  <c r="O79" i="1"/>
  <c r="P79" i="1"/>
  <c r="Q79" i="1"/>
  <c r="R79" i="1"/>
  <c r="S79" i="1"/>
  <c r="T79" i="1"/>
  <c r="U79" i="1"/>
  <c r="V79" i="1"/>
  <c r="W79" i="1"/>
  <c r="X79" i="1"/>
  <c r="Y79" i="1"/>
  <c r="AB79" i="1"/>
  <c r="CP79" i="1" s="1"/>
  <c r="GM79" i="1" s="1"/>
  <c r="AC79" i="1"/>
  <c r="AD79" i="1"/>
  <c r="AE79" i="1"/>
  <c r="AF79" i="1"/>
  <c r="AG79" i="1"/>
  <c r="AH79" i="1"/>
  <c r="AI79" i="1"/>
  <c r="AJ79" i="1"/>
  <c r="FR79" i="1"/>
  <c r="GL79" i="1"/>
  <c r="GO79" i="1"/>
  <c r="GP79" i="1"/>
  <c r="GV79" i="1"/>
  <c r="GX79" i="1"/>
  <c r="HD79" i="1"/>
  <c r="O80" i="1"/>
  <c r="P80" i="1"/>
  <c r="Q80" i="1"/>
  <c r="R80" i="1"/>
  <c r="S80" i="1"/>
  <c r="T80" i="1"/>
  <c r="U80" i="1"/>
  <c r="V80" i="1"/>
  <c r="W80" i="1"/>
  <c r="X80" i="1"/>
  <c r="Y80" i="1"/>
  <c r="AB80" i="1"/>
  <c r="AC80" i="1"/>
  <c r="AD80" i="1"/>
  <c r="AE80" i="1"/>
  <c r="AF80" i="1"/>
  <c r="AG80" i="1"/>
  <c r="AH80" i="1"/>
  <c r="AI80" i="1"/>
  <c r="AJ80" i="1"/>
  <c r="CP80" i="1"/>
  <c r="GM80" i="1" s="1"/>
  <c r="FR80" i="1"/>
  <c r="GL80" i="1"/>
  <c r="GO80" i="1"/>
  <c r="GP80" i="1"/>
  <c r="GV80" i="1"/>
  <c r="GX80" i="1"/>
  <c r="O81" i="1"/>
  <c r="P81" i="1"/>
  <c r="Q81" i="1"/>
  <c r="R81" i="1"/>
  <c r="S81" i="1"/>
  <c r="T81" i="1"/>
  <c r="U81" i="1"/>
  <c r="V81" i="1"/>
  <c r="W81" i="1"/>
  <c r="X81" i="1"/>
  <c r="Y81" i="1"/>
  <c r="AB81" i="1"/>
  <c r="AC81" i="1"/>
  <c r="AD81" i="1"/>
  <c r="AE81" i="1"/>
  <c r="AF81" i="1"/>
  <c r="AG81" i="1"/>
  <c r="AH81" i="1"/>
  <c r="AI81" i="1"/>
  <c r="AJ81" i="1"/>
  <c r="CP81" i="1"/>
  <c r="FR81" i="1"/>
  <c r="GL81" i="1"/>
  <c r="GM81" i="1"/>
  <c r="HD81" i="1" s="1"/>
  <c r="GO81" i="1"/>
  <c r="GP81" i="1"/>
  <c r="GV81" i="1"/>
  <c r="GX81" i="1"/>
  <c r="O82" i="1"/>
  <c r="P82" i="1"/>
  <c r="Q82" i="1"/>
  <c r="R82" i="1"/>
  <c r="S82" i="1"/>
  <c r="T82" i="1"/>
  <c r="U82" i="1"/>
  <c r="V82" i="1"/>
  <c r="W82" i="1"/>
  <c r="X82" i="1"/>
  <c r="Y82" i="1"/>
  <c r="AB82" i="1"/>
  <c r="CP82" i="1" s="1"/>
  <c r="GM82" i="1" s="1"/>
  <c r="AC82" i="1"/>
  <c r="AD82" i="1"/>
  <c r="AE82" i="1"/>
  <c r="AF82" i="1"/>
  <c r="AG82" i="1"/>
  <c r="AH82" i="1"/>
  <c r="AI82" i="1"/>
  <c r="AJ82" i="1"/>
  <c r="FR82" i="1"/>
  <c r="GL82" i="1"/>
  <c r="GO82" i="1"/>
  <c r="GP82" i="1"/>
  <c r="GV82" i="1"/>
  <c r="GX82" i="1"/>
  <c r="B84" i="1"/>
  <c r="B26" i="1" s="1"/>
  <c r="C84" i="1"/>
  <c r="C26" i="1" s="1"/>
  <c r="D84" i="1"/>
  <c r="D26" i="1" s="1"/>
  <c r="F84" i="1"/>
  <c r="F26" i="1" s="1"/>
  <c r="G84" i="1"/>
  <c r="G26" i="1" s="1"/>
  <c r="AO84" i="1"/>
  <c r="AO26" i="1" s="1"/>
  <c r="BB84" i="1"/>
  <c r="BB26" i="1" s="1"/>
  <c r="BX84" i="1"/>
  <c r="BX26" i="1" s="1"/>
  <c r="CK84" i="1"/>
  <c r="CK26" i="1" s="1"/>
  <c r="CL84" i="1"/>
  <c r="F97" i="1"/>
  <c r="D114" i="1"/>
  <c r="E116" i="1"/>
  <c r="Z116" i="1"/>
  <c r="AA116" i="1"/>
  <c r="AM116" i="1"/>
  <c r="AN116" i="1"/>
  <c r="BE116" i="1"/>
  <c r="BF116" i="1"/>
  <c r="BG116" i="1"/>
  <c r="BH116" i="1"/>
  <c r="BI116" i="1"/>
  <c r="BJ116" i="1"/>
  <c r="BK116" i="1"/>
  <c r="BL116" i="1"/>
  <c r="BM116" i="1"/>
  <c r="BN116" i="1"/>
  <c r="BO116" i="1"/>
  <c r="BP116" i="1"/>
  <c r="BQ116" i="1"/>
  <c r="BR116" i="1"/>
  <c r="BS116" i="1"/>
  <c r="BT116" i="1"/>
  <c r="BU116" i="1"/>
  <c r="BV116" i="1"/>
  <c r="BW116" i="1"/>
  <c r="BX116" i="1"/>
  <c r="CN116" i="1"/>
  <c r="CO116" i="1"/>
  <c r="CP116" i="1"/>
  <c r="CQ116" i="1"/>
  <c r="CR116" i="1"/>
  <c r="CS116" i="1"/>
  <c r="CT116" i="1"/>
  <c r="CU116" i="1"/>
  <c r="CV116" i="1"/>
  <c r="CW116" i="1"/>
  <c r="CX116" i="1"/>
  <c r="CY116" i="1"/>
  <c r="CZ116" i="1"/>
  <c r="DA116" i="1"/>
  <c r="DB116" i="1"/>
  <c r="DC116" i="1"/>
  <c r="DD116" i="1"/>
  <c r="DE116" i="1"/>
  <c r="DF116" i="1"/>
  <c r="DG116" i="1"/>
  <c r="DH116" i="1"/>
  <c r="DI116" i="1"/>
  <c r="DJ116" i="1"/>
  <c r="DK116" i="1"/>
  <c r="DL116" i="1"/>
  <c r="DM116" i="1"/>
  <c r="DN116" i="1"/>
  <c r="DO116" i="1"/>
  <c r="DP116" i="1"/>
  <c r="DQ116" i="1"/>
  <c r="DR116" i="1"/>
  <c r="DS116" i="1"/>
  <c r="DT116" i="1"/>
  <c r="DU116" i="1"/>
  <c r="DV116" i="1"/>
  <c r="DW116" i="1"/>
  <c r="DX116" i="1"/>
  <c r="DY116" i="1"/>
  <c r="DZ116" i="1"/>
  <c r="EA116" i="1"/>
  <c r="EB116" i="1"/>
  <c r="EC116" i="1"/>
  <c r="ED116" i="1"/>
  <c r="EE116" i="1"/>
  <c r="EF116" i="1"/>
  <c r="EG116" i="1"/>
  <c r="EH116" i="1"/>
  <c r="EI116" i="1"/>
  <c r="EJ116" i="1"/>
  <c r="EK116" i="1"/>
  <c r="EL116" i="1"/>
  <c r="EM116" i="1"/>
  <c r="EN116" i="1"/>
  <c r="EO116" i="1"/>
  <c r="EP116" i="1"/>
  <c r="EQ116" i="1"/>
  <c r="ER116" i="1"/>
  <c r="ES116" i="1"/>
  <c r="ET116" i="1"/>
  <c r="EU116" i="1"/>
  <c r="EV116" i="1"/>
  <c r="EW116" i="1"/>
  <c r="EX116" i="1"/>
  <c r="EY116" i="1"/>
  <c r="EZ116" i="1"/>
  <c r="FA116" i="1"/>
  <c r="FB116" i="1"/>
  <c r="FC116" i="1"/>
  <c r="FD116" i="1"/>
  <c r="FE116" i="1"/>
  <c r="FF116" i="1"/>
  <c r="FG116" i="1"/>
  <c r="FH116" i="1"/>
  <c r="FI116" i="1"/>
  <c r="FJ116" i="1"/>
  <c r="FK116" i="1"/>
  <c r="FL116" i="1"/>
  <c r="FM116" i="1"/>
  <c r="FN116" i="1"/>
  <c r="FO116" i="1"/>
  <c r="FP116" i="1"/>
  <c r="FQ116" i="1"/>
  <c r="FR116" i="1"/>
  <c r="FS116" i="1"/>
  <c r="FT116" i="1"/>
  <c r="FU116" i="1"/>
  <c r="FV116" i="1"/>
  <c r="FW116" i="1"/>
  <c r="FX116" i="1"/>
  <c r="FY116" i="1"/>
  <c r="FZ116" i="1"/>
  <c r="GA116" i="1"/>
  <c r="GB116" i="1"/>
  <c r="GC116" i="1"/>
  <c r="GD116" i="1"/>
  <c r="GE116" i="1"/>
  <c r="GF116" i="1"/>
  <c r="GG116" i="1"/>
  <c r="GH116" i="1"/>
  <c r="GI116" i="1"/>
  <c r="GJ116" i="1"/>
  <c r="GK116" i="1"/>
  <c r="GL116" i="1"/>
  <c r="GM116" i="1"/>
  <c r="GN116" i="1"/>
  <c r="GO116" i="1"/>
  <c r="GP116" i="1"/>
  <c r="GQ116" i="1"/>
  <c r="GR116" i="1"/>
  <c r="GS116" i="1"/>
  <c r="GT116" i="1"/>
  <c r="GU116" i="1"/>
  <c r="GV116" i="1"/>
  <c r="GW116" i="1"/>
  <c r="GX116" i="1"/>
  <c r="O118" i="1"/>
  <c r="P118" i="1"/>
  <c r="Q118" i="1"/>
  <c r="R118" i="1"/>
  <c r="S118" i="1"/>
  <c r="T118" i="1"/>
  <c r="U118" i="1"/>
  <c r="V118" i="1"/>
  <c r="W118" i="1"/>
  <c r="X118" i="1"/>
  <c r="Y118" i="1"/>
  <c r="AB118" i="1"/>
  <c r="AC118" i="1"/>
  <c r="AD118" i="1"/>
  <c r="AE118" i="1"/>
  <c r="AF118" i="1"/>
  <c r="AG118" i="1"/>
  <c r="AH118" i="1"/>
  <c r="AI118" i="1"/>
  <c r="AJ118" i="1"/>
  <c r="CP118" i="1"/>
  <c r="GM118" i="1" s="1"/>
  <c r="FR118" i="1"/>
  <c r="GL118" i="1"/>
  <c r="GO118" i="1"/>
  <c r="GP118" i="1"/>
  <c r="GV118" i="1"/>
  <c r="GX118" i="1"/>
  <c r="C119" i="1"/>
  <c r="D119" i="1"/>
  <c r="U119" i="1"/>
  <c r="W119" i="1"/>
  <c r="AC119" i="1"/>
  <c r="AE119" i="1"/>
  <c r="AD119" i="1" s="1"/>
  <c r="AB119" i="1" s="1"/>
  <c r="AF119" i="1"/>
  <c r="AG119" i="1"/>
  <c r="AH119" i="1"/>
  <c r="AI119" i="1"/>
  <c r="AJ119" i="1"/>
  <c r="CQ119" i="1"/>
  <c r="CR119" i="1"/>
  <c r="CS119" i="1"/>
  <c r="CT119" i="1"/>
  <c r="CU119" i="1"/>
  <c r="T119" i="1" s="1"/>
  <c r="CV119" i="1"/>
  <c r="CW119" i="1"/>
  <c r="CX119" i="1"/>
  <c r="FR119" i="1"/>
  <c r="GL119" i="1"/>
  <c r="GO119" i="1"/>
  <c r="GP119" i="1"/>
  <c r="GV119" i="1"/>
  <c r="HC119" i="1"/>
  <c r="GX119" i="1" s="1"/>
  <c r="CJ141" i="1" s="1"/>
  <c r="C120" i="1"/>
  <c r="D120" i="1"/>
  <c r="T120" i="1"/>
  <c r="V120" i="1"/>
  <c r="AC120" i="1"/>
  <c r="AE120" i="1"/>
  <c r="AD120" i="1" s="1"/>
  <c r="AF120" i="1"/>
  <c r="AG120" i="1"/>
  <c r="CU120" i="1" s="1"/>
  <c r="AH120" i="1"/>
  <c r="AI120" i="1"/>
  <c r="AJ120" i="1"/>
  <c r="CQ120" i="1"/>
  <c r="CR120" i="1"/>
  <c r="CS120" i="1"/>
  <c r="CT120" i="1"/>
  <c r="CV120" i="1"/>
  <c r="CW120" i="1"/>
  <c r="CX120" i="1"/>
  <c r="W120" i="1" s="1"/>
  <c r="FR120" i="1"/>
  <c r="GL120" i="1"/>
  <c r="GO120" i="1"/>
  <c r="GP120" i="1"/>
  <c r="GV120" i="1"/>
  <c r="HC120" i="1"/>
  <c r="GX120" i="1" s="1"/>
  <c r="C121" i="1"/>
  <c r="D121" i="1"/>
  <c r="T121" i="1"/>
  <c r="U121" i="1"/>
  <c r="AC121" i="1"/>
  <c r="AD121" i="1"/>
  <c r="AB121" i="1" s="1"/>
  <c r="AE121" i="1"/>
  <c r="AF121" i="1"/>
  <c r="AG121" i="1"/>
  <c r="CU121" i="1" s="1"/>
  <c r="AH121" i="1"/>
  <c r="AI121" i="1"/>
  <c r="AJ121" i="1"/>
  <c r="CQ121" i="1"/>
  <c r="CR121" i="1"/>
  <c r="CS121" i="1"/>
  <c r="CT121" i="1"/>
  <c r="CV121" i="1"/>
  <c r="CW121" i="1"/>
  <c r="CX121" i="1"/>
  <c r="W121" i="1" s="1"/>
  <c r="FR121" i="1"/>
  <c r="GL121" i="1"/>
  <c r="GO121" i="1"/>
  <c r="GP121" i="1"/>
  <c r="GV121" i="1"/>
  <c r="HC121" i="1"/>
  <c r="GX121" i="1" s="1"/>
  <c r="C122" i="1"/>
  <c r="D122" i="1"/>
  <c r="T122" i="1"/>
  <c r="V122" i="1"/>
  <c r="W122" i="1"/>
  <c r="AC122" i="1"/>
  <c r="AE122" i="1"/>
  <c r="AD122" i="1" s="1"/>
  <c r="AF122" i="1"/>
  <c r="AG122" i="1"/>
  <c r="AH122" i="1"/>
  <c r="AI122" i="1"/>
  <c r="AJ122" i="1"/>
  <c r="CQ122" i="1"/>
  <c r="CR122" i="1"/>
  <c r="CS122" i="1"/>
  <c r="CT122" i="1"/>
  <c r="CU122" i="1"/>
  <c r="CV122" i="1"/>
  <c r="CW122" i="1"/>
  <c r="CX122" i="1"/>
  <c r="FR122" i="1"/>
  <c r="GL122" i="1"/>
  <c r="GO122" i="1"/>
  <c r="GP122" i="1"/>
  <c r="GV122" i="1"/>
  <c r="HC122" i="1"/>
  <c r="GX122" i="1" s="1"/>
  <c r="Q123" i="1"/>
  <c r="S123" i="1"/>
  <c r="U123" i="1"/>
  <c r="V123" i="1"/>
  <c r="AB123" i="1"/>
  <c r="AC123" i="1"/>
  <c r="AD123" i="1"/>
  <c r="AE123" i="1"/>
  <c r="AF123" i="1"/>
  <c r="AG123" i="1"/>
  <c r="AH123" i="1"/>
  <c r="CV123" i="1" s="1"/>
  <c r="AI123" i="1"/>
  <c r="CW123" i="1" s="1"/>
  <c r="AJ123" i="1"/>
  <c r="CX123" i="1" s="1"/>
  <c r="W123" i="1" s="1"/>
  <c r="CQ123" i="1"/>
  <c r="P123" i="1" s="1"/>
  <c r="CR123" i="1"/>
  <c r="CS123" i="1"/>
  <c r="R123" i="1" s="1"/>
  <c r="CT123" i="1"/>
  <c r="CU123" i="1"/>
  <c r="T123" i="1" s="1"/>
  <c r="FR123" i="1"/>
  <c r="GL123" i="1"/>
  <c r="GO123" i="1"/>
  <c r="GP123" i="1"/>
  <c r="GV123" i="1"/>
  <c r="HC123" i="1"/>
  <c r="GX123" i="1" s="1"/>
  <c r="C124" i="1"/>
  <c r="D124" i="1"/>
  <c r="U124" i="1"/>
  <c r="AC124" i="1"/>
  <c r="AE124" i="1"/>
  <c r="AD124" i="1" s="1"/>
  <c r="AF124" i="1"/>
  <c r="AG124" i="1"/>
  <c r="AH124" i="1"/>
  <c r="AI124" i="1"/>
  <c r="AJ124" i="1"/>
  <c r="CQ124" i="1"/>
  <c r="CR124" i="1"/>
  <c r="CS124" i="1"/>
  <c r="CT124" i="1"/>
  <c r="CU124" i="1"/>
  <c r="T124" i="1" s="1"/>
  <c r="CV124" i="1"/>
  <c r="CW124" i="1"/>
  <c r="CX124" i="1"/>
  <c r="W124" i="1" s="1"/>
  <c r="FR124" i="1"/>
  <c r="GL124" i="1"/>
  <c r="GO124" i="1"/>
  <c r="GP124" i="1"/>
  <c r="GV124" i="1"/>
  <c r="HC124" i="1" s="1"/>
  <c r="GX124" i="1" s="1"/>
  <c r="Q125" i="1"/>
  <c r="R125" i="1"/>
  <c r="AC125" i="1"/>
  <c r="AB125" i="1" s="1"/>
  <c r="AE125" i="1"/>
  <c r="AD125" i="1" s="1"/>
  <c r="AF125" i="1"/>
  <c r="AG125" i="1"/>
  <c r="AH125" i="1"/>
  <c r="AI125" i="1"/>
  <c r="AJ125" i="1"/>
  <c r="CQ125" i="1"/>
  <c r="P125" i="1" s="1"/>
  <c r="CP125" i="1" s="1"/>
  <c r="O125" i="1" s="1"/>
  <c r="CR125" i="1"/>
  <c r="CS125" i="1"/>
  <c r="CT125" i="1"/>
  <c r="S125" i="1" s="1"/>
  <c r="CU125" i="1"/>
  <c r="T125" i="1" s="1"/>
  <c r="CV125" i="1"/>
  <c r="U125" i="1" s="1"/>
  <c r="CW125" i="1"/>
  <c r="V125" i="1" s="1"/>
  <c r="CX125" i="1"/>
  <c r="W125" i="1" s="1"/>
  <c r="CY125" i="1"/>
  <c r="X125" i="1" s="1"/>
  <c r="CZ125" i="1"/>
  <c r="Y125" i="1" s="1"/>
  <c r="FR125" i="1"/>
  <c r="GL125" i="1"/>
  <c r="GO125" i="1"/>
  <c r="GP125" i="1"/>
  <c r="GV125" i="1"/>
  <c r="HC125" i="1" s="1"/>
  <c r="GX125" i="1" s="1"/>
  <c r="R126" i="1"/>
  <c r="V126" i="1"/>
  <c r="X126" i="1"/>
  <c r="Y126" i="1"/>
  <c r="AC126" i="1"/>
  <c r="AE126" i="1"/>
  <c r="AD126" i="1" s="1"/>
  <c r="AB126" i="1" s="1"/>
  <c r="AF126" i="1"/>
  <c r="AG126" i="1"/>
  <c r="CU126" i="1" s="1"/>
  <c r="T126" i="1" s="1"/>
  <c r="AH126" i="1"/>
  <c r="AI126" i="1"/>
  <c r="AJ126" i="1"/>
  <c r="CQ126" i="1"/>
  <c r="P126" i="1" s="1"/>
  <c r="CR126" i="1"/>
  <c r="Q126" i="1" s="1"/>
  <c r="CS126" i="1"/>
  <c r="CT126" i="1"/>
  <c r="S126" i="1" s="1"/>
  <c r="CZ126" i="1" s="1"/>
  <c r="CV126" i="1"/>
  <c r="U126" i="1" s="1"/>
  <c r="CW126" i="1"/>
  <c r="CX126" i="1"/>
  <c r="W126" i="1" s="1"/>
  <c r="CY126" i="1"/>
  <c r="FR126" i="1"/>
  <c r="GL126" i="1"/>
  <c r="GO126" i="1"/>
  <c r="GP126" i="1"/>
  <c r="GV126" i="1"/>
  <c r="GX126" i="1"/>
  <c r="HC126" i="1"/>
  <c r="P127" i="1"/>
  <c r="R127" i="1"/>
  <c r="S127" i="1"/>
  <c r="CZ127" i="1" s="1"/>
  <c r="Y127" i="1" s="1"/>
  <c r="U127" i="1"/>
  <c r="V127" i="1"/>
  <c r="AC127" i="1"/>
  <c r="AB127" i="1" s="1"/>
  <c r="AD127" i="1"/>
  <c r="AE127" i="1"/>
  <c r="AF127" i="1"/>
  <c r="AG127" i="1"/>
  <c r="CU127" i="1" s="1"/>
  <c r="T127" i="1" s="1"/>
  <c r="AH127" i="1"/>
  <c r="CV127" i="1" s="1"/>
  <c r="AI127" i="1"/>
  <c r="CW127" i="1" s="1"/>
  <c r="AJ127" i="1"/>
  <c r="CX127" i="1" s="1"/>
  <c r="W127" i="1" s="1"/>
  <c r="CQ127" i="1"/>
  <c r="CR127" i="1"/>
  <c r="Q127" i="1" s="1"/>
  <c r="CS127" i="1"/>
  <c r="CT127" i="1"/>
  <c r="CY127" i="1"/>
  <c r="X127" i="1" s="1"/>
  <c r="FR127" i="1"/>
  <c r="GL127" i="1"/>
  <c r="GO127" i="1"/>
  <c r="GP127" i="1"/>
  <c r="GV127" i="1"/>
  <c r="HC127" i="1" s="1"/>
  <c r="GX127" i="1" s="1"/>
  <c r="P128" i="1"/>
  <c r="S128" i="1"/>
  <c r="AC128" i="1"/>
  <c r="AE128" i="1"/>
  <c r="AD128" i="1" s="1"/>
  <c r="AF128" i="1"/>
  <c r="AG128" i="1"/>
  <c r="CU128" i="1" s="1"/>
  <c r="T128" i="1" s="1"/>
  <c r="AH128" i="1"/>
  <c r="CV128" i="1" s="1"/>
  <c r="U128" i="1" s="1"/>
  <c r="AI128" i="1"/>
  <c r="AJ128" i="1"/>
  <c r="CX128" i="1" s="1"/>
  <c r="W128" i="1" s="1"/>
  <c r="CQ128" i="1"/>
  <c r="CR128" i="1"/>
  <c r="Q128" i="1" s="1"/>
  <c r="CS128" i="1"/>
  <c r="R128" i="1" s="1"/>
  <c r="CT128" i="1"/>
  <c r="CW128" i="1"/>
  <c r="V128" i="1" s="1"/>
  <c r="CY128" i="1"/>
  <c r="X128" i="1" s="1"/>
  <c r="CZ128" i="1"/>
  <c r="Y128" i="1" s="1"/>
  <c r="FR128" i="1"/>
  <c r="GL128" i="1"/>
  <c r="GO128" i="1"/>
  <c r="GP128" i="1"/>
  <c r="GV128" i="1"/>
  <c r="HC128" i="1" s="1"/>
  <c r="GX128" i="1" s="1"/>
  <c r="C129" i="1"/>
  <c r="D129" i="1"/>
  <c r="U129" i="1"/>
  <c r="V129" i="1"/>
  <c r="W129" i="1"/>
  <c r="AC129" i="1"/>
  <c r="AE129" i="1"/>
  <c r="AD129" i="1" s="1"/>
  <c r="AF129" i="1"/>
  <c r="AG129" i="1"/>
  <c r="AH129" i="1"/>
  <c r="AI129" i="1"/>
  <c r="AJ129" i="1"/>
  <c r="CQ129" i="1"/>
  <c r="CR129" i="1"/>
  <c r="CS129" i="1"/>
  <c r="CT129" i="1"/>
  <c r="CU129" i="1"/>
  <c r="T129" i="1" s="1"/>
  <c r="CV129" i="1"/>
  <c r="CW129" i="1"/>
  <c r="CX129" i="1"/>
  <c r="FR129" i="1"/>
  <c r="GL129" i="1"/>
  <c r="GO129" i="1"/>
  <c r="GP129" i="1"/>
  <c r="GV129" i="1"/>
  <c r="HC129" i="1"/>
  <c r="GX129" i="1" s="1"/>
  <c r="P130" i="1"/>
  <c r="CP130" i="1" s="1"/>
  <c r="O130" i="1" s="1"/>
  <c r="Q130" i="1"/>
  <c r="R130" i="1"/>
  <c r="S130" i="1"/>
  <c r="T130" i="1"/>
  <c r="AC130" i="1"/>
  <c r="AB130" i="1" s="1"/>
  <c r="AD130" i="1"/>
  <c r="AE130" i="1"/>
  <c r="AF130" i="1"/>
  <c r="AG130" i="1"/>
  <c r="AH130" i="1"/>
  <c r="CV130" i="1" s="1"/>
  <c r="U130" i="1" s="1"/>
  <c r="AI130" i="1"/>
  <c r="AJ130" i="1"/>
  <c r="CX130" i="1" s="1"/>
  <c r="W130" i="1" s="1"/>
  <c r="CQ130" i="1"/>
  <c r="CR130" i="1"/>
  <c r="CS130" i="1"/>
  <c r="CT130" i="1"/>
  <c r="CU130" i="1"/>
  <c r="CW130" i="1"/>
  <c r="V130" i="1" s="1"/>
  <c r="FR130" i="1"/>
  <c r="GL130" i="1"/>
  <c r="GO130" i="1"/>
  <c r="GP130" i="1"/>
  <c r="GV130" i="1"/>
  <c r="GX130" i="1"/>
  <c r="HC130" i="1"/>
  <c r="P131" i="1"/>
  <c r="Q131" i="1"/>
  <c r="AC131" i="1"/>
  <c r="AD131" i="1"/>
  <c r="AE131" i="1"/>
  <c r="AF131" i="1"/>
  <c r="AG131" i="1"/>
  <c r="CU131" i="1" s="1"/>
  <c r="T131" i="1" s="1"/>
  <c r="AH131" i="1"/>
  <c r="CV131" i="1" s="1"/>
  <c r="U131" i="1" s="1"/>
  <c r="AI131" i="1"/>
  <c r="CW131" i="1" s="1"/>
  <c r="V131" i="1" s="1"/>
  <c r="AJ131" i="1"/>
  <c r="CX131" i="1" s="1"/>
  <c r="W131" i="1" s="1"/>
  <c r="CQ131" i="1"/>
  <c r="CR131" i="1"/>
  <c r="CS131" i="1"/>
  <c r="R131" i="1" s="1"/>
  <c r="CT131" i="1"/>
  <c r="S131" i="1" s="1"/>
  <c r="FR131" i="1"/>
  <c r="GL131" i="1"/>
  <c r="GO131" i="1"/>
  <c r="GP131" i="1"/>
  <c r="GV131" i="1"/>
  <c r="HC131" i="1" s="1"/>
  <c r="GX131" i="1" s="1"/>
  <c r="C132" i="1"/>
  <c r="D132" i="1"/>
  <c r="U132" i="1"/>
  <c r="V132" i="1"/>
  <c r="AC132" i="1"/>
  <c r="AE132" i="1"/>
  <c r="AD132" i="1" s="1"/>
  <c r="AF132" i="1"/>
  <c r="AG132" i="1"/>
  <c r="AH132" i="1"/>
  <c r="AI132" i="1"/>
  <c r="AJ132" i="1"/>
  <c r="CQ132" i="1"/>
  <c r="CR132" i="1"/>
  <c r="CS132" i="1"/>
  <c r="CT132" i="1"/>
  <c r="CU132" i="1"/>
  <c r="T132" i="1" s="1"/>
  <c r="CV132" i="1"/>
  <c r="CW132" i="1"/>
  <c r="CX132" i="1"/>
  <c r="W132" i="1" s="1"/>
  <c r="FR132" i="1"/>
  <c r="GL132" i="1"/>
  <c r="GO132" i="1"/>
  <c r="GP132" i="1"/>
  <c r="GV132" i="1"/>
  <c r="HC132" i="1"/>
  <c r="GX132" i="1" s="1"/>
  <c r="Q133" i="1"/>
  <c r="W133" i="1"/>
  <c r="AC133" i="1"/>
  <c r="AD133" i="1"/>
  <c r="AB133" i="1" s="1"/>
  <c r="AE133" i="1"/>
  <c r="AF133" i="1"/>
  <c r="AG133" i="1"/>
  <c r="AH133" i="1"/>
  <c r="AI133" i="1"/>
  <c r="AJ133" i="1"/>
  <c r="CQ133" i="1"/>
  <c r="P133" i="1" s="1"/>
  <c r="CP133" i="1" s="1"/>
  <c r="O133" i="1" s="1"/>
  <c r="CR133" i="1"/>
  <c r="CS133" i="1"/>
  <c r="R133" i="1" s="1"/>
  <c r="CT133" i="1"/>
  <c r="S133" i="1" s="1"/>
  <c r="CU133" i="1"/>
  <c r="T133" i="1" s="1"/>
  <c r="CV133" i="1"/>
  <c r="U133" i="1" s="1"/>
  <c r="CW133" i="1"/>
  <c r="V133" i="1" s="1"/>
  <c r="CX133" i="1"/>
  <c r="FR133" i="1"/>
  <c r="GL133" i="1"/>
  <c r="GO133" i="1"/>
  <c r="GP133" i="1"/>
  <c r="GV133" i="1"/>
  <c r="HC133" i="1"/>
  <c r="GX133" i="1" s="1"/>
  <c r="P134" i="1"/>
  <c r="CP134" i="1" s="1"/>
  <c r="O134" i="1" s="1"/>
  <c r="Q134" i="1"/>
  <c r="R134" i="1"/>
  <c r="S134" i="1"/>
  <c r="T134" i="1"/>
  <c r="AC134" i="1"/>
  <c r="AB134" i="1" s="1"/>
  <c r="AD134" i="1"/>
  <c r="AE134" i="1"/>
  <c r="AF134" i="1"/>
  <c r="AG134" i="1"/>
  <c r="AH134" i="1"/>
  <c r="CV134" i="1" s="1"/>
  <c r="U134" i="1" s="1"/>
  <c r="AI134" i="1"/>
  <c r="AJ134" i="1"/>
  <c r="CX134" i="1" s="1"/>
  <c r="W134" i="1" s="1"/>
  <c r="CQ134" i="1"/>
  <c r="CR134" i="1"/>
  <c r="CS134" i="1"/>
  <c r="CT134" i="1"/>
  <c r="CU134" i="1"/>
  <c r="CW134" i="1"/>
  <c r="V134" i="1" s="1"/>
  <c r="FR134" i="1"/>
  <c r="GL134" i="1"/>
  <c r="GO134" i="1"/>
  <c r="GP134" i="1"/>
  <c r="GV134" i="1"/>
  <c r="HC134" i="1"/>
  <c r="GX134" i="1" s="1"/>
  <c r="O135" i="1"/>
  <c r="P135" i="1"/>
  <c r="CP135" i="1" s="1"/>
  <c r="Q135" i="1"/>
  <c r="AC135" i="1"/>
  <c r="AD135" i="1"/>
  <c r="AE135" i="1"/>
  <c r="AF135" i="1"/>
  <c r="AG135" i="1"/>
  <c r="CU135" i="1" s="1"/>
  <c r="T135" i="1" s="1"/>
  <c r="AH135" i="1"/>
  <c r="CV135" i="1" s="1"/>
  <c r="U135" i="1" s="1"/>
  <c r="AI135" i="1"/>
  <c r="CW135" i="1" s="1"/>
  <c r="V135" i="1" s="1"/>
  <c r="AJ135" i="1"/>
  <c r="CX135" i="1" s="1"/>
  <c r="W135" i="1" s="1"/>
  <c r="CQ135" i="1"/>
  <c r="CR135" i="1"/>
  <c r="CS135" i="1"/>
  <c r="R135" i="1" s="1"/>
  <c r="CT135" i="1"/>
  <c r="S135" i="1" s="1"/>
  <c r="FR135" i="1"/>
  <c r="GL135" i="1"/>
  <c r="GO135" i="1"/>
  <c r="GP135" i="1"/>
  <c r="GV135" i="1"/>
  <c r="HC135" i="1" s="1"/>
  <c r="GX135" i="1" s="1"/>
  <c r="P136" i="1"/>
  <c r="S136" i="1"/>
  <c r="AC136" i="1"/>
  <c r="AB136" i="1" s="1"/>
  <c r="AE136" i="1"/>
  <c r="AD136" i="1" s="1"/>
  <c r="AF136" i="1"/>
  <c r="AG136" i="1"/>
  <c r="CU136" i="1" s="1"/>
  <c r="T136" i="1" s="1"/>
  <c r="AH136" i="1"/>
  <c r="CV136" i="1" s="1"/>
  <c r="U136" i="1" s="1"/>
  <c r="AI136" i="1"/>
  <c r="AJ136" i="1"/>
  <c r="CX136" i="1" s="1"/>
  <c r="W136" i="1" s="1"/>
  <c r="CQ136" i="1"/>
  <c r="CR136" i="1"/>
  <c r="Q136" i="1" s="1"/>
  <c r="CS136" i="1"/>
  <c r="R136" i="1" s="1"/>
  <c r="CT136" i="1"/>
  <c r="CW136" i="1"/>
  <c r="V136" i="1" s="1"/>
  <c r="FR136" i="1"/>
  <c r="GL136" i="1"/>
  <c r="GO136" i="1"/>
  <c r="GP136" i="1"/>
  <c r="GV136" i="1"/>
  <c r="HC136" i="1" s="1"/>
  <c r="GX136" i="1" s="1"/>
  <c r="C137" i="1"/>
  <c r="D137" i="1"/>
  <c r="T137" i="1"/>
  <c r="V137" i="1"/>
  <c r="W137" i="1"/>
  <c r="AC137" i="1"/>
  <c r="AE137" i="1"/>
  <c r="AD137" i="1" s="1"/>
  <c r="AF137" i="1"/>
  <c r="AG137" i="1"/>
  <c r="AH137" i="1"/>
  <c r="AI137" i="1"/>
  <c r="AJ137" i="1"/>
  <c r="CQ137" i="1"/>
  <c r="CR137" i="1"/>
  <c r="CS137" i="1"/>
  <c r="CT137" i="1"/>
  <c r="CU137" i="1"/>
  <c r="CV137" i="1"/>
  <c r="CW137" i="1"/>
  <c r="CX137" i="1"/>
  <c r="FR137" i="1"/>
  <c r="GL137" i="1"/>
  <c r="GO137" i="1"/>
  <c r="GP137" i="1"/>
  <c r="GV137" i="1"/>
  <c r="HC137" i="1"/>
  <c r="GX137" i="1" s="1"/>
  <c r="S138" i="1"/>
  <c r="T138" i="1"/>
  <c r="AC138" i="1"/>
  <c r="AB138" i="1" s="1"/>
  <c r="AD138" i="1"/>
  <c r="AE138" i="1"/>
  <c r="AF138" i="1"/>
  <c r="AG138" i="1"/>
  <c r="AH138" i="1"/>
  <c r="CV138" i="1" s="1"/>
  <c r="U138" i="1" s="1"/>
  <c r="AI138" i="1"/>
  <c r="AJ138" i="1"/>
  <c r="CX138" i="1" s="1"/>
  <c r="W138" i="1" s="1"/>
  <c r="CQ138" i="1"/>
  <c r="P138" i="1" s="1"/>
  <c r="CR138" i="1"/>
  <c r="Q138" i="1" s="1"/>
  <c r="CP138" i="1" s="1"/>
  <c r="O138" i="1" s="1"/>
  <c r="CS138" i="1"/>
  <c r="R138" i="1" s="1"/>
  <c r="CT138" i="1"/>
  <c r="CU138" i="1"/>
  <c r="CW138" i="1"/>
  <c r="V138" i="1" s="1"/>
  <c r="FR138" i="1"/>
  <c r="GL138" i="1"/>
  <c r="GO138" i="1"/>
  <c r="GP138" i="1"/>
  <c r="GV138" i="1"/>
  <c r="HC138" i="1" s="1"/>
  <c r="GX138" i="1" s="1"/>
  <c r="P139" i="1"/>
  <c r="CP139" i="1" s="1"/>
  <c r="O139" i="1" s="1"/>
  <c r="Q139" i="1"/>
  <c r="AC139" i="1"/>
  <c r="AB139" i="1" s="1"/>
  <c r="AD139" i="1"/>
  <c r="AE139" i="1"/>
  <c r="AF139" i="1"/>
  <c r="AG139" i="1"/>
  <c r="CU139" i="1" s="1"/>
  <c r="T139" i="1" s="1"/>
  <c r="AH139" i="1"/>
  <c r="CV139" i="1" s="1"/>
  <c r="U139" i="1" s="1"/>
  <c r="AI139" i="1"/>
  <c r="CW139" i="1" s="1"/>
  <c r="V139" i="1" s="1"/>
  <c r="AJ139" i="1"/>
  <c r="CX139" i="1" s="1"/>
  <c r="W139" i="1" s="1"/>
  <c r="CQ139" i="1"/>
  <c r="CR139" i="1"/>
  <c r="CS139" i="1"/>
  <c r="R139" i="1" s="1"/>
  <c r="CT139" i="1"/>
  <c r="S139" i="1" s="1"/>
  <c r="FR139" i="1"/>
  <c r="GL139" i="1"/>
  <c r="GO139" i="1"/>
  <c r="GP139" i="1"/>
  <c r="GV139" i="1"/>
  <c r="HC139" i="1" s="1"/>
  <c r="GX139" i="1" s="1"/>
  <c r="B141" i="1"/>
  <c r="B116" i="1" s="1"/>
  <c r="C141" i="1"/>
  <c r="C116" i="1" s="1"/>
  <c r="D141" i="1"/>
  <c r="D116" i="1" s="1"/>
  <c r="F141" i="1"/>
  <c r="F116" i="1" s="1"/>
  <c r="G141" i="1"/>
  <c r="G116" i="1" s="1"/>
  <c r="AO141" i="1"/>
  <c r="AO116" i="1" s="1"/>
  <c r="BB141" i="1"/>
  <c r="BB116" i="1" s="1"/>
  <c r="BC141" i="1"/>
  <c r="BC116" i="1" s="1"/>
  <c r="BX141" i="1"/>
  <c r="CK141" i="1"/>
  <c r="CK116" i="1" s="1"/>
  <c r="CL141" i="1"/>
  <c r="CL116" i="1" s="1"/>
  <c r="F154" i="1"/>
  <c r="D171" i="1"/>
  <c r="E173" i="1"/>
  <c r="Z173" i="1"/>
  <c r="AA173" i="1"/>
  <c r="AM173" i="1"/>
  <c r="AN173" i="1"/>
  <c r="BE173" i="1"/>
  <c r="BF173" i="1"/>
  <c r="BG173" i="1"/>
  <c r="BH173" i="1"/>
  <c r="BI173" i="1"/>
  <c r="BJ173" i="1"/>
  <c r="BK173" i="1"/>
  <c r="BL173" i="1"/>
  <c r="BM173" i="1"/>
  <c r="BN173" i="1"/>
  <c r="BO173" i="1"/>
  <c r="BP173" i="1"/>
  <c r="BQ173" i="1"/>
  <c r="BR173" i="1"/>
  <c r="BS173" i="1"/>
  <c r="BT173" i="1"/>
  <c r="BU173" i="1"/>
  <c r="BV173" i="1"/>
  <c r="BW173" i="1"/>
  <c r="CN173" i="1"/>
  <c r="CO173" i="1"/>
  <c r="CP173" i="1"/>
  <c r="CQ173" i="1"/>
  <c r="CR173" i="1"/>
  <c r="CS173" i="1"/>
  <c r="CT173" i="1"/>
  <c r="CU173" i="1"/>
  <c r="CV173" i="1"/>
  <c r="CW173" i="1"/>
  <c r="CX173" i="1"/>
  <c r="CY173" i="1"/>
  <c r="CZ173" i="1"/>
  <c r="DA173" i="1"/>
  <c r="DB173" i="1"/>
  <c r="DC173" i="1"/>
  <c r="DD173" i="1"/>
  <c r="DE173" i="1"/>
  <c r="DF173" i="1"/>
  <c r="DG173" i="1"/>
  <c r="DH173" i="1"/>
  <c r="DI173" i="1"/>
  <c r="DJ173" i="1"/>
  <c r="DK173" i="1"/>
  <c r="DL173" i="1"/>
  <c r="DM173" i="1"/>
  <c r="DN173" i="1"/>
  <c r="DO173" i="1"/>
  <c r="DP173" i="1"/>
  <c r="DQ173" i="1"/>
  <c r="DR173" i="1"/>
  <c r="DS173" i="1"/>
  <c r="DT173" i="1"/>
  <c r="DU173" i="1"/>
  <c r="DV173" i="1"/>
  <c r="DW173" i="1"/>
  <c r="DX173" i="1"/>
  <c r="DY173" i="1"/>
  <c r="DZ173" i="1"/>
  <c r="EA173" i="1"/>
  <c r="EB173" i="1"/>
  <c r="EC173" i="1"/>
  <c r="ED173" i="1"/>
  <c r="EE173" i="1"/>
  <c r="EF173" i="1"/>
  <c r="EG173" i="1"/>
  <c r="EH173" i="1"/>
  <c r="EI173" i="1"/>
  <c r="EJ173" i="1"/>
  <c r="EK173" i="1"/>
  <c r="EL173" i="1"/>
  <c r="EM173" i="1"/>
  <c r="EN173" i="1"/>
  <c r="EO173" i="1"/>
  <c r="EP173" i="1"/>
  <c r="EQ173" i="1"/>
  <c r="ER173" i="1"/>
  <c r="ES173" i="1"/>
  <c r="ET173" i="1"/>
  <c r="EU173" i="1"/>
  <c r="EV173" i="1"/>
  <c r="EW173" i="1"/>
  <c r="EX173" i="1"/>
  <c r="EY173" i="1"/>
  <c r="EZ173" i="1"/>
  <c r="FA173" i="1"/>
  <c r="FB173" i="1"/>
  <c r="FC173" i="1"/>
  <c r="FD173" i="1"/>
  <c r="FE173" i="1"/>
  <c r="FF173" i="1"/>
  <c r="FG173" i="1"/>
  <c r="FH173" i="1"/>
  <c r="FI173" i="1"/>
  <c r="FJ173" i="1"/>
  <c r="FK173" i="1"/>
  <c r="FL173" i="1"/>
  <c r="FM173" i="1"/>
  <c r="FN173" i="1"/>
  <c r="FO173" i="1"/>
  <c r="FP173" i="1"/>
  <c r="FQ173" i="1"/>
  <c r="FR173" i="1"/>
  <c r="FS173" i="1"/>
  <c r="FT173" i="1"/>
  <c r="FU173" i="1"/>
  <c r="FV173" i="1"/>
  <c r="FW173" i="1"/>
  <c r="FX173" i="1"/>
  <c r="FY173" i="1"/>
  <c r="FZ173" i="1"/>
  <c r="GA173" i="1"/>
  <c r="GB173" i="1"/>
  <c r="GC173" i="1"/>
  <c r="GD173" i="1"/>
  <c r="GE173" i="1"/>
  <c r="GF173" i="1"/>
  <c r="GG173" i="1"/>
  <c r="GH173" i="1"/>
  <c r="GI173" i="1"/>
  <c r="GJ173" i="1"/>
  <c r="GK173" i="1"/>
  <c r="GL173" i="1"/>
  <c r="GM173" i="1"/>
  <c r="GN173" i="1"/>
  <c r="GO173" i="1"/>
  <c r="GP173" i="1"/>
  <c r="GQ173" i="1"/>
  <c r="GR173" i="1"/>
  <c r="GS173" i="1"/>
  <c r="GT173" i="1"/>
  <c r="GU173" i="1"/>
  <c r="GV173" i="1"/>
  <c r="GW173" i="1"/>
  <c r="GX173" i="1"/>
  <c r="C175" i="1"/>
  <c r="D175" i="1"/>
  <c r="AC175" i="1"/>
  <c r="AE175" i="1"/>
  <c r="AD175" i="1" s="1"/>
  <c r="AF175" i="1"/>
  <c r="AG175" i="1"/>
  <c r="CU175" i="1" s="1"/>
  <c r="T175" i="1" s="1"/>
  <c r="AH175" i="1"/>
  <c r="AI175" i="1"/>
  <c r="AJ175" i="1"/>
  <c r="CQ175" i="1"/>
  <c r="CR175" i="1"/>
  <c r="CS175" i="1"/>
  <c r="CT175" i="1"/>
  <c r="CV175" i="1"/>
  <c r="CW175" i="1"/>
  <c r="CX175" i="1"/>
  <c r="W175" i="1" s="1"/>
  <c r="FR175" i="1"/>
  <c r="GL175" i="1"/>
  <c r="GO175" i="1"/>
  <c r="GP175" i="1"/>
  <c r="GV175" i="1"/>
  <c r="GX175" i="1"/>
  <c r="HC175" i="1"/>
  <c r="C176" i="1"/>
  <c r="D176" i="1"/>
  <c r="V176" i="1"/>
  <c r="AC176" i="1"/>
  <c r="AE176" i="1"/>
  <c r="AD176" i="1" s="1"/>
  <c r="AF176" i="1"/>
  <c r="AG176" i="1"/>
  <c r="AH176" i="1"/>
  <c r="AI176" i="1"/>
  <c r="AJ176" i="1"/>
  <c r="CQ176" i="1"/>
  <c r="CR176" i="1"/>
  <c r="CS176" i="1"/>
  <c r="CT176" i="1"/>
  <c r="CU176" i="1"/>
  <c r="T176" i="1" s="1"/>
  <c r="CV176" i="1"/>
  <c r="CW176" i="1"/>
  <c r="CX176" i="1"/>
  <c r="W176" i="1" s="1"/>
  <c r="FR176" i="1"/>
  <c r="GL176" i="1"/>
  <c r="GO176" i="1"/>
  <c r="GP176" i="1"/>
  <c r="GV176" i="1"/>
  <c r="HC176" i="1"/>
  <c r="GX176" i="1" s="1"/>
  <c r="C177" i="1"/>
  <c r="D177" i="1"/>
  <c r="U177" i="1"/>
  <c r="V177" i="1"/>
  <c r="AC177" i="1"/>
  <c r="AE177" i="1"/>
  <c r="AD177" i="1" s="1"/>
  <c r="AF177" i="1"/>
  <c r="AG177" i="1"/>
  <c r="CU177" i="1" s="1"/>
  <c r="T177" i="1" s="1"/>
  <c r="AH177" i="1"/>
  <c r="AI177" i="1"/>
  <c r="AJ177" i="1"/>
  <c r="CX177" i="1" s="1"/>
  <c r="W177" i="1" s="1"/>
  <c r="CQ177" i="1"/>
  <c r="CR177" i="1"/>
  <c r="CS177" i="1"/>
  <c r="CT177" i="1"/>
  <c r="CV177" i="1"/>
  <c r="CW177" i="1"/>
  <c r="FR177" i="1"/>
  <c r="GL177" i="1"/>
  <c r="GO177" i="1"/>
  <c r="GP177" i="1"/>
  <c r="GV177" i="1"/>
  <c r="HC177" i="1" s="1"/>
  <c r="GX177" i="1" s="1"/>
  <c r="C178" i="1"/>
  <c r="D178" i="1"/>
  <c r="U178" i="1"/>
  <c r="V178" i="1"/>
  <c r="AC178" i="1"/>
  <c r="AE178" i="1"/>
  <c r="AD178" i="1" s="1"/>
  <c r="AF178" i="1"/>
  <c r="AG178" i="1"/>
  <c r="CU178" i="1" s="1"/>
  <c r="T178" i="1" s="1"/>
  <c r="AH178" i="1"/>
  <c r="AI178" i="1"/>
  <c r="AJ178" i="1"/>
  <c r="CQ178" i="1"/>
  <c r="CR178" i="1"/>
  <c r="CS178" i="1"/>
  <c r="CT178" i="1"/>
  <c r="CV178" i="1"/>
  <c r="CW178" i="1"/>
  <c r="CX178" i="1"/>
  <c r="W178" i="1" s="1"/>
  <c r="FR178" i="1"/>
  <c r="GL178" i="1"/>
  <c r="GO178" i="1"/>
  <c r="GP178" i="1"/>
  <c r="GV178" i="1"/>
  <c r="GX178" i="1"/>
  <c r="HC178" i="1"/>
  <c r="C179" i="1"/>
  <c r="D179" i="1"/>
  <c r="I179" i="1"/>
  <c r="K179" i="1"/>
  <c r="W179" i="1"/>
  <c r="AC179" i="1"/>
  <c r="AE179" i="1"/>
  <c r="AD179" i="1" s="1"/>
  <c r="AF179" i="1"/>
  <c r="AG179" i="1"/>
  <c r="AH179" i="1"/>
  <c r="AI179" i="1"/>
  <c r="AJ179" i="1"/>
  <c r="CQ179" i="1"/>
  <c r="CR179" i="1"/>
  <c r="CS179" i="1"/>
  <c r="CT179" i="1"/>
  <c r="CU179" i="1"/>
  <c r="T179" i="1" s="1"/>
  <c r="CV179" i="1"/>
  <c r="CW179" i="1"/>
  <c r="CX179" i="1"/>
  <c r="FR179" i="1"/>
  <c r="GL179" i="1"/>
  <c r="GO179" i="1"/>
  <c r="GP179" i="1"/>
  <c r="GV179" i="1"/>
  <c r="HC179" i="1" s="1"/>
  <c r="GX179" i="1" s="1"/>
  <c r="P180" i="1"/>
  <c r="Q180" i="1"/>
  <c r="R180" i="1"/>
  <c r="S180" i="1"/>
  <c r="AC180" i="1"/>
  <c r="AE180" i="1"/>
  <c r="AD180" i="1" s="1"/>
  <c r="AF180" i="1"/>
  <c r="AG180" i="1"/>
  <c r="CU180" i="1" s="1"/>
  <c r="T180" i="1" s="1"/>
  <c r="AH180" i="1"/>
  <c r="AI180" i="1"/>
  <c r="CW180" i="1" s="1"/>
  <c r="V180" i="1" s="1"/>
  <c r="AJ180" i="1"/>
  <c r="CX180" i="1" s="1"/>
  <c r="W180" i="1" s="1"/>
  <c r="CQ180" i="1"/>
  <c r="CR180" i="1"/>
  <c r="CS180" i="1"/>
  <c r="CT180" i="1"/>
  <c r="CV180" i="1"/>
  <c r="U180" i="1" s="1"/>
  <c r="FR180" i="1"/>
  <c r="GL180" i="1"/>
  <c r="GO180" i="1"/>
  <c r="GP180" i="1"/>
  <c r="GV180" i="1"/>
  <c r="HC180" i="1"/>
  <c r="GX180" i="1" s="1"/>
  <c r="P181" i="1"/>
  <c r="S181" i="1"/>
  <c r="AC181" i="1"/>
  <c r="AE181" i="1"/>
  <c r="AD181" i="1" s="1"/>
  <c r="AF181" i="1"/>
  <c r="AG181" i="1"/>
  <c r="CU181" i="1" s="1"/>
  <c r="T181" i="1" s="1"/>
  <c r="AH181" i="1"/>
  <c r="CV181" i="1" s="1"/>
  <c r="U181" i="1" s="1"/>
  <c r="AI181" i="1"/>
  <c r="CW181" i="1" s="1"/>
  <c r="V181" i="1" s="1"/>
  <c r="AJ181" i="1"/>
  <c r="CX181" i="1" s="1"/>
  <c r="W181" i="1" s="1"/>
  <c r="CQ181" i="1"/>
  <c r="CR181" i="1"/>
  <c r="Q181" i="1" s="1"/>
  <c r="CS181" i="1"/>
  <c r="R181" i="1" s="1"/>
  <c r="CT181" i="1"/>
  <c r="CY181" i="1"/>
  <c r="X181" i="1" s="1"/>
  <c r="CZ181" i="1"/>
  <c r="Y181" i="1" s="1"/>
  <c r="FR181" i="1"/>
  <c r="GL181" i="1"/>
  <c r="GO181" i="1"/>
  <c r="GP181" i="1"/>
  <c r="GV181" i="1"/>
  <c r="HC181" i="1" s="1"/>
  <c r="GX181" i="1" s="1"/>
  <c r="R182" i="1"/>
  <c r="S182" i="1"/>
  <c r="W182" i="1"/>
  <c r="Y182" i="1"/>
  <c r="AC182" i="1"/>
  <c r="AB182" i="1" s="1"/>
  <c r="AE182" i="1"/>
  <c r="AD182" i="1" s="1"/>
  <c r="AF182" i="1"/>
  <c r="AG182" i="1"/>
  <c r="CU182" i="1" s="1"/>
  <c r="T182" i="1" s="1"/>
  <c r="AH182" i="1"/>
  <c r="AI182" i="1"/>
  <c r="CW182" i="1" s="1"/>
  <c r="V182" i="1" s="1"/>
  <c r="AJ182" i="1"/>
  <c r="CQ182" i="1"/>
  <c r="P182" i="1" s="1"/>
  <c r="CP182" i="1" s="1"/>
  <c r="O182" i="1" s="1"/>
  <c r="GM182" i="1" s="1"/>
  <c r="GN182" i="1" s="1"/>
  <c r="CR182" i="1"/>
  <c r="Q182" i="1" s="1"/>
  <c r="CS182" i="1"/>
  <c r="CT182" i="1"/>
  <c r="CV182" i="1"/>
  <c r="U182" i="1" s="1"/>
  <c r="CX182" i="1"/>
  <c r="CY182" i="1"/>
  <c r="X182" i="1" s="1"/>
  <c r="CZ182" i="1"/>
  <c r="FR182" i="1"/>
  <c r="GL182" i="1"/>
  <c r="GO182" i="1"/>
  <c r="GP182" i="1"/>
  <c r="GV182" i="1"/>
  <c r="HC182" i="1"/>
  <c r="GX182" i="1" s="1"/>
  <c r="C183" i="1"/>
  <c r="D183" i="1"/>
  <c r="T183" i="1"/>
  <c r="U183" i="1"/>
  <c r="V183" i="1"/>
  <c r="W183" i="1"/>
  <c r="AC183" i="1"/>
  <c r="AE183" i="1"/>
  <c r="AD183" i="1" s="1"/>
  <c r="AF183" i="1"/>
  <c r="AG183" i="1"/>
  <c r="AH183" i="1"/>
  <c r="AI183" i="1"/>
  <c r="AJ183" i="1"/>
  <c r="CQ183" i="1"/>
  <c r="CR183" i="1"/>
  <c r="CS183" i="1"/>
  <c r="CT183" i="1"/>
  <c r="CU183" i="1"/>
  <c r="CV183" i="1"/>
  <c r="CW183" i="1"/>
  <c r="CX183" i="1"/>
  <c r="FR183" i="1"/>
  <c r="GL183" i="1"/>
  <c r="GO183" i="1"/>
  <c r="GP183" i="1"/>
  <c r="GV183" i="1"/>
  <c r="HC183" i="1" s="1"/>
  <c r="GX183" i="1"/>
  <c r="C184" i="1"/>
  <c r="D184" i="1"/>
  <c r="U184" i="1"/>
  <c r="V184" i="1"/>
  <c r="AC184" i="1"/>
  <c r="AE184" i="1"/>
  <c r="AD184" i="1" s="1"/>
  <c r="AF184" i="1"/>
  <c r="AG184" i="1"/>
  <c r="CU184" i="1" s="1"/>
  <c r="T184" i="1" s="1"/>
  <c r="AH184" i="1"/>
  <c r="AI184" i="1"/>
  <c r="AJ184" i="1"/>
  <c r="CX184" i="1" s="1"/>
  <c r="W184" i="1" s="1"/>
  <c r="CQ184" i="1"/>
  <c r="CR184" i="1"/>
  <c r="CS184" i="1"/>
  <c r="CT184" i="1"/>
  <c r="CV184" i="1"/>
  <c r="CW184" i="1"/>
  <c r="FR184" i="1"/>
  <c r="GL184" i="1"/>
  <c r="GO184" i="1"/>
  <c r="GP184" i="1"/>
  <c r="GV184" i="1"/>
  <c r="HC184" i="1" s="1"/>
  <c r="GX184" i="1" s="1"/>
  <c r="C185" i="1"/>
  <c r="D185" i="1"/>
  <c r="U185" i="1"/>
  <c r="W185" i="1"/>
  <c r="AC185" i="1"/>
  <c r="AE185" i="1"/>
  <c r="AD185" i="1" s="1"/>
  <c r="AF185" i="1"/>
  <c r="AG185" i="1"/>
  <c r="CU185" i="1" s="1"/>
  <c r="T185" i="1" s="1"/>
  <c r="AH185" i="1"/>
  <c r="AI185" i="1"/>
  <c r="AJ185" i="1"/>
  <c r="CQ185" i="1"/>
  <c r="CR185" i="1"/>
  <c r="CS185" i="1"/>
  <c r="CT185" i="1"/>
  <c r="CV185" i="1"/>
  <c r="CW185" i="1"/>
  <c r="CX185" i="1"/>
  <c r="FR185" i="1"/>
  <c r="GL185" i="1"/>
  <c r="GO185" i="1"/>
  <c r="GP185" i="1"/>
  <c r="GV185" i="1"/>
  <c r="HC185" i="1"/>
  <c r="GX185" i="1" s="1"/>
  <c r="S186" i="1"/>
  <c r="V186" i="1"/>
  <c r="W186" i="1"/>
  <c r="AC186" i="1"/>
  <c r="AE186" i="1"/>
  <c r="AD186" i="1" s="1"/>
  <c r="AB186" i="1" s="1"/>
  <c r="AF186" i="1"/>
  <c r="AG186" i="1"/>
  <c r="AH186" i="1"/>
  <c r="AI186" i="1"/>
  <c r="AJ186" i="1"/>
  <c r="CQ186" i="1"/>
  <c r="P186" i="1" s="1"/>
  <c r="CR186" i="1"/>
  <c r="Q186" i="1" s="1"/>
  <c r="CS186" i="1"/>
  <c r="R186" i="1" s="1"/>
  <c r="CT186" i="1"/>
  <c r="CU186" i="1"/>
  <c r="T186" i="1" s="1"/>
  <c r="CV186" i="1"/>
  <c r="U186" i="1" s="1"/>
  <c r="CW186" i="1"/>
  <c r="CX186" i="1"/>
  <c r="FR186" i="1"/>
  <c r="GL186" i="1"/>
  <c r="GO186" i="1"/>
  <c r="GP186" i="1"/>
  <c r="GV186" i="1"/>
  <c r="HC186" i="1"/>
  <c r="GX186" i="1" s="1"/>
  <c r="S187" i="1"/>
  <c r="T187" i="1"/>
  <c r="U187" i="1"/>
  <c r="AC187" i="1"/>
  <c r="AE187" i="1"/>
  <c r="AD187" i="1" s="1"/>
  <c r="AF187" i="1"/>
  <c r="AG187" i="1"/>
  <c r="AH187" i="1"/>
  <c r="AI187" i="1"/>
  <c r="CW187" i="1" s="1"/>
  <c r="V187" i="1" s="1"/>
  <c r="AJ187" i="1"/>
  <c r="CQ187" i="1"/>
  <c r="P187" i="1" s="1"/>
  <c r="CR187" i="1"/>
  <c r="Q187" i="1" s="1"/>
  <c r="CS187" i="1"/>
  <c r="R187" i="1" s="1"/>
  <c r="CT187" i="1"/>
  <c r="CU187" i="1"/>
  <c r="CV187" i="1"/>
  <c r="CX187" i="1"/>
  <c r="W187" i="1" s="1"/>
  <c r="FR187" i="1"/>
  <c r="GL187" i="1"/>
  <c r="GO187" i="1"/>
  <c r="GP187" i="1"/>
  <c r="GV187" i="1"/>
  <c r="HC187" i="1"/>
  <c r="GX187" i="1" s="1"/>
  <c r="P188" i="1"/>
  <c r="Q188" i="1"/>
  <c r="R188" i="1"/>
  <c r="AC188" i="1"/>
  <c r="AE188" i="1"/>
  <c r="AD188" i="1" s="1"/>
  <c r="AF188" i="1"/>
  <c r="AG188" i="1"/>
  <c r="CU188" i="1" s="1"/>
  <c r="T188" i="1" s="1"/>
  <c r="AH188" i="1"/>
  <c r="CV188" i="1" s="1"/>
  <c r="U188" i="1" s="1"/>
  <c r="AI188" i="1"/>
  <c r="CW188" i="1" s="1"/>
  <c r="V188" i="1" s="1"/>
  <c r="AJ188" i="1"/>
  <c r="CX188" i="1" s="1"/>
  <c r="W188" i="1" s="1"/>
  <c r="CQ188" i="1"/>
  <c r="CR188" i="1"/>
  <c r="CS188" i="1"/>
  <c r="CT188" i="1"/>
  <c r="S188" i="1" s="1"/>
  <c r="FR188" i="1"/>
  <c r="GL188" i="1"/>
  <c r="GO188" i="1"/>
  <c r="GP188" i="1"/>
  <c r="GV188" i="1"/>
  <c r="HC188" i="1" s="1"/>
  <c r="GX188" i="1"/>
  <c r="Q189" i="1"/>
  <c r="AC189" i="1"/>
  <c r="AE189" i="1"/>
  <c r="AD189" i="1" s="1"/>
  <c r="AF189" i="1"/>
  <c r="AG189" i="1"/>
  <c r="CU189" i="1" s="1"/>
  <c r="T189" i="1" s="1"/>
  <c r="AH189" i="1"/>
  <c r="CV189" i="1" s="1"/>
  <c r="U189" i="1" s="1"/>
  <c r="AI189" i="1"/>
  <c r="CW189" i="1" s="1"/>
  <c r="V189" i="1" s="1"/>
  <c r="AJ189" i="1"/>
  <c r="CQ189" i="1"/>
  <c r="P189" i="1" s="1"/>
  <c r="CR189" i="1"/>
  <c r="CS189" i="1"/>
  <c r="R189" i="1" s="1"/>
  <c r="CT189" i="1"/>
  <c r="S189" i="1" s="1"/>
  <c r="CX189" i="1"/>
  <c r="W189" i="1" s="1"/>
  <c r="CZ189" i="1"/>
  <c r="Y189" i="1" s="1"/>
  <c r="FR189" i="1"/>
  <c r="GL189" i="1"/>
  <c r="GO189" i="1"/>
  <c r="GP189" i="1"/>
  <c r="GV189" i="1"/>
  <c r="GX189" i="1"/>
  <c r="HC189" i="1"/>
  <c r="P190" i="1"/>
  <c r="Q190" i="1"/>
  <c r="Y190" i="1"/>
  <c r="AC190" i="1"/>
  <c r="AB190" i="1" s="1"/>
  <c r="AD190" i="1"/>
  <c r="AE190" i="1"/>
  <c r="AF190" i="1"/>
  <c r="AG190" i="1"/>
  <c r="CU190" i="1" s="1"/>
  <c r="T190" i="1" s="1"/>
  <c r="AH190" i="1"/>
  <c r="AI190" i="1"/>
  <c r="AJ190" i="1"/>
  <c r="CQ190" i="1"/>
  <c r="CR190" i="1"/>
  <c r="CS190" i="1"/>
  <c r="R190" i="1" s="1"/>
  <c r="CT190" i="1"/>
  <c r="S190" i="1" s="1"/>
  <c r="CP190" i="1" s="1"/>
  <c r="O190" i="1" s="1"/>
  <c r="CV190" i="1"/>
  <c r="U190" i="1" s="1"/>
  <c r="CW190" i="1"/>
  <c r="V190" i="1" s="1"/>
  <c r="CX190" i="1"/>
  <c r="W190" i="1" s="1"/>
  <c r="CY190" i="1"/>
  <c r="X190" i="1" s="1"/>
  <c r="CZ190" i="1"/>
  <c r="FR190" i="1"/>
  <c r="GL190" i="1"/>
  <c r="GO190" i="1"/>
  <c r="GP190" i="1"/>
  <c r="GV190" i="1"/>
  <c r="HC190" i="1" s="1"/>
  <c r="GX190" i="1" s="1"/>
  <c r="V191" i="1"/>
  <c r="W191" i="1"/>
  <c r="AC191" i="1"/>
  <c r="AE191" i="1"/>
  <c r="AD191" i="1" s="1"/>
  <c r="AF191" i="1"/>
  <c r="AG191" i="1"/>
  <c r="AH191" i="1"/>
  <c r="AI191" i="1"/>
  <c r="AJ191" i="1"/>
  <c r="CQ191" i="1"/>
  <c r="P191" i="1" s="1"/>
  <c r="CR191" i="1"/>
  <c r="Q191" i="1" s="1"/>
  <c r="CS191" i="1"/>
  <c r="R191" i="1" s="1"/>
  <c r="CT191" i="1"/>
  <c r="S191" i="1" s="1"/>
  <c r="CU191" i="1"/>
  <c r="T191" i="1" s="1"/>
  <c r="CV191" i="1"/>
  <c r="U191" i="1" s="1"/>
  <c r="CW191" i="1"/>
  <c r="CX191" i="1"/>
  <c r="FR191" i="1"/>
  <c r="GL191" i="1"/>
  <c r="GO191" i="1"/>
  <c r="GP191" i="1"/>
  <c r="GV191" i="1"/>
  <c r="GX191" i="1"/>
  <c r="HC191" i="1"/>
  <c r="P192" i="1"/>
  <c r="Q192" i="1"/>
  <c r="R192" i="1"/>
  <c r="S192" i="1"/>
  <c r="AC192" i="1"/>
  <c r="AB192" i="1" s="1"/>
  <c r="AE192" i="1"/>
  <c r="AD192" i="1" s="1"/>
  <c r="AF192" i="1"/>
  <c r="AG192" i="1"/>
  <c r="CU192" i="1" s="1"/>
  <c r="T192" i="1" s="1"/>
  <c r="AH192" i="1"/>
  <c r="AI192" i="1"/>
  <c r="CW192" i="1" s="1"/>
  <c r="V192" i="1" s="1"/>
  <c r="AJ192" i="1"/>
  <c r="CX192" i="1" s="1"/>
  <c r="W192" i="1" s="1"/>
  <c r="CQ192" i="1"/>
  <c r="CR192" i="1"/>
  <c r="CS192" i="1"/>
  <c r="CT192" i="1"/>
  <c r="CV192" i="1"/>
  <c r="U192" i="1" s="1"/>
  <c r="FR192" i="1"/>
  <c r="GL192" i="1"/>
  <c r="GO192" i="1"/>
  <c r="GP192" i="1"/>
  <c r="GV192" i="1"/>
  <c r="HC192" i="1"/>
  <c r="GX192" i="1" s="1"/>
  <c r="P193" i="1"/>
  <c r="S193" i="1"/>
  <c r="AC193" i="1"/>
  <c r="AE193" i="1"/>
  <c r="AD193" i="1" s="1"/>
  <c r="AF193" i="1"/>
  <c r="AG193" i="1"/>
  <c r="CU193" i="1" s="1"/>
  <c r="T193" i="1" s="1"/>
  <c r="AH193" i="1"/>
  <c r="CV193" i="1" s="1"/>
  <c r="U193" i="1" s="1"/>
  <c r="AI193" i="1"/>
  <c r="CW193" i="1" s="1"/>
  <c r="V193" i="1" s="1"/>
  <c r="AJ193" i="1"/>
  <c r="CX193" i="1" s="1"/>
  <c r="W193" i="1" s="1"/>
  <c r="CQ193" i="1"/>
  <c r="CR193" i="1"/>
  <c r="Q193" i="1" s="1"/>
  <c r="CS193" i="1"/>
  <c r="R193" i="1" s="1"/>
  <c r="CT193" i="1"/>
  <c r="CZ193" i="1"/>
  <c r="Y193" i="1" s="1"/>
  <c r="FR193" i="1"/>
  <c r="GL193" i="1"/>
  <c r="GO193" i="1"/>
  <c r="GP193" i="1"/>
  <c r="GV193" i="1"/>
  <c r="HC193" i="1" s="1"/>
  <c r="GX193" i="1" s="1"/>
  <c r="R194" i="1"/>
  <c r="S194" i="1"/>
  <c r="W194" i="1"/>
  <c r="Y194" i="1"/>
  <c r="AC194" i="1"/>
  <c r="AB194" i="1" s="1"/>
  <c r="AE194" i="1"/>
  <c r="AD194" i="1" s="1"/>
  <c r="AF194" i="1"/>
  <c r="AG194" i="1"/>
  <c r="CU194" i="1" s="1"/>
  <c r="T194" i="1" s="1"/>
  <c r="AH194" i="1"/>
  <c r="AI194" i="1"/>
  <c r="CW194" i="1" s="1"/>
  <c r="V194" i="1" s="1"/>
  <c r="AJ194" i="1"/>
  <c r="CQ194" i="1"/>
  <c r="P194" i="1" s="1"/>
  <c r="CP194" i="1" s="1"/>
  <c r="O194" i="1" s="1"/>
  <c r="CR194" i="1"/>
  <c r="Q194" i="1" s="1"/>
  <c r="CS194" i="1"/>
  <c r="CT194" i="1"/>
  <c r="CV194" i="1"/>
  <c r="U194" i="1" s="1"/>
  <c r="CX194" i="1"/>
  <c r="CY194" i="1"/>
  <c r="X194" i="1" s="1"/>
  <c r="CZ194" i="1"/>
  <c r="FR194" i="1"/>
  <c r="GL194" i="1"/>
  <c r="GO194" i="1"/>
  <c r="GP194" i="1"/>
  <c r="GV194" i="1"/>
  <c r="HC194" i="1"/>
  <c r="GX194" i="1" s="1"/>
  <c r="U195" i="1"/>
  <c r="W195" i="1"/>
  <c r="AC195" i="1"/>
  <c r="AE195" i="1"/>
  <c r="AD195" i="1" s="1"/>
  <c r="AB195" i="1" s="1"/>
  <c r="AF195" i="1"/>
  <c r="AG195" i="1"/>
  <c r="AH195" i="1"/>
  <c r="AI195" i="1"/>
  <c r="AJ195" i="1"/>
  <c r="CQ195" i="1"/>
  <c r="P195" i="1" s="1"/>
  <c r="CR195" i="1"/>
  <c r="Q195" i="1" s="1"/>
  <c r="CS195" i="1"/>
  <c r="R195" i="1" s="1"/>
  <c r="CT195" i="1"/>
  <c r="S195" i="1" s="1"/>
  <c r="CU195" i="1"/>
  <c r="T195" i="1" s="1"/>
  <c r="CV195" i="1"/>
  <c r="CW195" i="1"/>
  <c r="V195" i="1" s="1"/>
  <c r="CX195" i="1"/>
  <c r="FR195" i="1"/>
  <c r="GL195" i="1"/>
  <c r="GO195" i="1"/>
  <c r="GP195" i="1"/>
  <c r="GV195" i="1"/>
  <c r="HC195" i="1"/>
  <c r="GX195" i="1" s="1"/>
  <c r="Q196" i="1"/>
  <c r="R196" i="1"/>
  <c r="S196" i="1"/>
  <c r="T196" i="1"/>
  <c r="U196" i="1"/>
  <c r="V196" i="1"/>
  <c r="AC196" i="1"/>
  <c r="AB196" i="1" s="1"/>
  <c r="AE196" i="1"/>
  <c r="AD196" i="1" s="1"/>
  <c r="AF196" i="1"/>
  <c r="AG196" i="1"/>
  <c r="AH196" i="1"/>
  <c r="AI196" i="1"/>
  <c r="CW196" i="1" s="1"/>
  <c r="AJ196" i="1"/>
  <c r="CQ196" i="1"/>
  <c r="P196" i="1" s="1"/>
  <c r="CP196" i="1" s="1"/>
  <c r="O196" i="1" s="1"/>
  <c r="CR196" i="1"/>
  <c r="CS196" i="1"/>
  <c r="CT196" i="1"/>
  <c r="CU196" i="1"/>
  <c r="CV196" i="1"/>
  <c r="CX196" i="1"/>
  <c r="W196" i="1" s="1"/>
  <c r="FR196" i="1"/>
  <c r="GL196" i="1"/>
  <c r="GO196" i="1"/>
  <c r="GP196" i="1"/>
  <c r="GV196" i="1"/>
  <c r="GX196" i="1"/>
  <c r="HC196" i="1"/>
  <c r="Q197" i="1"/>
  <c r="R197" i="1"/>
  <c r="AC197" i="1"/>
  <c r="AE197" i="1"/>
  <c r="AD197" i="1" s="1"/>
  <c r="AF197" i="1"/>
  <c r="AG197" i="1"/>
  <c r="CU197" i="1" s="1"/>
  <c r="T197" i="1" s="1"/>
  <c r="AH197" i="1"/>
  <c r="CV197" i="1" s="1"/>
  <c r="U197" i="1" s="1"/>
  <c r="AI197" i="1"/>
  <c r="CW197" i="1" s="1"/>
  <c r="V197" i="1" s="1"/>
  <c r="AJ197" i="1"/>
  <c r="CX197" i="1" s="1"/>
  <c r="W197" i="1" s="1"/>
  <c r="CQ197" i="1"/>
  <c r="P197" i="1" s="1"/>
  <c r="CP197" i="1" s="1"/>
  <c r="O197" i="1" s="1"/>
  <c r="CR197" i="1"/>
  <c r="CS197" i="1"/>
  <c r="CT197" i="1"/>
  <c r="S197" i="1" s="1"/>
  <c r="FR197" i="1"/>
  <c r="GL197" i="1"/>
  <c r="GO197" i="1"/>
  <c r="GP197" i="1"/>
  <c r="GV197" i="1"/>
  <c r="HC197" i="1"/>
  <c r="GX197" i="1" s="1"/>
  <c r="Q198" i="1"/>
  <c r="AC198" i="1"/>
  <c r="AE198" i="1"/>
  <c r="AD198" i="1" s="1"/>
  <c r="AF198" i="1"/>
  <c r="AG198" i="1"/>
  <c r="CU198" i="1" s="1"/>
  <c r="T198" i="1" s="1"/>
  <c r="AH198" i="1"/>
  <c r="CV198" i="1" s="1"/>
  <c r="U198" i="1" s="1"/>
  <c r="AI198" i="1"/>
  <c r="CW198" i="1" s="1"/>
  <c r="V198" i="1" s="1"/>
  <c r="AJ198" i="1"/>
  <c r="CQ198" i="1"/>
  <c r="P198" i="1" s="1"/>
  <c r="CP198" i="1" s="1"/>
  <c r="O198" i="1" s="1"/>
  <c r="CR198" i="1"/>
  <c r="CS198" i="1"/>
  <c r="R198" i="1" s="1"/>
  <c r="CZ198" i="1" s="1"/>
  <c r="Y198" i="1" s="1"/>
  <c r="CT198" i="1"/>
  <c r="S198" i="1" s="1"/>
  <c r="CX198" i="1"/>
  <c r="W198" i="1" s="1"/>
  <c r="FR198" i="1"/>
  <c r="GL198" i="1"/>
  <c r="GO198" i="1"/>
  <c r="GP198" i="1"/>
  <c r="GV198" i="1"/>
  <c r="GX198" i="1"/>
  <c r="HC198" i="1"/>
  <c r="C199" i="1"/>
  <c r="D199" i="1"/>
  <c r="U199" i="1"/>
  <c r="V199" i="1"/>
  <c r="AC199" i="1"/>
  <c r="AE199" i="1"/>
  <c r="AD199" i="1" s="1"/>
  <c r="AF199" i="1"/>
  <c r="AG199" i="1"/>
  <c r="AH199" i="1"/>
  <c r="AI199" i="1"/>
  <c r="AJ199" i="1"/>
  <c r="CQ199" i="1"/>
  <c r="CR199" i="1"/>
  <c r="CS199" i="1"/>
  <c r="CT199" i="1"/>
  <c r="CU199" i="1"/>
  <c r="T199" i="1" s="1"/>
  <c r="CV199" i="1"/>
  <c r="CW199" i="1"/>
  <c r="CX199" i="1"/>
  <c r="W199" i="1" s="1"/>
  <c r="FR199" i="1"/>
  <c r="GL199" i="1"/>
  <c r="GO199" i="1"/>
  <c r="GP199" i="1"/>
  <c r="GV199" i="1"/>
  <c r="HC199" i="1"/>
  <c r="GX199" i="1" s="1"/>
  <c r="Q200" i="1"/>
  <c r="R200" i="1"/>
  <c r="T200" i="1"/>
  <c r="V200" i="1"/>
  <c r="AC200" i="1"/>
  <c r="AE200" i="1"/>
  <c r="AD200" i="1" s="1"/>
  <c r="AB200" i="1" s="1"/>
  <c r="AF200" i="1"/>
  <c r="AG200" i="1"/>
  <c r="AH200" i="1"/>
  <c r="AI200" i="1"/>
  <c r="CW200" i="1" s="1"/>
  <c r="AJ200" i="1"/>
  <c r="CQ200" i="1"/>
  <c r="P200" i="1" s="1"/>
  <c r="CR200" i="1"/>
  <c r="CS200" i="1"/>
  <c r="CT200" i="1"/>
  <c r="S200" i="1" s="1"/>
  <c r="CU200" i="1"/>
  <c r="CV200" i="1"/>
  <c r="U200" i="1" s="1"/>
  <c r="CX200" i="1"/>
  <c r="W200" i="1" s="1"/>
  <c r="FR200" i="1"/>
  <c r="GL200" i="1"/>
  <c r="GO200" i="1"/>
  <c r="GP200" i="1"/>
  <c r="GV200" i="1"/>
  <c r="HC200" i="1"/>
  <c r="GX200" i="1" s="1"/>
  <c r="P201" i="1"/>
  <c r="Q201" i="1"/>
  <c r="R201" i="1"/>
  <c r="S201" i="1"/>
  <c r="AC201" i="1"/>
  <c r="AB201" i="1" s="1"/>
  <c r="AE201" i="1"/>
  <c r="AD201" i="1" s="1"/>
  <c r="AF201" i="1"/>
  <c r="AG201" i="1"/>
  <c r="CU201" i="1" s="1"/>
  <c r="T201" i="1" s="1"/>
  <c r="AH201" i="1"/>
  <c r="CV201" i="1" s="1"/>
  <c r="U201" i="1" s="1"/>
  <c r="AI201" i="1"/>
  <c r="CW201" i="1" s="1"/>
  <c r="V201" i="1" s="1"/>
  <c r="AJ201" i="1"/>
  <c r="CX201" i="1" s="1"/>
  <c r="W201" i="1" s="1"/>
  <c r="CP201" i="1"/>
  <c r="O201" i="1" s="1"/>
  <c r="CQ201" i="1"/>
  <c r="CR201" i="1"/>
  <c r="CS201" i="1"/>
  <c r="CT201" i="1"/>
  <c r="FR201" i="1"/>
  <c r="GL201" i="1"/>
  <c r="GO201" i="1"/>
  <c r="GP201" i="1"/>
  <c r="GV201" i="1"/>
  <c r="HC201" i="1" s="1"/>
  <c r="GX201" i="1" s="1"/>
  <c r="Q202" i="1"/>
  <c r="U202" i="1"/>
  <c r="AC202" i="1"/>
  <c r="AB202" i="1" s="1"/>
  <c r="AD202" i="1"/>
  <c r="AE202" i="1"/>
  <c r="AF202" i="1"/>
  <c r="AG202" i="1"/>
  <c r="CU202" i="1" s="1"/>
  <c r="T202" i="1" s="1"/>
  <c r="AH202" i="1"/>
  <c r="CV202" i="1" s="1"/>
  <c r="AI202" i="1"/>
  <c r="AJ202" i="1"/>
  <c r="CQ202" i="1"/>
  <c r="P202" i="1" s="1"/>
  <c r="CR202" i="1"/>
  <c r="CS202" i="1"/>
  <c r="R202" i="1" s="1"/>
  <c r="CT202" i="1"/>
  <c r="S202" i="1" s="1"/>
  <c r="CW202" i="1"/>
  <c r="V202" i="1" s="1"/>
  <c r="CX202" i="1"/>
  <c r="W202" i="1" s="1"/>
  <c r="CY202" i="1"/>
  <c r="X202" i="1" s="1"/>
  <c r="CZ202" i="1"/>
  <c r="Y202" i="1" s="1"/>
  <c r="FR202" i="1"/>
  <c r="GL202" i="1"/>
  <c r="GO202" i="1"/>
  <c r="GP202" i="1"/>
  <c r="GV202" i="1"/>
  <c r="HC202" i="1"/>
  <c r="GX202" i="1" s="1"/>
  <c r="P203" i="1"/>
  <c r="V203" i="1"/>
  <c r="X203" i="1"/>
  <c r="Y203" i="1"/>
  <c r="AC203" i="1"/>
  <c r="AE203" i="1"/>
  <c r="AD203" i="1" s="1"/>
  <c r="AB203" i="1" s="1"/>
  <c r="AF203" i="1"/>
  <c r="AG203" i="1"/>
  <c r="AH203" i="1"/>
  <c r="AI203" i="1"/>
  <c r="AJ203" i="1"/>
  <c r="CQ203" i="1"/>
  <c r="CR203" i="1"/>
  <c r="Q203" i="1" s="1"/>
  <c r="CP203" i="1" s="1"/>
  <c r="O203" i="1" s="1"/>
  <c r="GM203" i="1" s="1"/>
  <c r="GN203" i="1" s="1"/>
  <c r="CS203" i="1"/>
  <c r="R203" i="1" s="1"/>
  <c r="CT203" i="1"/>
  <c r="S203" i="1" s="1"/>
  <c r="CU203" i="1"/>
  <c r="T203" i="1" s="1"/>
  <c r="CV203" i="1"/>
  <c r="U203" i="1" s="1"/>
  <c r="CW203" i="1"/>
  <c r="CX203" i="1"/>
  <c r="W203" i="1" s="1"/>
  <c r="CY203" i="1"/>
  <c r="CZ203" i="1"/>
  <c r="FR203" i="1"/>
  <c r="GL203" i="1"/>
  <c r="GO203" i="1"/>
  <c r="GP203" i="1"/>
  <c r="GV203" i="1"/>
  <c r="HC203" i="1" s="1"/>
  <c r="GX203" i="1" s="1"/>
  <c r="Q204" i="1"/>
  <c r="S204" i="1"/>
  <c r="W204" i="1"/>
  <c r="AC204" i="1"/>
  <c r="AE204" i="1"/>
  <c r="AD204" i="1" s="1"/>
  <c r="AF204" i="1"/>
  <c r="AG204" i="1"/>
  <c r="AH204" i="1"/>
  <c r="AI204" i="1"/>
  <c r="AJ204" i="1"/>
  <c r="CQ204" i="1"/>
  <c r="P204" i="1" s="1"/>
  <c r="CR204" i="1"/>
  <c r="CS204" i="1"/>
  <c r="R204" i="1" s="1"/>
  <c r="CT204" i="1"/>
  <c r="CU204" i="1"/>
  <c r="T204" i="1" s="1"/>
  <c r="CV204" i="1"/>
  <c r="U204" i="1" s="1"/>
  <c r="CW204" i="1"/>
  <c r="V204" i="1" s="1"/>
  <c r="CX204" i="1"/>
  <c r="FR204" i="1"/>
  <c r="GL204" i="1"/>
  <c r="GO204" i="1"/>
  <c r="GP204" i="1"/>
  <c r="GV204" i="1"/>
  <c r="HC204" i="1"/>
  <c r="GX204" i="1" s="1"/>
  <c r="S205" i="1"/>
  <c r="T205" i="1"/>
  <c r="U205" i="1"/>
  <c r="AC205" i="1"/>
  <c r="AB205" i="1" s="1"/>
  <c r="AE205" i="1"/>
  <c r="AD205" i="1" s="1"/>
  <c r="AF205" i="1"/>
  <c r="AG205" i="1"/>
  <c r="CU205" i="1" s="1"/>
  <c r="AH205" i="1"/>
  <c r="AI205" i="1"/>
  <c r="AJ205" i="1"/>
  <c r="CX205" i="1" s="1"/>
  <c r="W205" i="1" s="1"/>
  <c r="CQ205" i="1"/>
  <c r="P205" i="1" s="1"/>
  <c r="CP205" i="1" s="1"/>
  <c r="O205" i="1" s="1"/>
  <c r="CR205" i="1"/>
  <c r="Q205" i="1" s="1"/>
  <c r="CS205" i="1"/>
  <c r="R205" i="1" s="1"/>
  <c r="CT205" i="1"/>
  <c r="CV205" i="1"/>
  <c r="CW205" i="1"/>
  <c r="V205" i="1" s="1"/>
  <c r="FR205" i="1"/>
  <c r="GL205" i="1"/>
  <c r="GO205" i="1"/>
  <c r="GP205" i="1"/>
  <c r="GV205" i="1"/>
  <c r="HC205" i="1"/>
  <c r="GX205" i="1" s="1"/>
  <c r="P206" i="1"/>
  <c r="Q206" i="1"/>
  <c r="S206" i="1"/>
  <c r="T206" i="1"/>
  <c r="U206" i="1"/>
  <c r="AC206" i="1"/>
  <c r="AE206" i="1"/>
  <c r="AD206" i="1" s="1"/>
  <c r="AF206" i="1"/>
  <c r="AG206" i="1"/>
  <c r="AH206" i="1"/>
  <c r="AI206" i="1"/>
  <c r="CW206" i="1" s="1"/>
  <c r="V206" i="1" s="1"/>
  <c r="AJ206" i="1"/>
  <c r="CX206" i="1" s="1"/>
  <c r="W206" i="1" s="1"/>
  <c r="CQ206" i="1"/>
  <c r="CR206" i="1"/>
  <c r="CS206" i="1"/>
  <c r="R206" i="1" s="1"/>
  <c r="CT206" i="1"/>
  <c r="CU206" i="1"/>
  <c r="CV206" i="1"/>
  <c r="FR206" i="1"/>
  <c r="GL206" i="1"/>
  <c r="GO206" i="1"/>
  <c r="GP206" i="1"/>
  <c r="GV206" i="1"/>
  <c r="HC206" i="1" s="1"/>
  <c r="GX206" i="1"/>
  <c r="P207" i="1"/>
  <c r="CP207" i="1" s="1"/>
  <c r="O207" i="1" s="1"/>
  <c r="R207" i="1"/>
  <c r="U207" i="1"/>
  <c r="AC207" i="1"/>
  <c r="AB207" i="1" s="1"/>
  <c r="AE207" i="1"/>
  <c r="AD207" i="1" s="1"/>
  <c r="AF207" i="1"/>
  <c r="AG207" i="1"/>
  <c r="AH207" i="1"/>
  <c r="AI207" i="1"/>
  <c r="CW207" i="1" s="1"/>
  <c r="V207" i="1" s="1"/>
  <c r="AJ207" i="1"/>
  <c r="CX207" i="1" s="1"/>
  <c r="W207" i="1" s="1"/>
  <c r="CQ207" i="1"/>
  <c r="CR207" i="1"/>
  <c r="Q207" i="1" s="1"/>
  <c r="CS207" i="1"/>
  <c r="CT207" i="1"/>
  <c r="S207" i="1" s="1"/>
  <c r="CU207" i="1"/>
  <c r="T207" i="1" s="1"/>
  <c r="CV207" i="1"/>
  <c r="FR207" i="1"/>
  <c r="GL207" i="1"/>
  <c r="GO207" i="1"/>
  <c r="GP207" i="1"/>
  <c r="GV207" i="1"/>
  <c r="HC207" i="1"/>
  <c r="GX207" i="1" s="1"/>
  <c r="C208" i="1"/>
  <c r="D208" i="1"/>
  <c r="U208" i="1"/>
  <c r="AC208" i="1"/>
  <c r="AE208" i="1"/>
  <c r="AD208" i="1" s="1"/>
  <c r="AF208" i="1"/>
  <c r="AG208" i="1"/>
  <c r="CU208" i="1" s="1"/>
  <c r="T208" i="1" s="1"/>
  <c r="AH208" i="1"/>
  <c r="AI208" i="1"/>
  <c r="AJ208" i="1"/>
  <c r="CX208" i="1" s="1"/>
  <c r="W208" i="1" s="1"/>
  <c r="CQ208" i="1"/>
  <c r="CR208" i="1"/>
  <c r="CS208" i="1"/>
  <c r="CT208" i="1"/>
  <c r="CV208" i="1"/>
  <c r="CW208" i="1"/>
  <c r="FR208" i="1"/>
  <c r="GL208" i="1"/>
  <c r="GO208" i="1"/>
  <c r="GP208" i="1"/>
  <c r="GV208" i="1"/>
  <c r="HC208" i="1" s="1"/>
  <c r="GX208" i="1" s="1"/>
  <c r="C209" i="1"/>
  <c r="D209" i="1"/>
  <c r="T209" i="1"/>
  <c r="U209" i="1"/>
  <c r="W209" i="1"/>
  <c r="AC209" i="1"/>
  <c r="AE209" i="1"/>
  <c r="AD209" i="1" s="1"/>
  <c r="AF209" i="1"/>
  <c r="AG209" i="1"/>
  <c r="AH209" i="1"/>
  <c r="AI209" i="1"/>
  <c r="AJ209" i="1"/>
  <c r="CQ209" i="1"/>
  <c r="CR209" i="1"/>
  <c r="CS209" i="1"/>
  <c r="CT209" i="1"/>
  <c r="CU209" i="1"/>
  <c r="CV209" i="1"/>
  <c r="CW209" i="1"/>
  <c r="CX209" i="1"/>
  <c r="FR209" i="1"/>
  <c r="GL209" i="1"/>
  <c r="GO209" i="1"/>
  <c r="GP209" i="1"/>
  <c r="GV209" i="1"/>
  <c r="GX209" i="1"/>
  <c r="HC209" i="1"/>
  <c r="C210" i="1"/>
  <c r="D210" i="1"/>
  <c r="T210" i="1"/>
  <c r="U210" i="1"/>
  <c r="V210" i="1"/>
  <c r="AC210" i="1"/>
  <c r="AE210" i="1"/>
  <c r="AD210" i="1" s="1"/>
  <c r="AF210" i="1"/>
  <c r="AG210" i="1"/>
  <c r="AH210" i="1"/>
  <c r="AI210" i="1"/>
  <c r="AJ210" i="1"/>
  <c r="CX210" i="1" s="1"/>
  <c r="W210" i="1" s="1"/>
  <c r="CQ210" i="1"/>
  <c r="CR210" i="1"/>
  <c r="CS210" i="1"/>
  <c r="CT210" i="1"/>
  <c r="CU210" i="1"/>
  <c r="CV210" i="1"/>
  <c r="CW210" i="1"/>
  <c r="FR210" i="1"/>
  <c r="GL210" i="1"/>
  <c r="GO210" i="1"/>
  <c r="GP210" i="1"/>
  <c r="GV210" i="1"/>
  <c r="GX210" i="1"/>
  <c r="HC210" i="1"/>
  <c r="C211" i="1"/>
  <c r="D211" i="1"/>
  <c r="U211" i="1"/>
  <c r="V211" i="1"/>
  <c r="AC211" i="1"/>
  <c r="AE211" i="1"/>
  <c r="AD211" i="1" s="1"/>
  <c r="AF211" i="1"/>
  <c r="AG211" i="1"/>
  <c r="CU211" i="1" s="1"/>
  <c r="T211" i="1" s="1"/>
  <c r="AH211" i="1"/>
  <c r="AI211" i="1"/>
  <c r="AJ211" i="1"/>
  <c r="CX211" i="1" s="1"/>
  <c r="W211" i="1" s="1"/>
  <c r="CQ211" i="1"/>
  <c r="CR211" i="1"/>
  <c r="CS211" i="1"/>
  <c r="CT211" i="1"/>
  <c r="CV211" i="1"/>
  <c r="CW211" i="1"/>
  <c r="FR211" i="1"/>
  <c r="GL211" i="1"/>
  <c r="GO211" i="1"/>
  <c r="GP211" i="1"/>
  <c r="GV211" i="1"/>
  <c r="HC211" i="1" s="1"/>
  <c r="GX211" i="1" s="1"/>
  <c r="S212" i="1"/>
  <c r="V212" i="1"/>
  <c r="Y212" i="1"/>
  <c r="AB212" i="1"/>
  <c r="AC212" i="1"/>
  <c r="AD212" i="1"/>
  <c r="AE212" i="1"/>
  <c r="AF212" i="1"/>
  <c r="AG212" i="1"/>
  <c r="AH212" i="1"/>
  <c r="AI212" i="1"/>
  <c r="AJ212" i="1"/>
  <c r="CQ212" i="1"/>
  <c r="P212" i="1" s="1"/>
  <c r="CR212" i="1"/>
  <c r="Q212" i="1" s="1"/>
  <c r="CS212" i="1"/>
  <c r="R212" i="1" s="1"/>
  <c r="CT212" i="1"/>
  <c r="CU212" i="1"/>
  <c r="T212" i="1" s="1"/>
  <c r="CV212" i="1"/>
  <c r="U212" i="1" s="1"/>
  <c r="CW212" i="1"/>
  <c r="CX212" i="1"/>
  <c r="W212" i="1" s="1"/>
  <c r="CY212" i="1"/>
  <c r="X212" i="1" s="1"/>
  <c r="CZ212" i="1"/>
  <c r="FR212" i="1"/>
  <c r="GL212" i="1"/>
  <c r="GO212" i="1"/>
  <c r="GP212" i="1"/>
  <c r="GV212" i="1"/>
  <c r="GX212" i="1"/>
  <c r="HC212" i="1"/>
  <c r="R213" i="1"/>
  <c r="S213" i="1"/>
  <c r="V213" i="1"/>
  <c r="W213" i="1"/>
  <c r="AC213" i="1"/>
  <c r="AE213" i="1"/>
  <c r="AD213" i="1" s="1"/>
  <c r="AB213" i="1" s="1"/>
  <c r="AF213" i="1"/>
  <c r="AG213" i="1"/>
  <c r="AH213" i="1"/>
  <c r="AI213" i="1"/>
  <c r="AJ213" i="1"/>
  <c r="CQ213" i="1"/>
  <c r="P213" i="1" s="1"/>
  <c r="CP213" i="1" s="1"/>
  <c r="O213" i="1" s="1"/>
  <c r="CR213" i="1"/>
  <c r="Q213" i="1" s="1"/>
  <c r="CS213" i="1"/>
  <c r="CT213" i="1"/>
  <c r="CU213" i="1"/>
  <c r="T213" i="1" s="1"/>
  <c r="CV213" i="1"/>
  <c r="U213" i="1" s="1"/>
  <c r="CW213" i="1"/>
  <c r="CX213" i="1"/>
  <c r="FR213" i="1"/>
  <c r="GL213" i="1"/>
  <c r="GO213" i="1"/>
  <c r="GP213" i="1"/>
  <c r="GV213" i="1"/>
  <c r="HC213" i="1"/>
  <c r="GX213" i="1" s="1"/>
  <c r="C214" i="1"/>
  <c r="D214" i="1"/>
  <c r="U214" i="1"/>
  <c r="AC214" i="1"/>
  <c r="AE214" i="1"/>
  <c r="AD214" i="1" s="1"/>
  <c r="AF214" i="1"/>
  <c r="AG214" i="1"/>
  <c r="CU214" i="1" s="1"/>
  <c r="T214" i="1" s="1"/>
  <c r="AH214" i="1"/>
  <c r="AI214" i="1"/>
  <c r="AJ214" i="1"/>
  <c r="CX214" i="1" s="1"/>
  <c r="W214" i="1" s="1"/>
  <c r="CQ214" i="1"/>
  <c r="CR214" i="1"/>
  <c r="CS214" i="1"/>
  <c r="CT214" i="1"/>
  <c r="CV214" i="1"/>
  <c r="CW214" i="1"/>
  <c r="FR214" i="1"/>
  <c r="GL214" i="1"/>
  <c r="GO214" i="1"/>
  <c r="GP214" i="1"/>
  <c r="GV214" i="1"/>
  <c r="HC214" i="1"/>
  <c r="GX214" i="1" s="1"/>
  <c r="O215" i="1"/>
  <c r="GM215" i="1" s="1"/>
  <c r="GN215" i="1" s="1"/>
  <c r="P215" i="1"/>
  <c r="CP215" i="1" s="1"/>
  <c r="AC215" i="1"/>
  <c r="AE215" i="1"/>
  <c r="AD215" i="1" s="1"/>
  <c r="AF215" i="1"/>
  <c r="AG215" i="1"/>
  <c r="CU215" i="1" s="1"/>
  <c r="T215" i="1" s="1"/>
  <c r="AH215" i="1"/>
  <c r="CV215" i="1" s="1"/>
  <c r="U215" i="1" s="1"/>
  <c r="AI215" i="1"/>
  <c r="CW215" i="1" s="1"/>
  <c r="V215" i="1" s="1"/>
  <c r="AJ215" i="1"/>
  <c r="CX215" i="1" s="1"/>
  <c r="W215" i="1" s="1"/>
  <c r="CQ215" i="1"/>
  <c r="CR215" i="1"/>
  <c r="Q215" i="1" s="1"/>
  <c r="CS215" i="1"/>
  <c r="R215" i="1" s="1"/>
  <c r="CT215" i="1"/>
  <c r="S215" i="1" s="1"/>
  <c r="CY215" i="1"/>
  <c r="X215" i="1" s="1"/>
  <c r="CZ215" i="1"/>
  <c r="Y215" i="1" s="1"/>
  <c r="FR215" i="1"/>
  <c r="GL215" i="1"/>
  <c r="GO215" i="1"/>
  <c r="GP215" i="1"/>
  <c r="GV215" i="1"/>
  <c r="HC215" i="1" s="1"/>
  <c r="GX215" i="1" s="1"/>
  <c r="S216" i="1"/>
  <c r="V216" i="1"/>
  <c r="W216" i="1"/>
  <c r="AC216" i="1"/>
  <c r="AD216" i="1"/>
  <c r="AB216" i="1" s="1"/>
  <c r="AE216" i="1"/>
  <c r="AF216" i="1"/>
  <c r="AG216" i="1"/>
  <c r="AH216" i="1"/>
  <c r="AI216" i="1"/>
  <c r="AJ216" i="1"/>
  <c r="CQ216" i="1"/>
  <c r="P216" i="1" s="1"/>
  <c r="CR216" i="1"/>
  <c r="Q216" i="1" s="1"/>
  <c r="CS216" i="1"/>
  <c r="R216" i="1" s="1"/>
  <c r="CT216" i="1"/>
  <c r="CU216" i="1"/>
  <c r="T216" i="1" s="1"/>
  <c r="CV216" i="1"/>
  <c r="U216" i="1" s="1"/>
  <c r="CW216" i="1"/>
  <c r="CX216" i="1"/>
  <c r="FR216" i="1"/>
  <c r="GL216" i="1"/>
  <c r="GO216" i="1"/>
  <c r="GP216" i="1"/>
  <c r="GV216" i="1"/>
  <c r="GX216" i="1"/>
  <c r="HC216" i="1"/>
  <c r="C217" i="1"/>
  <c r="D217" i="1"/>
  <c r="U217" i="1"/>
  <c r="W217" i="1"/>
  <c r="AC217" i="1"/>
  <c r="AE217" i="1"/>
  <c r="AD217" i="1" s="1"/>
  <c r="AF217" i="1"/>
  <c r="AG217" i="1"/>
  <c r="AH217" i="1"/>
  <c r="AI217" i="1"/>
  <c r="AJ217" i="1"/>
  <c r="CX217" i="1" s="1"/>
  <c r="CQ217" i="1"/>
  <c r="CR217" i="1"/>
  <c r="CS217" i="1"/>
  <c r="CT217" i="1"/>
  <c r="CU217" i="1"/>
  <c r="T217" i="1" s="1"/>
  <c r="CV217" i="1"/>
  <c r="CW217" i="1"/>
  <c r="FR217" i="1"/>
  <c r="GL217" i="1"/>
  <c r="GO217" i="1"/>
  <c r="GP217" i="1"/>
  <c r="GV217" i="1"/>
  <c r="HC217" i="1" s="1"/>
  <c r="GX217" i="1" s="1"/>
  <c r="R218" i="1"/>
  <c r="S218" i="1"/>
  <c r="AC218" i="1"/>
  <c r="AB218" i="1" s="1"/>
  <c r="AE218" i="1"/>
  <c r="AD218" i="1" s="1"/>
  <c r="AF218" i="1"/>
  <c r="AG218" i="1"/>
  <c r="CU218" i="1" s="1"/>
  <c r="T218" i="1" s="1"/>
  <c r="AH218" i="1"/>
  <c r="CV218" i="1" s="1"/>
  <c r="U218" i="1" s="1"/>
  <c r="AI218" i="1"/>
  <c r="CW218" i="1" s="1"/>
  <c r="V218" i="1" s="1"/>
  <c r="AJ218" i="1"/>
  <c r="CX218" i="1" s="1"/>
  <c r="W218" i="1" s="1"/>
  <c r="CQ218" i="1"/>
  <c r="P218" i="1" s="1"/>
  <c r="CP218" i="1" s="1"/>
  <c r="O218" i="1" s="1"/>
  <c r="CR218" i="1"/>
  <c r="Q218" i="1" s="1"/>
  <c r="CS218" i="1"/>
  <c r="CT218" i="1"/>
  <c r="FR218" i="1"/>
  <c r="GL218" i="1"/>
  <c r="GO218" i="1"/>
  <c r="GP218" i="1"/>
  <c r="GV218" i="1"/>
  <c r="GX218" i="1"/>
  <c r="HC218" i="1"/>
  <c r="P219" i="1"/>
  <c r="AC219" i="1"/>
  <c r="AE219" i="1"/>
  <c r="AD219" i="1" s="1"/>
  <c r="AF219" i="1"/>
  <c r="AG219" i="1"/>
  <c r="CU219" i="1" s="1"/>
  <c r="T219" i="1" s="1"/>
  <c r="AH219" i="1"/>
  <c r="CV219" i="1" s="1"/>
  <c r="U219" i="1" s="1"/>
  <c r="AI219" i="1"/>
  <c r="CW219" i="1" s="1"/>
  <c r="V219" i="1" s="1"/>
  <c r="AJ219" i="1"/>
  <c r="CX219" i="1" s="1"/>
  <c r="W219" i="1" s="1"/>
  <c r="CQ219" i="1"/>
  <c r="CR219" i="1"/>
  <c r="Q219" i="1" s="1"/>
  <c r="CS219" i="1"/>
  <c r="R219" i="1" s="1"/>
  <c r="CT219" i="1"/>
  <c r="S219" i="1" s="1"/>
  <c r="CY219" i="1" s="1"/>
  <c r="X219" i="1" s="1"/>
  <c r="FR219" i="1"/>
  <c r="GL219" i="1"/>
  <c r="GO219" i="1"/>
  <c r="GP219" i="1"/>
  <c r="GV219" i="1"/>
  <c r="HC219" i="1" s="1"/>
  <c r="GX219" i="1" s="1"/>
  <c r="S220" i="1"/>
  <c r="V220" i="1"/>
  <c r="AB220" i="1"/>
  <c r="AC220" i="1"/>
  <c r="AD220" i="1"/>
  <c r="AE220" i="1"/>
  <c r="AF220" i="1"/>
  <c r="AG220" i="1"/>
  <c r="AH220" i="1"/>
  <c r="AI220" i="1"/>
  <c r="AJ220" i="1"/>
  <c r="CQ220" i="1"/>
  <c r="P220" i="1" s="1"/>
  <c r="CR220" i="1"/>
  <c r="Q220" i="1" s="1"/>
  <c r="CS220" i="1"/>
  <c r="R220" i="1" s="1"/>
  <c r="CT220" i="1"/>
  <c r="CU220" i="1"/>
  <c r="T220" i="1" s="1"/>
  <c r="CV220" i="1"/>
  <c r="U220" i="1" s="1"/>
  <c r="CW220" i="1"/>
  <c r="CX220" i="1"/>
  <c r="W220" i="1" s="1"/>
  <c r="CY220" i="1"/>
  <c r="X220" i="1" s="1"/>
  <c r="CZ220" i="1"/>
  <c r="Y220" i="1" s="1"/>
  <c r="FR220" i="1"/>
  <c r="GL220" i="1"/>
  <c r="GO220" i="1"/>
  <c r="GP220" i="1"/>
  <c r="GV220" i="1"/>
  <c r="GX220" i="1"/>
  <c r="HC220" i="1"/>
  <c r="R221" i="1"/>
  <c r="S221" i="1"/>
  <c r="V221" i="1"/>
  <c r="W221" i="1"/>
  <c r="AC221" i="1"/>
  <c r="AE221" i="1"/>
  <c r="AD221" i="1" s="1"/>
  <c r="AB221" i="1" s="1"/>
  <c r="AF221" i="1"/>
  <c r="AG221" i="1"/>
  <c r="AH221" i="1"/>
  <c r="AI221" i="1"/>
  <c r="AJ221" i="1"/>
  <c r="CQ221" i="1"/>
  <c r="P221" i="1" s="1"/>
  <c r="CP221" i="1" s="1"/>
  <c r="O221" i="1" s="1"/>
  <c r="CR221" i="1"/>
  <c r="Q221" i="1" s="1"/>
  <c r="CS221" i="1"/>
  <c r="CT221" i="1"/>
  <c r="CU221" i="1"/>
  <c r="T221" i="1" s="1"/>
  <c r="CV221" i="1"/>
  <c r="U221" i="1" s="1"/>
  <c r="CW221" i="1"/>
  <c r="CX221" i="1"/>
  <c r="FR221" i="1"/>
  <c r="GL221" i="1"/>
  <c r="GO221" i="1"/>
  <c r="GP221" i="1"/>
  <c r="GV221" i="1"/>
  <c r="HC221" i="1"/>
  <c r="GX221" i="1" s="1"/>
  <c r="T222" i="1"/>
  <c r="AC222" i="1"/>
  <c r="AB222" i="1" s="1"/>
  <c r="AE222" i="1"/>
  <c r="AD222" i="1" s="1"/>
  <c r="AF222" i="1"/>
  <c r="AG222" i="1"/>
  <c r="AH222" i="1"/>
  <c r="CV222" i="1" s="1"/>
  <c r="U222" i="1" s="1"/>
  <c r="AI222" i="1"/>
  <c r="CW222" i="1" s="1"/>
  <c r="V222" i="1" s="1"/>
  <c r="AJ222" i="1"/>
  <c r="CX222" i="1" s="1"/>
  <c r="W222" i="1" s="1"/>
  <c r="CP222" i="1"/>
  <c r="O222" i="1" s="1"/>
  <c r="GM222" i="1" s="1"/>
  <c r="GN222" i="1" s="1"/>
  <c r="CQ222" i="1"/>
  <c r="P222" i="1" s="1"/>
  <c r="CR222" i="1"/>
  <c r="Q222" i="1" s="1"/>
  <c r="CS222" i="1"/>
  <c r="R222" i="1" s="1"/>
  <c r="CT222" i="1"/>
  <c r="S222" i="1" s="1"/>
  <c r="CU222" i="1"/>
  <c r="CY222" i="1"/>
  <c r="X222" i="1" s="1"/>
  <c r="CZ222" i="1"/>
  <c r="Y222" i="1" s="1"/>
  <c r="FR222" i="1"/>
  <c r="GL222" i="1"/>
  <c r="GO222" i="1"/>
  <c r="GP222" i="1"/>
  <c r="GV222" i="1"/>
  <c r="GX222" i="1"/>
  <c r="HC222" i="1"/>
  <c r="P223" i="1"/>
  <c r="Q223" i="1"/>
  <c r="CP223" i="1" s="1"/>
  <c r="O223" i="1" s="1"/>
  <c r="R223" i="1"/>
  <c r="AC223" i="1"/>
  <c r="AD223" i="1"/>
  <c r="AE223" i="1"/>
  <c r="AF223" i="1"/>
  <c r="AG223" i="1"/>
  <c r="CU223" i="1" s="1"/>
  <c r="T223" i="1" s="1"/>
  <c r="AH223" i="1"/>
  <c r="CV223" i="1" s="1"/>
  <c r="U223" i="1" s="1"/>
  <c r="AI223" i="1"/>
  <c r="CW223" i="1" s="1"/>
  <c r="V223" i="1" s="1"/>
  <c r="AJ223" i="1"/>
  <c r="CX223" i="1" s="1"/>
  <c r="W223" i="1" s="1"/>
  <c r="CQ223" i="1"/>
  <c r="CR223" i="1"/>
  <c r="CS223" i="1"/>
  <c r="CT223" i="1"/>
  <c r="S223" i="1" s="1"/>
  <c r="FR223" i="1"/>
  <c r="GL223" i="1"/>
  <c r="GO223" i="1"/>
  <c r="GP223" i="1"/>
  <c r="GV223" i="1"/>
  <c r="HC223" i="1" s="1"/>
  <c r="GX223" i="1"/>
  <c r="X224" i="1"/>
  <c r="AC224" i="1"/>
  <c r="AB224" i="1" s="1"/>
  <c r="AD224" i="1"/>
  <c r="AE224" i="1"/>
  <c r="AF224" i="1"/>
  <c r="AG224" i="1"/>
  <c r="CU224" i="1" s="1"/>
  <c r="T224" i="1" s="1"/>
  <c r="AH224" i="1"/>
  <c r="CV224" i="1" s="1"/>
  <c r="U224" i="1" s="1"/>
  <c r="AI224" i="1"/>
  <c r="AJ224" i="1"/>
  <c r="CQ224" i="1"/>
  <c r="P224" i="1" s="1"/>
  <c r="CP224" i="1" s="1"/>
  <c r="O224" i="1" s="1"/>
  <c r="CR224" i="1"/>
  <c r="Q224" i="1" s="1"/>
  <c r="CS224" i="1"/>
  <c r="R224" i="1" s="1"/>
  <c r="CT224" i="1"/>
  <c r="S224" i="1" s="1"/>
  <c r="CY224" i="1" s="1"/>
  <c r="CW224" i="1"/>
  <c r="V224" i="1" s="1"/>
  <c r="CX224" i="1"/>
  <c r="W224" i="1" s="1"/>
  <c r="FR224" i="1"/>
  <c r="GL224" i="1"/>
  <c r="GO224" i="1"/>
  <c r="GP224" i="1"/>
  <c r="GV224" i="1"/>
  <c r="HC224" i="1"/>
  <c r="GX224" i="1" s="1"/>
  <c r="Q225" i="1"/>
  <c r="T225" i="1"/>
  <c r="W225" i="1"/>
  <c r="AC225" i="1"/>
  <c r="AB225" i="1" s="1"/>
  <c r="AD225" i="1"/>
  <c r="AE225" i="1"/>
  <c r="AF225" i="1"/>
  <c r="AG225" i="1"/>
  <c r="AH225" i="1"/>
  <c r="AI225" i="1"/>
  <c r="AJ225" i="1"/>
  <c r="CQ225" i="1"/>
  <c r="P225" i="1" s="1"/>
  <c r="CR225" i="1"/>
  <c r="CS225" i="1"/>
  <c r="R225" i="1" s="1"/>
  <c r="CY225" i="1" s="1"/>
  <c r="X225" i="1" s="1"/>
  <c r="CT225" i="1"/>
  <c r="S225" i="1" s="1"/>
  <c r="CU225" i="1"/>
  <c r="CV225" i="1"/>
  <c r="U225" i="1" s="1"/>
  <c r="CW225" i="1"/>
  <c r="V225" i="1" s="1"/>
  <c r="CX225" i="1"/>
  <c r="FR225" i="1"/>
  <c r="GL225" i="1"/>
  <c r="GO225" i="1"/>
  <c r="GP225" i="1"/>
  <c r="GV225" i="1"/>
  <c r="GX225" i="1"/>
  <c r="HC225" i="1"/>
  <c r="C226" i="1"/>
  <c r="D226" i="1"/>
  <c r="T226" i="1"/>
  <c r="U226" i="1"/>
  <c r="V226" i="1"/>
  <c r="AC226" i="1"/>
  <c r="AE226" i="1"/>
  <c r="AD226" i="1" s="1"/>
  <c r="AF226" i="1"/>
  <c r="AG226" i="1"/>
  <c r="AH226" i="1"/>
  <c r="AI226" i="1"/>
  <c r="AJ226" i="1"/>
  <c r="CX226" i="1" s="1"/>
  <c r="W226" i="1" s="1"/>
  <c r="CQ226" i="1"/>
  <c r="CR226" i="1"/>
  <c r="CS226" i="1"/>
  <c r="CT226" i="1"/>
  <c r="CU226" i="1"/>
  <c r="CV226" i="1"/>
  <c r="CW226" i="1"/>
  <c r="FR226" i="1"/>
  <c r="GL226" i="1"/>
  <c r="GO226" i="1"/>
  <c r="GP226" i="1"/>
  <c r="GV226" i="1"/>
  <c r="HC226" i="1"/>
  <c r="GX226" i="1" s="1"/>
  <c r="P227" i="1"/>
  <c r="Q227" i="1"/>
  <c r="R227" i="1"/>
  <c r="AC227" i="1"/>
  <c r="AB227" i="1" s="1"/>
  <c r="AD227" i="1"/>
  <c r="AE227" i="1"/>
  <c r="AF227" i="1"/>
  <c r="AG227" i="1"/>
  <c r="CU227" i="1" s="1"/>
  <c r="T227" i="1" s="1"/>
  <c r="AH227" i="1"/>
  <c r="CV227" i="1" s="1"/>
  <c r="U227" i="1" s="1"/>
  <c r="AI227" i="1"/>
  <c r="CW227" i="1" s="1"/>
  <c r="V227" i="1" s="1"/>
  <c r="AJ227" i="1"/>
  <c r="CX227" i="1" s="1"/>
  <c r="W227" i="1" s="1"/>
  <c r="CQ227" i="1"/>
  <c r="CR227" i="1"/>
  <c r="CS227" i="1"/>
  <c r="CT227" i="1"/>
  <c r="S227" i="1" s="1"/>
  <c r="FR227" i="1"/>
  <c r="GL227" i="1"/>
  <c r="GO227" i="1"/>
  <c r="GP227" i="1"/>
  <c r="GV227" i="1"/>
  <c r="HC227" i="1" s="1"/>
  <c r="GX227" i="1" s="1"/>
  <c r="AC228" i="1"/>
  <c r="AE228" i="1"/>
  <c r="AD228" i="1" s="1"/>
  <c r="AF228" i="1"/>
  <c r="AG228" i="1"/>
  <c r="CU228" i="1" s="1"/>
  <c r="T228" i="1" s="1"/>
  <c r="AH228" i="1"/>
  <c r="CV228" i="1" s="1"/>
  <c r="U228" i="1" s="1"/>
  <c r="AI228" i="1"/>
  <c r="AJ228" i="1"/>
  <c r="CQ228" i="1"/>
  <c r="P228" i="1" s="1"/>
  <c r="CR228" i="1"/>
  <c r="Q228" i="1" s="1"/>
  <c r="CS228" i="1"/>
  <c r="R228" i="1" s="1"/>
  <c r="CT228" i="1"/>
  <c r="S228" i="1" s="1"/>
  <c r="CW228" i="1"/>
  <c r="V228" i="1" s="1"/>
  <c r="CX228" i="1"/>
  <c r="W228" i="1" s="1"/>
  <c r="FR228" i="1"/>
  <c r="GL228" i="1"/>
  <c r="GO228" i="1"/>
  <c r="GP228" i="1"/>
  <c r="GV228" i="1"/>
  <c r="GX228" i="1"/>
  <c r="HC228" i="1"/>
  <c r="Q229" i="1"/>
  <c r="T229" i="1"/>
  <c r="W229" i="1"/>
  <c r="AC229" i="1"/>
  <c r="AB229" i="1" s="1"/>
  <c r="AD229" i="1"/>
  <c r="AE229" i="1"/>
  <c r="AF229" i="1"/>
  <c r="AG229" i="1"/>
  <c r="AH229" i="1"/>
  <c r="AI229" i="1"/>
  <c r="AJ229" i="1"/>
  <c r="CQ229" i="1"/>
  <c r="P229" i="1" s="1"/>
  <c r="CR229" i="1"/>
  <c r="CS229" i="1"/>
  <c r="R229" i="1" s="1"/>
  <c r="CT229" i="1"/>
  <c r="S229" i="1" s="1"/>
  <c r="CU229" i="1"/>
  <c r="CV229" i="1"/>
  <c r="U229" i="1" s="1"/>
  <c r="CW229" i="1"/>
  <c r="V229" i="1" s="1"/>
  <c r="CX229" i="1"/>
  <c r="CY229" i="1"/>
  <c r="X229" i="1" s="1"/>
  <c r="CZ229" i="1"/>
  <c r="Y229" i="1" s="1"/>
  <c r="FR229" i="1"/>
  <c r="GL229" i="1"/>
  <c r="GO229" i="1"/>
  <c r="GP229" i="1"/>
  <c r="GV229" i="1"/>
  <c r="GX229" i="1"/>
  <c r="HC229" i="1"/>
  <c r="P230" i="1"/>
  <c r="S230" i="1"/>
  <c r="T230" i="1"/>
  <c r="V230" i="1"/>
  <c r="W230" i="1"/>
  <c r="AC230" i="1"/>
  <c r="AB230" i="1" s="1"/>
  <c r="AE230" i="1"/>
  <c r="AD230" i="1" s="1"/>
  <c r="AF230" i="1"/>
  <c r="AG230" i="1"/>
  <c r="AH230" i="1"/>
  <c r="AI230" i="1"/>
  <c r="AJ230" i="1"/>
  <c r="CX230" i="1" s="1"/>
  <c r="CQ230" i="1"/>
  <c r="CR230" i="1"/>
  <c r="Q230" i="1" s="1"/>
  <c r="CS230" i="1"/>
  <c r="R230" i="1" s="1"/>
  <c r="CT230" i="1"/>
  <c r="CU230" i="1"/>
  <c r="CV230" i="1"/>
  <c r="U230" i="1" s="1"/>
  <c r="CW230" i="1"/>
  <c r="FR230" i="1"/>
  <c r="GL230" i="1"/>
  <c r="GO230" i="1"/>
  <c r="GP230" i="1"/>
  <c r="GV230" i="1"/>
  <c r="HC230" i="1" s="1"/>
  <c r="GX230" i="1"/>
  <c r="P231" i="1"/>
  <c r="Q231" i="1"/>
  <c r="R231" i="1"/>
  <c r="S231" i="1"/>
  <c r="AC231" i="1"/>
  <c r="AE231" i="1"/>
  <c r="AD231" i="1" s="1"/>
  <c r="AF231" i="1"/>
  <c r="AG231" i="1"/>
  <c r="CU231" i="1" s="1"/>
  <c r="T231" i="1" s="1"/>
  <c r="AH231" i="1"/>
  <c r="CV231" i="1" s="1"/>
  <c r="U231" i="1" s="1"/>
  <c r="AI231" i="1"/>
  <c r="CW231" i="1" s="1"/>
  <c r="V231" i="1" s="1"/>
  <c r="AJ231" i="1"/>
  <c r="CX231" i="1" s="1"/>
  <c r="W231" i="1" s="1"/>
  <c r="CQ231" i="1"/>
  <c r="CR231" i="1"/>
  <c r="CS231" i="1"/>
  <c r="CT231" i="1"/>
  <c r="CY231" i="1"/>
  <c r="X231" i="1" s="1"/>
  <c r="CZ231" i="1"/>
  <c r="Y231" i="1" s="1"/>
  <c r="FR231" i="1"/>
  <c r="GL231" i="1"/>
  <c r="GO231" i="1"/>
  <c r="GP231" i="1"/>
  <c r="GV231" i="1"/>
  <c r="GX231" i="1"/>
  <c r="HC231" i="1"/>
  <c r="P232" i="1"/>
  <c r="AC232" i="1"/>
  <c r="AE232" i="1"/>
  <c r="AD232" i="1" s="1"/>
  <c r="AF232" i="1"/>
  <c r="AG232" i="1"/>
  <c r="CU232" i="1" s="1"/>
  <c r="T232" i="1" s="1"/>
  <c r="AH232" i="1"/>
  <c r="CV232" i="1" s="1"/>
  <c r="U232" i="1" s="1"/>
  <c r="AI232" i="1"/>
  <c r="CW232" i="1" s="1"/>
  <c r="V232" i="1" s="1"/>
  <c r="AJ232" i="1"/>
  <c r="CX232" i="1" s="1"/>
  <c r="W232" i="1" s="1"/>
  <c r="CQ232" i="1"/>
  <c r="CR232" i="1"/>
  <c r="Q232" i="1" s="1"/>
  <c r="CS232" i="1"/>
  <c r="R232" i="1" s="1"/>
  <c r="CZ232" i="1" s="1"/>
  <c r="Y232" i="1" s="1"/>
  <c r="CT232" i="1"/>
  <c r="S232" i="1" s="1"/>
  <c r="CY232" i="1"/>
  <c r="X232" i="1" s="1"/>
  <c r="FR232" i="1"/>
  <c r="GL232" i="1"/>
  <c r="GO232" i="1"/>
  <c r="GP232" i="1"/>
  <c r="GV232" i="1"/>
  <c r="HC232" i="1" s="1"/>
  <c r="GX232" i="1" s="1"/>
  <c r="S233" i="1"/>
  <c r="V233" i="1"/>
  <c r="AB233" i="1"/>
  <c r="AC233" i="1"/>
  <c r="AD233" i="1"/>
  <c r="AE233" i="1"/>
  <c r="AF233" i="1"/>
  <c r="AG233" i="1"/>
  <c r="AH233" i="1"/>
  <c r="AI233" i="1"/>
  <c r="AJ233" i="1"/>
  <c r="CQ233" i="1"/>
  <c r="P233" i="1" s="1"/>
  <c r="CP233" i="1" s="1"/>
  <c r="O233" i="1" s="1"/>
  <c r="CR233" i="1"/>
  <c r="Q233" i="1" s="1"/>
  <c r="CS233" i="1"/>
  <c r="R233" i="1" s="1"/>
  <c r="CT233" i="1"/>
  <c r="CU233" i="1"/>
  <c r="T233" i="1" s="1"/>
  <c r="CV233" i="1"/>
  <c r="U233" i="1" s="1"/>
  <c r="CW233" i="1"/>
  <c r="CX233" i="1"/>
  <c r="W233" i="1" s="1"/>
  <c r="CY233" i="1"/>
  <c r="X233" i="1" s="1"/>
  <c r="CZ233" i="1"/>
  <c r="Y233" i="1" s="1"/>
  <c r="FR233" i="1"/>
  <c r="GL233" i="1"/>
  <c r="GO233" i="1"/>
  <c r="GP233" i="1"/>
  <c r="GV233" i="1"/>
  <c r="GX233" i="1"/>
  <c r="HC233" i="1"/>
  <c r="R234" i="1"/>
  <c r="S234" i="1"/>
  <c r="W234" i="1"/>
  <c r="AC234" i="1"/>
  <c r="AE234" i="1"/>
  <c r="AD234" i="1" s="1"/>
  <c r="AB234" i="1" s="1"/>
  <c r="AF234" i="1"/>
  <c r="AG234" i="1"/>
  <c r="AH234" i="1"/>
  <c r="AI234" i="1"/>
  <c r="AJ234" i="1"/>
  <c r="CQ234" i="1"/>
  <c r="P234" i="1" s="1"/>
  <c r="CR234" i="1"/>
  <c r="Q234" i="1" s="1"/>
  <c r="CS234" i="1"/>
  <c r="CT234" i="1"/>
  <c r="CU234" i="1"/>
  <c r="T234" i="1" s="1"/>
  <c r="CV234" i="1"/>
  <c r="U234" i="1" s="1"/>
  <c r="CW234" i="1"/>
  <c r="V234" i="1" s="1"/>
  <c r="CX234" i="1"/>
  <c r="FR234" i="1"/>
  <c r="GL234" i="1"/>
  <c r="GO234" i="1"/>
  <c r="GP234" i="1"/>
  <c r="GV234" i="1"/>
  <c r="HC234" i="1"/>
  <c r="GX234" i="1" s="1"/>
  <c r="C235" i="1"/>
  <c r="D235" i="1"/>
  <c r="U235" i="1"/>
  <c r="V235" i="1"/>
  <c r="AC235" i="1"/>
  <c r="AE235" i="1"/>
  <c r="AD235" i="1" s="1"/>
  <c r="AF235" i="1"/>
  <c r="AG235" i="1"/>
  <c r="CU235" i="1" s="1"/>
  <c r="T235" i="1" s="1"/>
  <c r="AH235" i="1"/>
  <c r="AI235" i="1"/>
  <c r="AJ235" i="1"/>
  <c r="CX235" i="1" s="1"/>
  <c r="W235" i="1" s="1"/>
  <c r="CQ235" i="1"/>
  <c r="CR235" i="1"/>
  <c r="CS235" i="1"/>
  <c r="CT235" i="1"/>
  <c r="CV235" i="1"/>
  <c r="CW235" i="1"/>
  <c r="FR235" i="1"/>
  <c r="GL235" i="1"/>
  <c r="GO235" i="1"/>
  <c r="GP235" i="1"/>
  <c r="GV235" i="1"/>
  <c r="HC235" i="1"/>
  <c r="GX235" i="1" s="1"/>
  <c r="P236" i="1"/>
  <c r="AB236" i="1"/>
  <c r="AC236" i="1"/>
  <c r="AE236" i="1"/>
  <c r="AD236" i="1" s="1"/>
  <c r="AF236" i="1"/>
  <c r="AG236" i="1"/>
  <c r="CU236" i="1" s="1"/>
  <c r="T236" i="1" s="1"/>
  <c r="AH236" i="1"/>
  <c r="CV236" i="1" s="1"/>
  <c r="U236" i="1" s="1"/>
  <c r="AI236" i="1"/>
  <c r="CW236" i="1" s="1"/>
  <c r="V236" i="1" s="1"/>
  <c r="AJ236" i="1"/>
  <c r="CX236" i="1" s="1"/>
  <c r="W236" i="1" s="1"/>
  <c r="CQ236" i="1"/>
  <c r="CR236" i="1"/>
  <c r="Q236" i="1" s="1"/>
  <c r="CS236" i="1"/>
  <c r="R236" i="1" s="1"/>
  <c r="CY236" i="1" s="1"/>
  <c r="X236" i="1" s="1"/>
  <c r="CT236" i="1"/>
  <c r="S236" i="1" s="1"/>
  <c r="FR236" i="1"/>
  <c r="GL236" i="1"/>
  <c r="GO236" i="1"/>
  <c r="GP236" i="1"/>
  <c r="GV236" i="1"/>
  <c r="HC236" i="1" s="1"/>
  <c r="GX236" i="1" s="1"/>
  <c r="C237" i="1"/>
  <c r="D237" i="1"/>
  <c r="V237" i="1"/>
  <c r="W237" i="1"/>
  <c r="AC237" i="1"/>
  <c r="AE237" i="1"/>
  <c r="AD237" i="1" s="1"/>
  <c r="AF237" i="1"/>
  <c r="AG237" i="1"/>
  <c r="AH237" i="1"/>
  <c r="AI237" i="1"/>
  <c r="AJ237" i="1"/>
  <c r="CQ237" i="1"/>
  <c r="CR237" i="1"/>
  <c r="CS237" i="1"/>
  <c r="CT237" i="1"/>
  <c r="CU237" i="1"/>
  <c r="T237" i="1" s="1"/>
  <c r="CV237" i="1"/>
  <c r="CW237" i="1"/>
  <c r="CX237" i="1"/>
  <c r="FR237" i="1"/>
  <c r="GL237" i="1"/>
  <c r="GN237" i="1"/>
  <c r="GP237" i="1"/>
  <c r="GV237" i="1"/>
  <c r="GX237" i="1"/>
  <c r="HC237" i="1"/>
  <c r="U238" i="1"/>
  <c r="W238" i="1"/>
  <c r="AC238" i="1"/>
  <c r="AB238" i="1" s="1"/>
  <c r="AE238" i="1"/>
  <c r="AD238" i="1" s="1"/>
  <c r="AF238" i="1"/>
  <c r="AG238" i="1"/>
  <c r="CU238" i="1" s="1"/>
  <c r="T238" i="1" s="1"/>
  <c r="AH238" i="1"/>
  <c r="AI238" i="1"/>
  <c r="AJ238" i="1"/>
  <c r="CX238" i="1" s="1"/>
  <c r="CQ238" i="1"/>
  <c r="P238" i="1" s="1"/>
  <c r="CR238" i="1"/>
  <c r="Q238" i="1" s="1"/>
  <c r="CS238" i="1"/>
  <c r="R238" i="1" s="1"/>
  <c r="CT238" i="1"/>
  <c r="S238" i="1" s="1"/>
  <c r="CV238" i="1"/>
  <c r="CW238" i="1"/>
  <c r="V238" i="1" s="1"/>
  <c r="FR238" i="1"/>
  <c r="GL238" i="1"/>
  <c r="GO238" i="1"/>
  <c r="GP238" i="1"/>
  <c r="GV238" i="1"/>
  <c r="HC238" i="1"/>
  <c r="GX238" i="1" s="1"/>
  <c r="P239" i="1"/>
  <c r="Q239" i="1"/>
  <c r="R239" i="1"/>
  <c r="S239" i="1"/>
  <c r="T239" i="1"/>
  <c r="AC239" i="1"/>
  <c r="AB239" i="1" s="1"/>
  <c r="AE239" i="1"/>
  <c r="AD239" i="1" s="1"/>
  <c r="AF239" i="1"/>
  <c r="AG239" i="1"/>
  <c r="CU239" i="1" s="1"/>
  <c r="AH239" i="1"/>
  <c r="CV239" i="1" s="1"/>
  <c r="U239" i="1" s="1"/>
  <c r="AI239" i="1"/>
  <c r="CW239" i="1" s="1"/>
  <c r="V239" i="1" s="1"/>
  <c r="AJ239" i="1"/>
  <c r="CX239" i="1" s="1"/>
  <c r="W239" i="1" s="1"/>
  <c r="CQ239" i="1"/>
  <c r="CR239" i="1"/>
  <c r="CS239" i="1"/>
  <c r="CT239" i="1"/>
  <c r="CY239" i="1"/>
  <c r="X239" i="1" s="1"/>
  <c r="CZ239" i="1"/>
  <c r="Y239" i="1" s="1"/>
  <c r="FR239" i="1"/>
  <c r="GL239" i="1"/>
  <c r="GO239" i="1"/>
  <c r="GP239" i="1"/>
  <c r="GV239" i="1"/>
  <c r="HC239" i="1" s="1"/>
  <c r="GX239" i="1" s="1"/>
  <c r="P240" i="1"/>
  <c r="AC240" i="1"/>
  <c r="AB240" i="1" s="1"/>
  <c r="AE240" i="1"/>
  <c r="AD240" i="1" s="1"/>
  <c r="AF240" i="1"/>
  <c r="AG240" i="1"/>
  <c r="CU240" i="1" s="1"/>
  <c r="T240" i="1" s="1"/>
  <c r="AH240" i="1"/>
  <c r="CV240" i="1" s="1"/>
  <c r="U240" i="1" s="1"/>
  <c r="AI240" i="1"/>
  <c r="CW240" i="1" s="1"/>
  <c r="V240" i="1" s="1"/>
  <c r="AJ240" i="1"/>
  <c r="CX240" i="1" s="1"/>
  <c r="W240" i="1" s="1"/>
  <c r="CQ240" i="1"/>
  <c r="CR240" i="1"/>
  <c r="Q240" i="1" s="1"/>
  <c r="CS240" i="1"/>
  <c r="R240" i="1" s="1"/>
  <c r="CT240" i="1"/>
  <c r="S240" i="1" s="1"/>
  <c r="CY240" i="1" s="1"/>
  <c r="X240" i="1" s="1"/>
  <c r="CZ240" i="1"/>
  <c r="Y240" i="1" s="1"/>
  <c r="FR240" i="1"/>
  <c r="GL240" i="1"/>
  <c r="GO240" i="1"/>
  <c r="GP240" i="1"/>
  <c r="GV240" i="1"/>
  <c r="HC240" i="1" s="1"/>
  <c r="GX240" i="1" s="1"/>
  <c r="C241" i="1"/>
  <c r="D241" i="1"/>
  <c r="I241" i="1"/>
  <c r="CW328" i="3" s="1"/>
  <c r="K241" i="1"/>
  <c r="AC241" i="1"/>
  <c r="AE241" i="1"/>
  <c r="AD241" i="1" s="1"/>
  <c r="AF241" i="1"/>
  <c r="AG241" i="1"/>
  <c r="AH241" i="1"/>
  <c r="AI241" i="1"/>
  <c r="AJ241" i="1"/>
  <c r="CQ241" i="1"/>
  <c r="CR241" i="1"/>
  <c r="CS241" i="1"/>
  <c r="CT241" i="1"/>
  <c r="CU241" i="1"/>
  <c r="T241" i="1" s="1"/>
  <c r="CV241" i="1"/>
  <c r="CW241" i="1"/>
  <c r="CX241" i="1"/>
  <c r="W241" i="1" s="1"/>
  <c r="FR241" i="1"/>
  <c r="GL241" i="1"/>
  <c r="GN241" i="1"/>
  <c r="GP241" i="1"/>
  <c r="GV241" i="1"/>
  <c r="HC241" i="1"/>
  <c r="GX241" i="1" s="1"/>
  <c r="Q242" i="1"/>
  <c r="R242" i="1"/>
  <c r="S242" i="1"/>
  <c r="AC242" i="1"/>
  <c r="AB242" i="1" s="1"/>
  <c r="AE242" i="1"/>
  <c r="AD242" i="1" s="1"/>
  <c r="AF242" i="1"/>
  <c r="AG242" i="1"/>
  <c r="AH242" i="1"/>
  <c r="CV242" i="1" s="1"/>
  <c r="U242" i="1" s="1"/>
  <c r="AI242" i="1"/>
  <c r="CW242" i="1" s="1"/>
  <c r="V242" i="1" s="1"/>
  <c r="AJ242" i="1"/>
  <c r="CX242" i="1" s="1"/>
  <c r="W242" i="1" s="1"/>
  <c r="CQ242" i="1"/>
  <c r="P242" i="1" s="1"/>
  <c r="CP242" i="1" s="1"/>
  <c r="O242" i="1" s="1"/>
  <c r="CR242" i="1"/>
  <c r="CS242" i="1"/>
  <c r="CT242" i="1"/>
  <c r="CU242" i="1"/>
  <c r="T242" i="1" s="1"/>
  <c r="FR242" i="1"/>
  <c r="GL242" i="1"/>
  <c r="GO242" i="1"/>
  <c r="GP242" i="1"/>
  <c r="GV242" i="1"/>
  <c r="GX242" i="1"/>
  <c r="HC242" i="1"/>
  <c r="Q243" i="1"/>
  <c r="R243" i="1"/>
  <c r="CZ243" i="1" s="1"/>
  <c r="Y243" i="1" s="1"/>
  <c r="AC243" i="1"/>
  <c r="AE243" i="1"/>
  <c r="AD243" i="1" s="1"/>
  <c r="AF243" i="1"/>
  <c r="AG243" i="1"/>
  <c r="CU243" i="1" s="1"/>
  <c r="T243" i="1" s="1"/>
  <c r="AH243" i="1"/>
  <c r="CV243" i="1" s="1"/>
  <c r="U243" i="1" s="1"/>
  <c r="AI243" i="1"/>
  <c r="CW243" i="1" s="1"/>
  <c r="V243" i="1" s="1"/>
  <c r="AJ243" i="1"/>
  <c r="CX243" i="1" s="1"/>
  <c r="W243" i="1" s="1"/>
  <c r="CQ243" i="1"/>
  <c r="P243" i="1" s="1"/>
  <c r="CP243" i="1" s="1"/>
  <c r="O243" i="1" s="1"/>
  <c r="CR243" i="1"/>
  <c r="CS243" i="1"/>
  <c r="CT243" i="1"/>
  <c r="S243" i="1" s="1"/>
  <c r="FR243" i="1"/>
  <c r="GL243" i="1"/>
  <c r="GO243" i="1"/>
  <c r="GP243" i="1"/>
  <c r="GV243" i="1"/>
  <c r="HC243" i="1"/>
  <c r="GX243" i="1" s="1"/>
  <c r="AC244" i="1"/>
  <c r="AB244" i="1" s="1"/>
  <c r="AE244" i="1"/>
  <c r="AD244" i="1" s="1"/>
  <c r="AF244" i="1"/>
  <c r="AG244" i="1"/>
  <c r="CU244" i="1" s="1"/>
  <c r="T244" i="1" s="1"/>
  <c r="AH244" i="1"/>
  <c r="AI244" i="1"/>
  <c r="AJ244" i="1"/>
  <c r="CQ244" i="1"/>
  <c r="P244" i="1" s="1"/>
  <c r="CR244" i="1"/>
  <c r="Q244" i="1" s="1"/>
  <c r="CS244" i="1"/>
  <c r="R244" i="1" s="1"/>
  <c r="CT244" i="1"/>
  <c r="S244" i="1" s="1"/>
  <c r="CV244" i="1"/>
  <c r="U244" i="1" s="1"/>
  <c r="CW244" i="1"/>
  <c r="V244" i="1" s="1"/>
  <c r="CX244" i="1"/>
  <c r="W244" i="1" s="1"/>
  <c r="FR244" i="1"/>
  <c r="GL244" i="1"/>
  <c r="GO244" i="1"/>
  <c r="GP244" i="1"/>
  <c r="GV244" i="1"/>
  <c r="HC244" i="1" s="1"/>
  <c r="GX244" i="1" s="1"/>
  <c r="T245" i="1"/>
  <c r="X245" i="1"/>
  <c r="Y245" i="1"/>
  <c r="AB245" i="1"/>
  <c r="AC245" i="1"/>
  <c r="AD245" i="1"/>
  <c r="AE245" i="1"/>
  <c r="AF245" i="1"/>
  <c r="AG245" i="1"/>
  <c r="AH245" i="1"/>
  <c r="AI245" i="1"/>
  <c r="AJ245" i="1"/>
  <c r="CQ245" i="1"/>
  <c r="P245" i="1" s="1"/>
  <c r="CR245" i="1"/>
  <c r="Q245" i="1" s="1"/>
  <c r="CS245" i="1"/>
  <c r="R245" i="1" s="1"/>
  <c r="CT245" i="1"/>
  <c r="S245" i="1" s="1"/>
  <c r="CU245" i="1"/>
  <c r="CV245" i="1"/>
  <c r="U245" i="1" s="1"/>
  <c r="CW245" i="1"/>
  <c r="V245" i="1" s="1"/>
  <c r="CX245" i="1"/>
  <c r="W245" i="1" s="1"/>
  <c r="CY245" i="1"/>
  <c r="CZ245" i="1"/>
  <c r="FR245" i="1"/>
  <c r="GL245" i="1"/>
  <c r="GO245" i="1"/>
  <c r="GP245" i="1"/>
  <c r="GV245" i="1"/>
  <c r="HC245" i="1" s="1"/>
  <c r="GX245" i="1" s="1"/>
  <c r="S246" i="1"/>
  <c r="T246" i="1"/>
  <c r="W246" i="1"/>
  <c r="AC246" i="1"/>
  <c r="AB246" i="1" s="1"/>
  <c r="AD246" i="1"/>
  <c r="AE246" i="1"/>
  <c r="AF246" i="1"/>
  <c r="AG246" i="1"/>
  <c r="AH246" i="1"/>
  <c r="AI246" i="1"/>
  <c r="AJ246" i="1"/>
  <c r="CX246" i="1" s="1"/>
  <c r="CQ246" i="1"/>
  <c r="P246" i="1" s="1"/>
  <c r="CR246" i="1"/>
  <c r="Q246" i="1" s="1"/>
  <c r="CS246" i="1"/>
  <c r="R246" i="1" s="1"/>
  <c r="CT246" i="1"/>
  <c r="CU246" i="1"/>
  <c r="CV246" i="1"/>
  <c r="U246" i="1" s="1"/>
  <c r="CW246" i="1"/>
  <c r="V246" i="1" s="1"/>
  <c r="FR246" i="1"/>
  <c r="GL246" i="1"/>
  <c r="GO246" i="1"/>
  <c r="GP246" i="1"/>
  <c r="GV246" i="1"/>
  <c r="GX246" i="1"/>
  <c r="HC246" i="1"/>
  <c r="Q247" i="1"/>
  <c r="S247" i="1"/>
  <c r="AC247" i="1"/>
  <c r="AB247" i="1" s="1"/>
  <c r="AE247" i="1"/>
  <c r="AD247" i="1" s="1"/>
  <c r="AF247" i="1"/>
  <c r="AG247" i="1"/>
  <c r="CU247" i="1" s="1"/>
  <c r="T247" i="1" s="1"/>
  <c r="AH247" i="1"/>
  <c r="CV247" i="1" s="1"/>
  <c r="U247" i="1" s="1"/>
  <c r="AI247" i="1"/>
  <c r="CW247" i="1" s="1"/>
  <c r="V247" i="1" s="1"/>
  <c r="AJ247" i="1"/>
  <c r="CX247" i="1" s="1"/>
  <c r="W247" i="1" s="1"/>
  <c r="CQ247" i="1"/>
  <c r="P247" i="1" s="1"/>
  <c r="CP247" i="1" s="1"/>
  <c r="O247" i="1" s="1"/>
  <c r="CR247" i="1"/>
  <c r="CS247" i="1"/>
  <c r="R247" i="1" s="1"/>
  <c r="CZ247" i="1" s="1"/>
  <c r="Y247" i="1" s="1"/>
  <c r="CT247" i="1"/>
  <c r="FR247" i="1"/>
  <c r="GL247" i="1"/>
  <c r="GO247" i="1"/>
  <c r="GP247" i="1"/>
  <c r="GV247" i="1"/>
  <c r="HC247" i="1"/>
  <c r="GX247" i="1" s="1"/>
  <c r="P248" i="1"/>
  <c r="AC248" i="1"/>
  <c r="AD248" i="1"/>
  <c r="AB248" i="1" s="1"/>
  <c r="AE248" i="1"/>
  <c r="AF248" i="1"/>
  <c r="AG248" i="1"/>
  <c r="CU248" i="1" s="1"/>
  <c r="T248" i="1" s="1"/>
  <c r="AH248" i="1"/>
  <c r="AI248" i="1"/>
  <c r="CW248" i="1" s="1"/>
  <c r="V248" i="1" s="1"/>
  <c r="AJ248" i="1"/>
  <c r="CQ248" i="1"/>
  <c r="CR248" i="1"/>
  <c r="Q248" i="1" s="1"/>
  <c r="CS248" i="1"/>
  <c r="R248" i="1" s="1"/>
  <c r="CT248" i="1"/>
  <c r="S248" i="1" s="1"/>
  <c r="CV248" i="1"/>
  <c r="U248" i="1" s="1"/>
  <c r="CX248" i="1"/>
  <c r="W248" i="1" s="1"/>
  <c r="FR248" i="1"/>
  <c r="GL248" i="1"/>
  <c r="GO248" i="1"/>
  <c r="GP248" i="1"/>
  <c r="GV248" i="1"/>
  <c r="GX248" i="1"/>
  <c r="HC248" i="1"/>
  <c r="C249" i="1"/>
  <c r="D249" i="1"/>
  <c r="T249" i="1"/>
  <c r="U249" i="1"/>
  <c r="V249" i="1"/>
  <c r="AC249" i="1"/>
  <c r="AE249" i="1"/>
  <c r="AD249" i="1" s="1"/>
  <c r="AF249" i="1"/>
  <c r="AG249" i="1"/>
  <c r="CU249" i="1" s="1"/>
  <c r="AH249" i="1"/>
  <c r="AI249" i="1"/>
  <c r="AJ249" i="1"/>
  <c r="CX249" i="1" s="1"/>
  <c r="W249" i="1" s="1"/>
  <c r="CQ249" i="1"/>
  <c r="CR249" i="1"/>
  <c r="CS249" i="1"/>
  <c r="CT249" i="1"/>
  <c r="CV249" i="1"/>
  <c r="CW249" i="1"/>
  <c r="FR249" i="1"/>
  <c r="GL249" i="1"/>
  <c r="GN249" i="1"/>
  <c r="GP249" i="1"/>
  <c r="GV249" i="1"/>
  <c r="HC249" i="1"/>
  <c r="GX249" i="1" s="1"/>
  <c r="P250" i="1"/>
  <c r="Q250" i="1"/>
  <c r="R250" i="1"/>
  <c r="AC250" i="1"/>
  <c r="AE250" i="1"/>
  <c r="AD250" i="1" s="1"/>
  <c r="AF250" i="1"/>
  <c r="AG250" i="1"/>
  <c r="CU250" i="1" s="1"/>
  <c r="T250" i="1" s="1"/>
  <c r="AH250" i="1"/>
  <c r="CV250" i="1" s="1"/>
  <c r="U250" i="1" s="1"/>
  <c r="AI250" i="1"/>
  <c r="CW250" i="1" s="1"/>
  <c r="V250" i="1" s="1"/>
  <c r="AJ250" i="1"/>
  <c r="CX250" i="1" s="1"/>
  <c r="W250" i="1" s="1"/>
  <c r="CP250" i="1"/>
  <c r="O250" i="1" s="1"/>
  <c r="CQ250" i="1"/>
  <c r="CR250" i="1"/>
  <c r="CS250" i="1"/>
  <c r="CT250" i="1"/>
  <c r="S250" i="1" s="1"/>
  <c r="FR250" i="1"/>
  <c r="GL250" i="1"/>
  <c r="GO250" i="1"/>
  <c r="GP250" i="1"/>
  <c r="GV250" i="1"/>
  <c r="HC250" i="1" s="1"/>
  <c r="GX250" i="1"/>
  <c r="Q251" i="1"/>
  <c r="U251" i="1"/>
  <c r="Y251" i="1"/>
  <c r="AC251" i="1"/>
  <c r="AE251" i="1"/>
  <c r="AD251" i="1" s="1"/>
  <c r="AB251" i="1" s="1"/>
  <c r="AF251" i="1"/>
  <c r="AG251" i="1"/>
  <c r="CU251" i="1" s="1"/>
  <c r="T251" i="1" s="1"/>
  <c r="AH251" i="1"/>
  <c r="AI251" i="1"/>
  <c r="AJ251" i="1"/>
  <c r="CQ251" i="1"/>
  <c r="P251" i="1" s="1"/>
  <c r="CP251" i="1" s="1"/>
  <c r="O251" i="1" s="1"/>
  <c r="CR251" i="1"/>
  <c r="CS251" i="1"/>
  <c r="R251" i="1" s="1"/>
  <c r="CT251" i="1"/>
  <c r="S251" i="1" s="1"/>
  <c r="CV251" i="1"/>
  <c r="CW251" i="1"/>
  <c r="V251" i="1" s="1"/>
  <c r="CX251" i="1"/>
  <c r="W251" i="1" s="1"/>
  <c r="CY251" i="1"/>
  <c r="X251" i="1" s="1"/>
  <c r="CZ251" i="1"/>
  <c r="FR251" i="1"/>
  <c r="GL251" i="1"/>
  <c r="GO251" i="1"/>
  <c r="GP251" i="1"/>
  <c r="GV251" i="1"/>
  <c r="HC251" i="1" s="1"/>
  <c r="GX251" i="1" s="1"/>
  <c r="Q252" i="1"/>
  <c r="U252" i="1"/>
  <c r="AC252" i="1"/>
  <c r="AB252" i="1" s="1"/>
  <c r="AD252" i="1"/>
  <c r="AE252" i="1"/>
  <c r="AF252" i="1"/>
  <c r="AG252" i="1"/>
  <c r="AH252" i="1"/>
  <c r="AI252" i="1"/>
  <c r="AJ252" i="1"/>
  <c r="CQ252" i="1"/>
  <c r="P252" i="1" s="1"/>
  <c r="CR252" i="1"/>
  <c r="CS252" i="1"/>
  <c r="R252" i="1" s="1"/>
  <c r="CT252" i="1"/>
  <c r="S252" i="1" s="1"/>
  <c r="CY252" i="1" s="1"/>
  <c r="X252" i="1" s="1"/>
  <c r="CU252" i="1"/>
  <c r="T252" i="1" s="1"/>
  <c r="CV252" i="1"/>
  <c r="CW252" i="1"/>
  <c r="V252" i="1" s="1"/>
  <c r="CX252" i="1"/>
  <c r="W252" i="1" s="1"/>
  <c r="FR252" i="1"/>
  <c r="GL252" i="1"/>
  <c r="GO252" i="1"/>
  <c r="GP252" i="1"/>
  <c r="GV252" i="1"/>
  <c r="GX252" i="1"/>
  <c r="HC252" i="1"/>
  <c r="O253" i="1"/>
  <c r="P253" i="1"/>
  <c r="Q253" i="1"/>
  <c r="R253" i="1"/>
  <c r="S253" i="1"/>
  <c r="T253" i="1"/>
  <c r="U253" i="1"/>
  <c r="V253" i="1"/>
  <c r="W253" i="1"/>
  <c r="X253" i="1"/>
  <c r="Y253" i="1"/>
  <c r="AB253" i="1"/>
  <c r="AC253" i="1"/>
  <c r="AD253" i="1"/>
  <c r="AE253" i="1"/>
  <c r="AF253" i="1"/>
  <c r="AG253" i="1"/>
  <c r="AH253" i="1"/>
  <c r="AI253" i="1"/>
  <c r="AJ253" i="1"/>
  <c r="CP253" i="1"/>
  <c r="GM253" i="1" s="1"/>
  <c r="FR253" i="1"/>
  <c r="GL253" i="1"/>
  <c r="GO253" i="1"/>
  <c r="GP253" i="1"/>
  <c r="GV253" i="1"/>
  <c r="GX253" i="1"/>
  <c r="B255" i="1"/>
  <c r="B173" i="1" s="1"/>
  <c r="C255" i="1"/>
  <c r="C173" i="1" s="1"/>
  <c r="D255" i="1"/>
  <c r="D173" i="1" s="1"/>
  <c r="F255" i="1"/>
  <c r="F173" i="1" s="1"/>
  <c r="G255" i="1"/>
  <c r="G173" i="1" s="1"/>
  <c r="AO255" i="1"/>
  <c r="BB255" i="1"/>
  <c r="BB173" i="1" s="1"/>
  <c r="BC255" i="1"/>
  <c r="BC173" i="1" s="1"/>
  <c r="BX255" i="1"/>
  <c r="BX173" i="1" s="1"/>
  <c r="CK255" i="1"/>
  <c r="CK173" i="1" s="1"/>
  <c r="CL255" i="1"/>
  <c r="CL173" i="1" s="1"/>
  <c r="D285" i="1"/>
  <c r="E287" i="1"/>
  <c r="Z287" i="1"/>
  <c r="AA287" i="1"/>
  <c r="AM287" i="1"/>
  <c r="AN287" i="1"/>
  <c r="BE287" i="1"/>
  <c r="BF287" i="1"/>
  <c r="BG287" i="1"/>
  <c r="BH287" i="1"/>
  <c r="BI287" i="1"/>
  <c r="BJ287" i="1"/>
  <c r="BK287" i="1"/>
  <c r="BL287" i="1"/>
  <c r="BM287" i="1"/>
  <c r="BN287" i="1"/>
  <c r="BO287" i="1"/>
  <c r="BP287" i="1"/>
  <c r="BQ287" i="1"/>
  <c r="BR287" i="1"/>
  <c r="BS287" i="1"/>
  <c r="BT287" i="1"/>
  <c r="BU287" i="1"/>
  <c r="BV287" i="1"/>
  <c r="BW287" i="1"/>
  <c r="CN287" i="1"/>
  <c r="CO287" i="1"/>
  <c r="CP287" i="1"/>
  <c r="CQ287" i="1"/>
  <c r="CR287" i="1"/>
  <c r="CS287" i="1"/>
  <c r="CT287" i="1"/>
  <c r="CU287" i="1"/>
  <c r="CV287" i="1"/>
  <c r="CW287" i="1"/>
  <c r="CX287" i="1"/>
  <c r="CY287" i="1"/>
  <c r="CZ287" i="1"/>
  <c r="DA287" i="1"/>
  <c r="DB287" i="1"/>
  <c r="DC287" i="1"/>
  <c r="DD287" i="1"/>
  <c r="DE287" i="1"/>
  <c r="DF287" i="1"/>
  <c r="DG287" i="1"/>
  <c r="DH287" i="1"/>
  <c r="DI287" i="1"/>
  <c r="DJ287" i="1"/>
  <c r="DK287" i="1"/>
  <c r="DL287" i="1"/>
  <c r="DM287" i="1"/>
  <c r="DN287" i="1"/>
  <c r="DO287" i="1"/>
  <c r="DP287" i="1"/>
  <c r="DQ287" i="1"/>
  <c r="DR287" i="1"/>
  <c r="DS287" i="1"/>
  <c r="DT287" i="1"/>
  <c r="DU287" i="1"/>
  <c r="DV287" i="1"/>
  <c r="DW287" i="1"/>
  <c r="DX287" i="1"/>
  <c r="DY287" i="1"/>
  <c r="DZ287" i="1"/>
  <c r="EA287" i="1"/>
  <c r="EB287" i="1"/>
  <c r="EC287" i="1"/>
  <c r="ED287" i="1"/>
  <c r="EE287" i="1"/>
  <c r="EF287" i="1"/>
  <c r="EG287" i="1"/>
  <c r="EH287" i="1"/>
  <c r="EI287" i="1"/>
  <c r="EJ287" i="1"/>
  <c r="EK287" i="1"/>
  <c r="EL287" i="1"/>
  <c r="EM287" i="1"/>
  <c r="EN287" i="1"/>
  <c r="EO287" i="1"/>
  <c r="EP287" i="1"/>
  <c r="EQ287" i="1"/>
  <c r="ER287" i="1"/>
  <c r="ES287" i="1"/>
  <c r="ET287" i="1"/>
  <c r="EU287" i="1"/>
  <c r="EV287" i="1"/>
  <c r="EW287" i="1"/>
  <c r="EX287" i="1"/>
  <c r="EY287" i="1"/>
  <c r="EZ287" i="1"/>
  <c r="FA287" i="1"/>
  <c r="FB287" i="1"/>
  <c r="FC287" i="1"/>
  <c r="FD287" i="1"/>
  <c r="FE287" i="1"/>
  <c r="FF287" i="1"/>
  <c r="FG287" i="1"/>
  <c r="FH287" i="1"/>
  <c r="FI287" i="1"/>
  <c r="FJ287" i="1"/>
  <c r="FK287" i="1"/>
  <c r="FL287" i="1"/>
  <c r="FM287" i="1"/>
  <c r="FN287" i="1"/>
  <c r="FO287" i="1"/>
  <c r="FP287" i="1"/>
  <c r="FQ287" i="1"/>
  <c r="FR287" i="1"/>
  <c r="FS287" i="1"/>
  <c r="FT287" i="1"/>
  <c r="FU287" i="1"/>
  <c r="FV287" i="1"/>
  <c r="FW287" i="1"/>
  <c r="FX287" i="1"/>
  <c r="FY287" i="1"/>
  <c r="FZ287" i="1"/>
  <c r="GA287" i="1"/>
  <c r="GB287" i="1"/>
  <c r="GC287" i="1"/>
  <c r="GD287" i="1"/>
  <c r="GE287" i="1"/>
  <c r="GF287" i="1"/>
  <c r="GG287" i="1"/>
  <c r="GH287" i="1"/>
  <c r="GI287" i="1"/>
  <c r="GJ287" i="1"/>
  <c r="GK287" i="1"/>
  <c r="GL287" i="1"/>
  <c r="GM287" i="1"/>
  <c r="GN287" i="1"/>
  <c r="GO287" i="1"/>
  <c r="GP287" i="1"/>
  <c r="GQ287" i="1"/>
  <c r="GR287" i="1"/>
  <c r="GS287" i="1"/>
  <c r="GT287" i="1"/>
  <c r="GU287" i="1"/>
  <c r="GV287" i="1"/>
  <c r="GW287" i="1"/>
  <c r="GX287" i="1"/>
  <c r="C289" i="1"/>
  <c r="D289" i="1"/>
  <c r="I289" i="1"/>
  <c r="K289" i="1"/>
  <c r="V289" i="1"/>
  <c r="AC289" i="1"/>
  <c r="AD289" i="1"/>
  <c r="AE289" i="1"/>
  <c r="AF289" i="1"/>
  <c r="AG289" i="1"/>
  <c r="AH289" i="1"/>
  <c r="AI289" i="1"/>
  <c r="AJ289" i="1"/>
  <c r="CQ289" i="1"/>
  <c r="CR289" i="1"/>
  <c r="CS289" i="1"/>
  <c r="CT289" i="1"/>
  <c r="CU289" i="1"/>
  <c r="T289" i="1" s="1"/>
  <c r="CV289" i="1"/>
  <c r="CW289" i="1"/>
  <c r="CX289" i="1"/>
  <c r="W289" i="1" s="1"/>
  <c r="FR289" i="1"/>
  <c r="GL289" i="1"/>
  <c r="GO289" i="1"/>
  <c r="GP289" i="1"/>
  <c r="GV289" i="1"/>
  <c r="HC289" i="1"/>
  <c r="GX289" i="1" s="1"/>
  <c r="C290" i="1"/>
  <c r="D290" i="1"/>
  <c r="T290" i="1"/>
  <c r="U290" i="1"/>
  <c r="V290" i="1"/>
  <c r="AC290" i="1"/>
  <c r="AD290" i="1"/>
  <c r="AE290" i="1"/>
  <c r="AF290" i="1"/>
  <c r="AG290" i="1"/>
  <c r="AH290" i="1"/>
  <c r="AI290" i="1"/>
  <c r="AJ290" i="1"/>
  <c r="CX290" i="1" s="1"/>
  <c r="W290" i="1" s="1"/>
  <c r="CQ290" i="1"/>
  <c r="CR290" i="1"/>
  <c r="CS290" i="1"/>
  <c r="CT290" i="1"/>
  <c r="CU290" i="1"/>
  <c r="CV290" i="1"/>
  <c r="CW290" i="1"/>
  <c r="FR290" i="1"/>
  <c r="GL290" i="1"/>
  <c r="GO290" i="1"/>
  <c r="GP290" i="1"/>
  <c r="GV290" i="1"/>
  <c r="HC290" i="1" s="1"/>
  <c r="GX290" i="1"/>
  <c r="Q291" i="1"/>
  <c r="R291" i="1"/>
  <c r="S291" i="1"/>
  <c r="AC291" i="1"/>
  <c r="AE291" i="1"/>
  <c r="AD291" i="1" s="1"/>
  <c r="AB291" i="1" s="1"/>
  <c r="AF291" i="1"/>
  <c r="AG291" i="1"/>
  <c r="CU291" i="1" s="1"/>
  <c r="T291" i="1" s="1"/>
  <c r="AH291" i="1"/>
  <c r="CV291" i="1" s="1"/>
  <c r="U291" i="1" s="1"/>
  <c r="AI291" i="1"/>
  <c r="CW291" i="1" s="1"/>
  <c r="V291" i="1" s="1"/>
  <c r="AJ291" i="1"/>
  <c r="CX291" i="1" s="1"/>
  <c r="W291" i="1" s="1"/>
  <c r="CQ291" i="1"/>
  <c r="P291" i="1" s="1"/>
  <c r="CP291" i="1" s="1"/>
  <c r="O291" i="1" s="1"/>
  <c r="GM291" i="1" s="1"/>
  <c r="GN291" i="1" s="1"/>
  <c r="CR291" i="1"/>
  <c r="CS291" i="1"/>
  <c r="CT291" i="1"/>
  <c r="CY291" i="1"/>
  <c r="X291" i="1" s="1"/>
  <c r="CZ291" i="1"/>
  <c r="Y291" i="1" s="1"/>
  <c r="FR291" i="1"/>
  <c r="GL291" i="1"/>
  <c r="GO291" i="1"/>
  <c r="GP291" i="1"/>
  <c r="GV291" i="1"/>
  <c r="HC291" i="1"/>
  <c r="GX291" i="1" s="1"/>
  <c r="C292" i="1"/>
  <c r="D292" i="1"/>
  <c r="I292" i="1"/>
  <c r="K292" i="1"/>
  <c r="AC292" i="1"/>
  <c r="AE292" i="1"/>
  <c r="AD292" i="1" s="1"/>
  <c r="AF292" i="1"/>
  <c r="AG292" i="1"/>
  <c r="AH292" i="1"/>
  <c r="AI292" i="1"/>
  <c r="AJ292" i="1"/>
  <c r="CQ292" i="1"/>
  <c r="CR292" i="1"/>
  <c r="CS292" i="1"/>
  <c r="CT292" i="1"/>
  <c r="CU292" i="1"/>
  <c r="T292" i="1" s="1"/>
  <c r="CV292" i="1"/>
  <c r="CW292" i="1"/>
  <c r="CX292" i="1"/>
  <c r="W292" i="1" s="1"/>
  <c r="FR292" i="1"/>
  <c r="GL292" i="1"/>
  <c r="GO292" i="1"/>
  <c r="GP292" i="1"/>
  <c r="GV292" i="1"/>
  <c r="HC292" i="1"/>
  <c r="GX292" i="1" s="1"/>
  <c r="Q293" i="1"/>
  <c r="R293" i="1"/>
  <c r="S293" i="1"/>
  <c r="W293" i="1"/>
  <c r="AC293" i="1"/>
  <c r="AD293" i="1"/>
  <c r="AB293" i="1" s="1"/>
  <c r="AE293" i="1"/>
  <c r="AF293" i="1"/>
  <c r="AG293" i="1"/>
  <c r="AH293" i="1"/>
  <c r="AI293" i="1"/>
  <c r="AJ293" i="1"/>
  <c r="CX293" i="1" s="1"/>
  <c r="CQ293" i="1"/>
  <c r="P293" i="1" s="1"/>
  <c r="CP293" i="1" s="1"/>
  <c r="O293" i="1" s="1"/>
  <c r="CR293" i="1"/>
  <c r="CS293" i="1"/>
  <c r="CT293" i="1"/>
  <c r="CU293" i="1"/>
  <c r="T293" i="1" s="1"/>
  <c r="CV293" i="1"/>
  <c r="U293" i="1" s="1"/>
  <c r="CW293" i="1"/>
  <c r="V293" i="1" s="1"/>
  <c r="FR293" i="1"/>
  <c r="GL293" i="1"/>
  <c r="GO293" i="1"/>
  <c r="GP293" i="1"/>
  <c r="GV293" i="1"/>
  <c r="HC293" i="1"/>
  <c r="GX293" i="1" s="1"/>
  <c r="R294" i="1"/>
  <c r="S294" i="1"/>
  <c r="AC294" i="1"/>
  <c r="AD294" i="1"/>
  <c r="AB294" i="1" s="1"/>
  <c r="AE294" i="1"/>
  <c r="AF294" i="1"/>
  <c r="AG294" i="1"/>
  <c r="CU294" i="1" s="1"/>
  <c r="T294" i="1" s="1"/>
  <c r="AH294" i="1"/>
  <c r="CV294" i="1" s="1"/>
  <c r="U294" i="1" s="1"/>
  <c r="AI294" i="1"/>
  <c r="CW294" i="1" s="1"/>
  <c r="V294" i="1" s="1"/>
  <c r="AJ294" i="1"/>
  <c r="CX294" i="1" s="1"/>
  <c r="W294" i="1" s="1"/>
  <c r="CQ294" i="1"/>
  <c r="P294" i="1" s="1"/>
  <c r="CP294" i="1" s="1"/>
  <c r="O294" i="1" s="1"/>
  <c r="CR294" i="1"/>
  <c r="Q294" i="1" s="1"/>
  <c r="CS294" i="1"/>
  <c r="CT294" i="1"/>
  <c r="FR294" i="1"/>
  <c r="GL294" i="1"/>
  <c r="GO294" i="1"/>
  <c r="GP294" i="1"/>
  <c r="GV294" i="1"/>
  <c r="HC294" i="1"/>
  <c r="GX294" i="1" s="1"/>
  <c r="P295" i="1"/>
  <c r="CP295" i="1" s="1"/>
  <c r="O295" i="1" s="1"/>
  <c r="GM295" i="1" s="1"/>
  <c r="GN295" i="1" s="1"/>
  <c r="Q295" i="1"/>
  <c r="X295" i="1"/>
  <c r="AC295" i="1"/>
  <c r="AE295" i="1"/>
  <c r="AD295" i="1" s="1"/>
  <c r="AF295" i="1"/>
  <c r="AG295" i="1"/>
  <c r="CU295" i="1" s="1"/>
  <c r="T295" i="1" s="1"/>
  <c r="AH295" i="1"/>
  <c r="CV295" i="1" s="1"/>
  <c r="U295" i="1" s="1"/>
  <c r="AI295" i="1"/>
  <c r="AJ295" i="1"/>
  <c r="CX295" i="1" s="1"/>
  <c r="W295" i="1" s="1"/>
  <c r="CQ295" i="1"/>
  <c r="CR295" i="1"/>
  <c r="CS295" i="1"/>
  <c r="R295" i="1" s="1"/>
  <c r="CT295" i="1"/>
  <c r="S295" i="1" s="1"/>
  <c r="CW295" i="1"/>
  <c r="V295" i="1" s="1"/>
  <c r="CY295" i="1"/>
  <c r="CZ295" i="1"/>
  <c r="Y295" i="1" s="1"/>
  <c r="FR295" i="1"/>
  <c r="GL295" i="1"/>
  <c r="GO295" i="1"/>
  <c r="GP295" i="1"/>
  <c r="GV295" i="1"/>
  <c r="HC295" i="1" s="1"/>
  <c r="GX295" i="1" s="1"/>
  <c r="P296" i="1"/>
  <c r="T296" i="1"/>
  <c r="X296" i="1"/>
  <c r="AC296" i="1"/>
  <c r="AE296" i="1"/>
  <c r="AD296" i="1" s="1"/>
  <c r="AF296" i="1"/>
  <c r="AG296" i="1"/>
  <c r="AH296" i="1"/>
  <c r="AI296" i="1"/>
  <c r="AJ296" i="1"/>
  <c r="CQ296" i="1"/>
  <c r="CR296" i="1"/>
  <c r="Q296" i="1" s="1"/>
  <c r="CS296" i="1"/>
  <c r="R296" i="1" s="1"/>
  <c r="CT296" i="1"/>
  <c r="S296" i="1" s="1"/>
  <c r="CU296" i="1"/>
  <c r="CV296" i="1"/>
  <c r="U296" i="1" s="1"/>
  <c r="CW296" i="1"/>
  <c r="V296" i="1" s="1"/>
  <c r="CX296" i="1"/>
  <c r="W296" i="1" s="1"/>
  <c r="CY296" i="1"/>
  <c r="CZ296" i="1"/>
  <c r="Y296" i="1" s="1"/>
  <c r="FR296" i="1"/>
  <c r="GL296" i="1"/>
  <c r="GO296" i="1"/>
  <c r="GP296" i="1"/>
  <c r="GV296" i="1"/>
  <c r="HC296" i="1" s="1"/>
  <c r="GX296" i="1" s="1"/>
  <c r="C297" i="1"/>
  <c r="D297" i="1"/>
  <c r="I297" i="1"/>
  <c r="K297" i="1"/>
  <c r="V297" i="1"/>
  <c r="AC297" i="1"/>
  <c r="AD297" i="1"/>
  <c r="AE297" i="1"/>
  <c r="AF297" i="1"/>
  <c r="AB297" i="1" s="1"/>
  <c r="AG297" i="1"/>
  <c r="AH297" i="1"/>
  <c r="AI297" i="1"/>
  <c r="AJ297" i="1"/>
  <c r="CX297" i="1" s="1"/>
  <c r="W297" i="1" s="1"/>
  <c r="CQ297" i="1"/>
  <c r="CR297" i="1"/>
  <c r="CS297" i="1"/>
  <c r="CT297" i="1"/>
  <c r="CU297" i="1"/>
  <c r="T297" i="1" s="1"/>
  <c r="CV297" i="1"/>
  <c r="CW297" i="1"/>
  <c r="FR297" i="1"/>
  <c r="GL297" i="1"/>
  <c r="GO297" i="1"/>
  <c r="GP297" i="1"/>
  <c r="GV297" i="1"/>
  <c r="HC297" i="1" s="1"/>
  <c r="GX297" i="1" s="1"/>
  <c r="C298" i="1"/>
  <c r="D298" i="1"/>
  <c r="I298" i="1"/>
  <c r="K298" i="1"/>
  <c r="AC298" i="1"/>
  <c r="AE298" i="1"/>
  <c r="AD298" i="1" s="1"/>
  <c r="AF298" i="1"/>
  <c r="AG298" i="1"/>
  <c r="AH298" i="1"/>
  <c r="AI298" i="1"/>
  <c r="AJ298" i="1"/>
  <c r="CQ298" i="1"/>
  <c r="CR298" i="1"/>
  <c r="CS298" i="1"/>
  <c r="CT298" i="1"/>
  <c r="CU298" i="1"/>
  <c r="CV298" i="1"/>
  <c r="CW298" i="1"/>
  <c r="CX298" i="1"/>
  <c r="FR298" i="1"/>
  <c r="GL298" i="1"/>
  <c r="GN298" i="1"/>
  <c r="GP298" i="1"/>
  <c r="GV298" i="1"/>
  <c r="HC298" i="1"/>
  <c r="R299" i="1"/>
  <c r="V299" i="1"/>
  <c r="AC299" i="1"/>
  <c r="AB299" i="1" s="1"/>
  <c r="AD299" i="1"/>
  <c r="AE299" i="1"/>
  <c r="AF299" i="1"/>
  <c r="AG299" i="1"/>
  <c r="AH299" i="1"/>
  <c r="CV299" i="1" s="1"/>
  <c r="U299" i="1" s="1"/>
  <c r="AI299" i="1"/>
  <c r="AJ299" i="1"/>
  <c r="CQ299" i="1"/>
  <c r="P299" i="1" s="1"/>
  <c r="CR299" i="1"/>
  <c r="Q299" i="1" s="1"/>
  <c r="CS299" i="1"/>
  <c r="CT299" i="1"/>
  <c r="S299" i="1" s="1"/>
  <c r="CU299" i="1"/>
  <c r="T299" i="1" s="1"/>
  <c r="CW299" i="1"/>
  <c r="CX299" i="1"/>
  <c r="W299" i="1" s="1"/>
  <c r="CY299" i="1"/>
  <c r="X299" i="1" s="1"/>
  <c r="CZ299" i="1"/>
  <c r="Y299" i="1" s="1"/>
  <c r="FR299" i="1"/>
  <c r="GL299" i="1"/>
  <c r="GO299" i="1"/>
  <c r="GP299" i="1"/>
  <c r="GV299" i="1"/>
  <c r="HC299" i="1"/>
  <c r="GX299" i="1" s="1"/>
  <c r="B301" i="1"/>
  <c r="B287" i="1" s="1"/>
  <c r="C301" i="1"/>
  <c r="C287" i="1" s="1"/>
  <c r="D301" i="1"/>
  <c r="D287" i="1" s="1"/>
  <c r="F301" i="1"/>
  <c r="F287" i="1" s="1"/>
  <c r="G301" i="1"/>
  <c r="G287" i="1" s="1"/>
  <c r="AO301" i="1"/>
  <c r="BX301" i="1"/>
  <c r="CK301" i="1"/>
  <c r="CK287" i="1" s="1"/>
  <c r="CL301" i="1"/>
  <c r="CM301" i="1"/>
  <c r="D331" i="1"/>
  <c r="E333" i="1"/>
  <c r="G333" i="1"/>
  <c r="Z333" i="1"/>
  <c r="AA333" i="1"/>
  <c r="AM333" i="1"/>
  <c r="AN333" i="1"/>
  <c r="BE333" i="1"/>
  <c r="BF333" i="1"/>
  <c r="BG333" i="1"/>
  <c r="BH333" i="1"/>
  <c r="BI333" i="1"/>
  <c r="BJ333" i="1"/>
  <c r="BK333" i="1"/>
  <c r="BL333" i="1"/>
  <c r="BM333" i="1"/>
  <c r="BN333" i="1"/>
  <c r="BO333" i="1"/>
  <c r="BP333" i="1"/>
  <c r="BQ333" i="1"/>
  <c r="BR333" i="1"/>
  <c r="BS333" i="1"/>
  <c r="BT333" i="1"/>
  <c r="BU333" i="1"/>
  <c r="BV333" i="1"/>
  <c r="BW333" i="1"/>
  <c r="CN333" i="1"/>
  <c r="CO333" i="1"/>
  <c r="CP333" i="1"/>
  <c r="CQ333" i="1"/>
  <c r="CR333" i="1"/>
  <c r="CS333" i="1"/>
  <c r="CT333" i="1"/>
  <c r="CU333" i="1"/>
  <c r="CV333" i="1"/>
  <c r="CW333" i="1"/>
  <c r="CX333" i="1"/>
  <c r="CY333" i="1"/>
  <c r="CZ333" i="1"/>
  <c r="DA333" i="1"/>
  <c r="DB333" i="1"/>
  <c r="DC333" i="1"/>
  <c r="DD333" i="1"/>
  <c r="DE333" i="1"/>
  <c r="DF333" i="1"/>
  <c r="DG333" i="1"/>
  <c r="DH333" i="1"/>
  <c r="DI333" i="1"/>
  <c r="DJ333" i="1"/>
  <c r="DK333" i="1"/>
  <c r="DL333" i="1"/>
  <c r="DM333" i="1"/>
  <c r="DN333" i="1"/>
  <c r="DO333" i="1"/>
  <c r="DP333" i="1"/>
  <c r="DQ333" i="1"/>
  <c r="DR333" i="1"/>
  <c r="DS333" i="1"/>
  <c r="DT333" i="1"/>
  <c r="DU333" i="1"/>
  <c r="DV333" i="1"/>
  <c r="DW333" i="1"/>
  <c r="DX333" i="1"/>
  <c r="DY333" i="1"/>
  <c r="DZ333" i="1"/>
  <c r="EA333" i="1"/>
  <c r="EB333" i="1"/>
  <c r="EC333" i="1"/>
  <c r="ED333" i="1"/>
  <c r="EE333" i="1"/>
  <c r="EF333" i="1"/>
  <c r="EG333" i="1"/>
  <c r="EH333" i="1"/>
  <c r="EI333" i="1"/>
  <c r="EJ333" i="1"/>
  <c r="EK333" i="1"/>
  <c r="EL333" i="1"/>
  <c r="EM333" i="1"/>
  <c r="EN333" i="1"/>
  <c r="EO333" i="1"/>
  <c r="EP333" i="1"/>
  <c r="EQ333" i="1"/>
  <c r="ER333" i="1"/>
  <c r="ES333" i="1"/>
  <c r="ET333" i="1"/>
  <c r="EU333" i="1"/>
  <c r="EV333" i="1"/>
  <c r="EW333" i="1"/>
  <c r="EX333" i="1"/>
  <c r="EY333" i="1"/>
  <c r="EZ333" i="1"/>
  <c r="FA333" i="1"/>
  <c r="FB333" i="1"/>
  <c r="FC333" i="1"/>
  <c r="FD333" i="1"/>
  <c r="FE333" i="1"/>
  <c r="FF333" i="1"/>
  <c r="FG333" i="1"/>
  <c r="FH333" i="1"/>
  <c r="FI333" i="1"/>
  <c r="FJ333" i="1"/>
  <c r="FK333" i="1"/>
  <c r="FL333" i="1"/>
  <c r="FM333" i="1"/>
  <c r="FN333" i="1"/>
  <c r="FO333" i="1"/>
  <c r="FP333" i="1"/>
  <c r="FQ333" i="1"/>
  <c r="FR333" i="1"/>
  <c r="FS333" i="1"/>
  <c r="FT333" i="1"/>
  <c r="FU333" i="1"/>
  <c r="FV333" i="1"/>
  <c r="FW333" i="1"/>
  <c r="FX333" i="1"/>
  <c r="FY333" i="1"/>
  <c r="FZ333" i="1"/>
  <c r="GA333" i="1"/>
  <c r="GB333" i="1"/>
  <c r="GC333" i="1"/>
  <c r="GD333" i="1"/>
  <c r="GE333" i="1"/>
  <c r="GF333" i="1"/>
  <c r="GG333" i="1"/>
  <c r="GH333" i="1"/>
  <c r="GI333" i="1"/>
  <c r="GJ333" i="1"/>
  <c r="GK333" i="1"/>
  <c r="GL333" i="1"/>
  <c r="GM333" i="1"/>
  <c r="GN333" i="1"/>
  <c r="GO333" i="1"/>
  <c r="GP333" i="1"/>
  <c r="GQ333" i="1"/>
  <c r="GR333" i="1"/>
  <c r="GS333" i="1"/>
  <c r="GT333" i="1"/>
  <c r="GU333" i="1"/>
  <c r="GV333" i="1"/>
  <c r="GW333" i="1"/>
  <c r="GX333" i="1"/>
  <c r="C335" i="1"/>
  <c r="D335" i="1"/>
  <c r="I335" i="1"/>
  <c r="K335" i="1"/>
  <c r="W335" i="1"/>
  <c r="AC335" i="1"/>
  <c r="AE335" i="1"/>
  <c r="AD335" i="1" s="1"/>
  <c r="AF335" i="1"/>
  <c r="AG335" i="1"/>
  <c r="CU335" i="1" s="1"/>
  <c r="T335" i="1" s="1"/>
  <c r="AH335" i="1"/>
  <c r="AI335" i="1"/>
  <c r="AJ335" i="1"/>
  <c r="CX335" i="1" s="1"/>
  <c r="CQ335" i="1"/>
  <c r="CR335" i="1"/>
  <c r="CS335" i="1"/>
  <c r="CT335" i="1"/>
  <c r="CV335" i="1"/>
  <c r="CW335" i="1"/>
  <c r="FR335" i="1"/>
  <c r="GL335" i="1"/>
  <c r="GO335" i="1"/>
  <c r="GP335" i="1"/>
  <c r="GV335" i="1"/>
  <c r="HC335" i="1"/>
  <c r="GX335" i="1" s="1"/>
  <c r="I336" i="1"/>
  <c r="R336" i="1" s="1"/>
  <c r="Q336" i="1"/>
  <c r="AC336" i="1"/>
  <c r="AE336" i="1"/>
  <c r="AD336" i="1" s="1"/>
  <c r="AF336" i="1"/>
  <c r="AG336" i="1"/>
  <c r="CU336" i="1" s="1"/>
  <c r="T336" i="1" s="1"/>
  <c r="AH336" i="1"/>
  <c r="CV336" i="1" s="1"/>
  <c r="U336" i="1" s="1"/>
  <c r="AI336" i="1"/>
  <c r="CW336" i="1" s="1"/>
  <c r="V336" i="1" s="1"/>
  <c r="AJ336" i="1"/>
  <c r="CX336" i="1" s="1"/>
  <c r="W336" i="1" s="1"/>
  <c r="CQ336" i="1"/>
  <c r="P336" i="1" s="1"/>
  <c r="CR336" i="1"/>
  <c r="CS336" i="1"/>
  <c r="CT336" i="1"/>
  <c r="FR336" i="1"/>
  <c r="GL336" i="1"/>
  <c r="GO336" i="1"/>
  <c r="GP336" i="1"/>
  <c r="GV336" i="1"/>
  <c r="HC336" i="1"/>
  <c r="GX336" i="1" s="1"/>
  <c r="I337" i="1"/>
  <c r="AC337" i="1"/>
  <c r="AE337" i="1"/>
  <c r="AD337" i="1" s="1"/>
  <c r="AB337" i="1" s="1"/>
  <c r="AF337" i="1"/>
  <c r="AG337" i="1"/>
  <c r="CU337" i="1" s="1"/>
  <c r="AH337" i="1"/>
  <c r="CV337" i="1" s="1"/>
  <c r="AI337" i="1"/>
  <c r="AJ337" i="1"/>
  <c r="CQ337" i="1"/>
  <c r="CR337" i="1"/>
  <c r="CS337" i="1"/>
  <c r="CT337" i="1"/>
  <c r="CW337" i="1"/>
  <c r="CX337" i="1"/>
  <c r="FR337" i="1"/>
  <c r="GL337" i="1"/>
  <c r="GO337" i="1"/>
  <c r="GP337" i="1"/>
  <c r="GV337" i="1"/>
  <c r="HC337" i="1" s="1"/>
  <c r="Q338" i="1"/>
  <c r="S338" i="1"/>
  <c r="U338" i="1"/>
  <c r="AC338" i="1"/>
  <c r="AD338" i="1"/>
  <c r="AE338" i="1"/>
  <c r="AF338" i="1"/>
  <c r="AG338" i="1"/>
  <c r="CU338" i="1" s="1"/>
  <c r="T338" i="1" s="1"/>
  <c r="AH338" i="1"/>
  <c r="AI338" i="1"/>
  <c r="CW338" i="1" s="1"/>
  <c r="V338" i="1" s="1"/>
  <c r="AJ338" i="1"/>
  <c r="CQ338" i="1"/>
  <c r="P338" i="1" s="1"/>
  <c r="CR338" i="1"/>
  <c r="CS338" i="1"/>
  <c r="R338" i="1" s="1"/>
  <c r="CT338" i="1"/>
  <c r="CV338" i="1"/>
  <c r="CX338" i="1"/>
  <c r="W338" i="1" s="1"/>
  <c r="FR338" i="1"/>
  <c r="GL338" i="1"/>
  <c r="GO338" i="1"/>
  <c r="GP338" i="1"/>
  <c r="GV338" i="1"/>
  <c r="GX338" i="1"/>
  <c r="HC338" i="1"/>
  <c r="P339" i="1"/>
  <c r="Q339" i="1"/>
  <c r="CP339" i="1" s="1"/>
  <c r="O339" i="1" s="1"/>
  <c r="S339" i="1"/>
  <c r="AC339" i="1"/>
  <c r="AE339" i="1"/>
  <c r="AD339" i="1" s="1"/>
  <c r="AF339" i="1"/>
  <c r="AG339" i="1"/>
  <c r="CU339" i="1" s="1"/>
  <c r="T339" i="1" s="1"/>
  <c r="AH339" i="1"/>
  <c r="CV339" i="1" s="1"/>
  <c r="U339" i="1" s="1"/>
  <c r="AI339" i="1"/>
  <c r="CW339" i="1" s="1"/>
  <c r="V339" i="1" s="1"/>
  <c r="AJ339" i="1"/>
  <c r="CX339" i="1" s="1"/>
  <c r="W339" i="1" s="1"/>
  <c r="CQ339" i="1"/>
  <c r="CR339" i="1"/>
  <c r="CS339" i="1"/>
  <c r="R339" i="1" s="1"/>
  <c r="CZ339" i="1" s="1"/>
  <c r="Y339" i="1" s="1"/>
  <c r="CT339" i="1"/>
  <c r="FR339" i="1"/>
  <c r="GL339" i="1"/>
  <c r="GO339" i="1"/>
  <c r="GP339" i="1"/>
  <c r="GV339" i="1"/>
  <c r="HC339" i="1"/>
  <c r="GX339" i="1" s="1"/>
  <c r="C340" i="1"/>
  <c r="D340" i="1"/>
  <c r="I340" i="1"/>
  <c r="K340" i="1"/>
  <c r="AC340" i="1"/>
  <c r="AE340" i="1"/>
  <c r="AD340" i="1" s="1"/>
  <c r="AF340" i="1"/>
  <c r="AG340" i="1"/>
  <c r="CU340" i="1" s="1"/>
  <c r="T340" i="1" s="1"/>
  <c r="AH340" i="1"/>
  <c r="AI340" i="1"/>
  <c r="AJ340" i="1"/>
  <c r="CQ340" i="1"/>
  <c r="CR340" i="1"/>
  <c r="CS340" i="1"/>
  <c r="CT340" i="1"/>
  <c r="CV340" i="1"/>
  <c r="CW340" i="1"/>
  <c r="CX340" i="1"/>
  <c r="W340" i="1" s="1"/>
  <c r="FR340" i="1"/>
  <c r="GL340" i="1"/>
  <c r="GO340" i="1"/>
  <c r="GP340" i="1"/>
  <c r="GV340" i="1"/>
  <c r="HC340" i="1" s="1"/>
  <c r="GX340" i="1" s="1"/>
  <c r="Q341" i="1"/>
  <c r="U341" i="1"/>
  <c r="AC341" i="1"/>
  <c r="AE341" i="1"/>
  <c r="AD341" i="1" s="1"/>
  <c r="AF341" i="1"/>
  <c r="AG341" i="1"/>
  <c r="AH341" i="1"/>
  <c r="AI341" i="1"/>
  <c r="CW341" i="1" s="1"/>
  <c r="V341" i="1" s="1"/>
  <c r="AJ341" i="1"/>
  <c r="CQ341" i="1"/>
  <c r="P341" i="1" s="1"/>
  <c r="CR341" i="1"/>
  <c r="CS341" i="1"/>
  <c r="R341" i="1" s="1"/>
  <c r="CT341" i="1"/>
  <c r="S341" i="1" s="1"/>
  <c r="CP341" i="1" s="1"/>
  <c r="O341" i="1" s="1"/>
  <c r="CU341" i="1"/>
  <c r="T341" i="1" s="1"/>
  <c r="CV341" i="1"/>
  <c r="CX341" i="1"/>
  <c r="W341" i="1" s="1"/>
  <c r="FR341" i="1"/>
  <c r="GL341" i="1"/>
  <c r="GO341" i="1"/>
  <c r="GP341" i="1"/>
  <c r="GV341" i="1"/>
  <c r="GX341" i="1"/>
  <c r="HC341" i="1"/>
  <c r="C342" i="1"/>
  <c r="D342" i="1"/>
  <c r="I342" i="1"/>
  <c r="K342" i="1"/>
  <c r="U342" i="1"/>
  <c r="AC342" i="1"/>
  <c r="AE342" i="1"/>
  <c r="AD342" i="1" s="1"/>
  <c r="AF342" i="1"/>
  <c r="AG342" i="1"/>
  <c r="CU342" i="1" s="1"/>
  <c r="T342" i="1" s="1"/>
  <c r="AH342" i="1"/>
  <c r="AI342" i="1"/>
  <c r="AJ342" i="1"/>
  <c r="CQ342" i="1"/>
  <c r="CR342" i="1"/>
  <c r="CS342" i="1"/>
  <c r="CT342" i="1"/>
  <c r="CV342" i="1"/>
  <c r="CW342" i="1"/>
  <c r="CX342" i="1"/>
  <c r="W342" i="1" s="1"/>
  <c r="FR342" i="1"/>
  <c r="GL342" i="1"/>
  <c r="GN342" i="1"/>
  <c r="GP342" i="1"/>
  <c r="GV342" i="1"/>
  <c r="HC342" i="1" s="1"/>
  <c r="GX342" i="1" s="1"/>
  <c r="I343" i="1"/>
  <c r="S343" i="1" s="1"/>
  <c r="Y343" i="1"/>
  <c r="AC343" i="1"/>
  <c r="AB343" i="1" s="1"/>
  <c r="AE343" i="1"/>
  <c r="AD343" i="1" s="1"/>
  <c r="AF343" i="1"/>
  <c r="AG343" i="1"/>
  <c r="AH343" i="1"/>
  <c r="AI343" i="1"/>
  <c r="AJ343" i="1"/>
  <c r="CP343" i="1"/>
  <c r="CQ343" i="1"/>
  <c r="CR343" i="1"/>
  <c r="CS343" i="1"/>
  <c r="CT343" i="1"/>
  <c r="CU343" i="1"/>
  <c r="T343" i="1" s="1"/>
  <c r="CV343" i="1"/>
  <c r="CW343" i="1"/>
  <c r="V343" i="1" s="1"/>
  <c r="CX343" i="1"/>
  <c r="W343" i="1" s="1"/>
  <c r="CY343" i="1"/>
  <c r="X343" i="1" s="1"/>
  <c r="CZ343" i="1"/>
  <c r="FR343" i="1"/>
  <c r="GL343" i="1"/>
  <c r="GN343" i="1"/>
  <c r="GP343" i="1"/>
  <c r="GV343" i="1"/>
  <c r="HC343" i="1"/>
  <c r="U344" i="1"/>
  <c r="X344" i="1"/>
  <c r="Y344" i="1"/>
  <c r="AC344" i="1"/>
  <c r="AE344" i="1"/>
  <c r="AD344" i="1" s="1"/>
  <c r="AB344" i="1" s="1"/>
  <c r="AF344" i="1"/>
  <c r="AG344" i="1"/>
  <c r="CU344" i="1" s="1"/>
  <c r="T344" i="1" s="1"/>
  <c r="AH344" i="1"/>
  <c r="AI344" i="1"/>
  <c r="AJ344" i="1"/>
  <c r="CQ344" i="1"/>
  <c r="P344" i="1" s="1"/>
  <c r="CR344" i="1"/>
  <c r="Q344" i="1" s="1"/>
  <c r="CS344" i="1"/>
  <c r="R344" i="1" s="1"/>
  <c r="CT344" i="1"/>
  <c r="S344" i="1" s="1"/>
  <c r="CV344" i="1"/>
  <c r="CW344" i="1"/>
  <c r="V344" i="1" s="1"/>
  <c r="CX344" i="1"/>
  <c r="W344" i="1" s="1"/>
  <c r="CY344" i="1"/>
  <c r="CZ344" i="1"/>
  <c r="FR344" i="1"/>
  <c r="GL344" i="1"/>
  <c r="GO344" i="1"/>
  <c r="GP344" i="1"/>
  <c r="GV344" i="1"/>
  <c r="HC344" i="1"/>
  <c r="GX344" i="1" s="1"/>
  <c r="C345" i="1"/>
  <c r="D345" i="1"/>
  <c r="I345" i="1"/>
  <c r="K345" i="1"/>
  <c r="T345" i="1"/>
  <c r="V345" i="1"/>
  <c r="W345" i="1"/>
  <c r="AC345" i="1"/>
  <c r="AD345" i="1"/>
  <c r="AE345" i="1"/>
  <c r="AF345" i="1"/>
  <c r="AB345" i="1" s="1"/>
  <c r="AG345" i="1"/>
  <c r="AH345" i="1"/>
  <c r="AI345" i="1"/>
  <c r="AJ345" i="1"/>
  <c r="CX345" i="1" s="1"/>
  <c r="CQ345" i="1"/>
  <c r="CR345" i="1"/>
  <c r="CS345" i="1"/>
  <c r="CT345" i="1"/>
  <c r="CU345" i="1"/>
  <c r="CV345" i="1"/>
  <c r="CW345" i="1"/>
  <c r="FR345" i="1"/>
  <c r="GL345" i="1"/>
  <c r="GO345" i="1"/>
  <c r="GP345" i="1"/>
  <c r="GV345" i="1"/>
  <c r="HC345" i="1" s="1"/>
  <c r="GX345" i="1" s="1"/>
  <c r="C346" i="1"/>
  <c r="D346" i="1"/>
  <c r="I346" i="1"/>
  <c r="K346" i="1"/>
  <c r="AC346" i="1"/>
  <c r="AE346" i="1"/>
  <c r="AD346" i="1" s="1"/>
  <c r="AF346" i="1"/>
  <c r="AG346" i="1"/>
  <c r="AH346" i="1"/>
  <c r="AI346" i="1"/>
  <c r="AJ346" i="1"/>
  <c r="CQ346" i="1"/>
  <c r="CR346" i="1"/>
  <c r="CS346" i="1"/>
  <c r="CT346" i="1"/>
  <c r="CU346" i="1"/>
  <c r="T346" i="1" s="1"/>
  <c r="CV346" i="1"/>
  <c r="CW346" i="1"/>
  <c r="CX346" i="1"/>
  <c r="W346" i="1" s="1"/>
  <c r="FR346" i="1"/>
  <c r="GL346" i="1"/>
  <c r="GO346" i="1"/>
  <c r="GP346" i="1"/>
  <c r="GV346" i="1"/>
  <c r="HC346" i="1"/>
  <c r="AC347" i="1"/>
  <c r="AB347" i="1" s="1"/>
  <c r="AD347" i="1"/>
  <c r="AE347" i="1"/>
  <c r="AF347" i="1"/>
  <c r="AG347" i="1"/>
  <c r="AH347" i="1"/>
  <c r="AI347" i="1"/>
  <c r="AJ347" i="1"/>
  <c r="CQ347" i="1"/>
  <c r="CR347" i="1"/>
  <c r="CS347" i="1"/>
  <c r="CT347" i="1"/>
  <c r="CU347" i="1"/>
  <c r="CV347" i="1"/>
  <c r="CW347" i="1"/>
  <c r="CX347" i="1"/>
  <c r="FR347" i="1"/>
  <c r="GL347" i="1"/>
  <c r="GO347" i="1"/>
  <c r="GP347" i="1"/>
  <c r="GV347" i="1"/>
  <c r="HC347" i="1"/>
  <c r="P348" i="1"/>
  <c r="CP348" i="1" s="1"/>
  <c r="O348" i="1" s="1"/>
  <c r="GM348" i="1" s="1"/>
  <c r="GN348" i="1" s="1"/>
  <c r="R348" i="1"/>
  <c r="S348" i="1"/>
  <c r="T348" i="1"/>
  <c r="X348" i="1"/>
  <c r="AC348" i="1"/>
  <c r="AB348" i="1" s="1"/>
  <c r="AE348" i="1"/>
  <c r="AD348" i="1" s="1"/>
  <c r="AF348" i="1"/>
  <c r="AG348" i="1"/>
  <c r="AH348" i="1"/>
  <c r="AI348" i="1"/>
  <c r="AJ348" i="1"/>
  <c r="CX348" i="1" s="1"/>
  <c r="W348" i="1" s="1"/>
  <c r="CQ348" i="1"/>
  <c r="CR348" i="1"/>
  <c r="Q348" i="1" s="1"/>
  <c r="CS348" i="1"/>
  <c r="CT348" i="1"/>
  <c r="CU348" i="1"/>
  <c r="CV348" i="1"/>
  <c r="U348" i="1" s="1"/>
  <c r="CW348" i="1"/>
  <c r="V348" i="1" s="1"/>
  <c r="CY348" i="1"/>
  <c r="CZ348" i="1"/>
  <c r="Y348" i="1" s="1"/>
  <c r="FR348" i="1"/>
  <c r="GL348" i="1"/>
  <c r="GO348" i="1"/>
  <c r="GP348" i="1"/>
  <c r="GV348" i="1"/>
  <c r="HC348" i="1" s="1"/>
  <c r="GX348" i="1" s="1"/>
  <c r="C349" i="1"/>
  <c r="D349" i="1"/>
  <c r="U349" i="1"/>
  <c r="V349" i="1"/>
  <c r="AC349" i="1"/>
  <c r="AE349" i="1"/>
  <c r="AD349" i="1" s="1"/>
  <c r="AF349" i="1"/>
  <c r="AG349" i="1"/>
  <c r="CU349" i="1" s="1"/>
  <c r="T349" i="1" s="1"/>
  <c r="AH349" i="1"/>
  <c r="AI349" i="1"/>
  <c r="AJ349" i="1"/>
  <c r="CX349" i="1" s="1"/>
  <c r="W349" i="1" s="1"/>
  <c r="CQ349" i="1"/>
  <c r="CR349" i="1"/>
  <c r="CS349" i="1"/>
  <c r="CT349" i="1"/>
  <c r="CV349" i="1"/>
  <c r="CW349" i="1"/>
  <c r="FR349" i="1"/>
  <c r="GL349" i="1"/>
  <c r="GO349" i="1"/>
  <c r="GP349" i="1"/>
  <c r="GV349" i="1"/>
  <c r="HC349" i="1"/>
  <c r="GX349" i="1" s="1"/>
  <c r="Q350" i="1"/>
  <c r="W350" i="1"/>
  <c r="X350" i="1"/>
  <c r="Y350" i="1"/>
  <c r="AC350" i="1"/>
  <c r="AB350" i="1" s="1"/>
  <c r="AD350" i="1"/>
  <c r="AE350" i="1"/>
  <c r="AF350" i="1"/>
  <c r="AG350" i="1"/>
  <c r="AH350" i="1"/>
  <c r="AI350" i="1"/>
  <c r="AJ350" i="1"/>
  <c r="CQ350" i="1"/>
  <c r="P350" i="1" s="1"/>
  <c r="CP350" i="1" s="1"/>
  <c r="O350" i="1" s="1"/>
  <c r="GM350" i="1" s="1"/>
  <c r="GN350" i="1" s="1"/>
  <c r="CR350" i="1"/>
  <c r="CS350" i="1"/>
  <c r="R350" i="1" s="1"/>
  <c r="CT350" i="1"/>
  <c r="S350" i="1" s="1"/>
  <c r="CU350" i="1"/>
  <c r="T350" i="1" s="1"/>
  <c r="CV350" i="1"/>
  <c r="U350" i="1" s="1"/>
  <c r="CW350" i="1"/>
  <c r="V350" i="1" s="1"/>
  <c r="CX350" i="1"/>
  <c r="CY350" i="1"/>
  <c r="CZ350" i="1"/>
  <c r="FR350" i="1"/>
  <c r="GL350" i="1"/>
  <c r="GO350" i="1"/>
  <c r="GP350" i="1"/>
  <c r="GV350" i="1"/>
  <c r="GX350" i="1"/>
  <c r="HC350" i="1"/>
  <c r="C351" i="1"/>
  <c r="D351" i="1"/>
  <c r="I351" i="1"/>
  <c r="CU393" i="3" s="1"/>
  <c r="K351" i="1"/>
  <c r="V351" i="1"/>
  <c r="AC351" i="1"/>
  <c r="AE351" i="1"/>
  <c r="AD351" i="1" s="1"/>
  <c r="AF351" i="1"/>
  <c r="AG351" i="1"/>
  <c r="CU351" i="1" s="1"/>
  <c r="T351" i="1" s="1"/>
  <c r="AH351" i="1"/>
  <c r="AI351" i="1"/>
  <c r="AJ351" i="1"/>
  <c r="CX351" i="1" s="1"/>
  <c r="W351" i="1" s="1"/>
  <c r="CQ351" i="1"/>
  <c r="CR351" i="1"/>
  <c r="CS351" i="1"/>
  <c r="CT351" i="1"/>
  <c r="CV351" i="1"/>
  <c r="CW351" i="1"/>
  <c r="FR351" i="1"/>
  <c r="GL351" i="1"/>
  <c r="GO351" i="1"/>
  <c r="GP351" i="1"/>
  <c r="GV351" i="1"/>
  <c r="HC351" i="1" s="1"/>
  <c r="GX351" i="1"/>
  <c r="B353" i="1"/>
  <c r="B333" i="1" s="1"/>
  <c r="C353" i="1"/>
  <c r="C333" i="1" s="1"/>
  <c r="D353" i="1"/>
  <c r="D333" i="1" s="1"/>
  <c r="F353" i="1"/>
  <c r="F333" i="1" s="1"/>
  <c r="G353" i="1"/>
  <c r="BB353" i="1"/>
  <c r="BX353" i="1"/>
  <c r="AO353" i="1" s="1"/>
  <c r="CK353" i="1"/>
  <c r="CK333" i="1" s="1"/>
  <c r="CL353" i="1"/>
  <c r="CM353" i="1"/>
  <c r="D383" i="1"/>
  <c r="E385" i="1"/>
  <c r="Z385" i="1"/>
  <c r="AA385" i="1"/>
  <c r="AM385" i="1"/>
  <c r="AN385" i="1"/>
  <c r="BE385" i="1"/>
  <c r="BF385" i="1"/>
  <c r="BG385" i="1"/>
  <c r="BH385" i="1"/>
  <c r="BI385" i="1"/>
  <c r="BJ385" i="1"/>
  <c r="BK385" i="1"/>
  <c r="BL385" i="1"/>
  <c r="BM385" i="1"/>
  <c r="BN385" i="1"/>
  <c r="BO385" i="1"/>
  <c r="BP385" i="1"/>
  <c r="BQ385" i="1"/>
  <c r="BR385" i="1"/>
  <c r="BS385" i="1"/>
  <c r="BT385" i="1"/>
  <c r="BU385" i="1"/>
  <c r="BV385" i="1"/>
  <c r="BW385" i="1"/>
  <c r="BX385" i="1"/>
  <c r="CN385" i="1"/>
  <c r="CO385" i="1"/>
  <c r="CP385" i="1"/>
  <c r="CQ385" i="1"/>
  <c r="CR385" i="1"/>
  <c r="CS385" i="1"/>
  <c r="CT385" i="1"/>
  <c r="CU385" i="1"/>
  <c r="CV385" i="1"/>
  <c r="CW385" i="1"/>
  <c r="CX385" i="1"/>
  <c r="CY385" i="1"/>
  <c r="CZ385" i="1"/>
  <c r="DA385" i="1"/>
  <c r="DB385" i="1"/>
  <c r="DC385" i="1"/>
  <c r="DD385" i="1"/>
  <c r="DE385" i="1"/>
  <c r="DF385" i="1"/>
  <c r="DG385" i="1"/>
  <c r="DH385" i="1"/>
  <c r="DI385" i="1"/>
  <c r="DJ385" i="1"/>
  <c r="DK385" i="1"/>
  <c r="DL385" i="1"/>
  <c r="DM385" i="1"/>
  <c r="DN385" i="1"/>
  <c r="DO385" i="1"/>
  <c r="DP385" i="1"/>
  <c r="DQ385" i="1"/>
  <c r="DR385" i="1"/>
  <c r="DS385" i="1"/>
  <c r="DT385" i="1"/>
  <c r="DU385" i="1"/>
  <c r="DV385" i="1"/>
  <c r="DW385" i="1"/>
  <c r="DX385" i="1"/>
  <c r="DY385" i="1"/>
  <c r="DZ385" i="1"/>
  <c r="EA385" i="1"/>
  <c r="EB385" i="1"/>
  <c r="EC385" i="1"/>
  <c r="ED385" i="1"/>
  <c r="EE385" i="1"/>
  <c r="EF385" i="1"/>
  <c r="EG385" i="1"/>
  <c r="EH385" i="1"/>
  <c r="EI385" i="1"/>
  <c r="EJ385" i="1"/>
  <c r="EK385" i="1"/>
  <c r="EL385" i="1"/>
  <c r="EM385" i="1"/>
  <c r="EN385" i="1"/>
  <c r="EO385" i="1"/>
  <c r="EP385" i="1"/>
  <c r="EQ385" i="1"/>
  <c r="ER385" i="1"/>
  <c r="ES385" i="1"/>
  <c r="ET385" i="1"/>
  <c r="EU385" i="1"/>
  <c r="EV385" i="1"/>
  <c r="EW385" i="1"/>
  <c r="EX385" i="1"/>
  <c r="EY385" i="1"/>
  <c r="EZ385" i="1"/>
  <c r="FA385" i="1"/>
  <c r="FB385" i="1"/>
  <c r="FC385" i="1"/>
  <c r="FD385" i="1"/>
  <c r="FE385" i="1"/>
  <c r="FF385" i="1"/>
  <c r="FG385" i="1"/>
  <c r="FH385" i="1"/>
  <c r="FI385" i="1"/>
  <c r="FJ385" i="1"/>
  <c r="FK385" i="1"/>
  <c r="FL385" i="1"/>
  <c r="FM385" i="1"/>
  <c r="FN385" i="1"/>
  <c r="FO385" i="1"/>
  <c r="FP385" i="1"/>
  <c r="FQ385" i="1"/>
  <c r="FR385" i="1"/>
  <c r="FS385" i="1"/>
  <c r="FT385" i="1"/>
  <c r="FU385" i="1"/>
  <c r="FV385" i="1"/>
  <c r="FW385" i="1"/>
  <c r="FX385" i="1"/>
  <c r="FY385" i="1"/>
  <c r="FZ385" i="1"/>
  <c r="GA385" i="1"/>
  <c r="GB385" i="1"/>
  <c r="GC385" i="1"/>
  <c r="GD385" i="1"/>
  <c r="GE385" i="1"/>
  <c r="GF385" i="1"/>
  <c r="GG385" i="1"/>
  <c r="GH385" i="1"/>
  <c r="GI385" i="1"/>
  <c r="GJ385" i="1"/>
  <c r="GK385" i="1"/>
  <c r="GL385" i="1"/>
  <c r="GM385" i="1"/>
  <c r="GN385" i="1"/>
  <c r="GO385" i="1"/>
  <c r="GP385" i="1"/>
  <c r="GQ385" i="1"/>
  <c r="GR385" i="1"/>
  <c r="GS385" i="1"/>
  <c r="GT385" i="1"/>
  <c r="GU385" i="1"/>
  <c r="GV385" i="1"/>
  <c r="GW385" i="1"/>
  <c r="GX385" i="1"/>
  <c r="P387" i="1"/>
  <c r="CP387" i="1" s="1"/>
  <c r="O387" i="1" s="1"/>
  <c r="S387" i="1"/>
  <c r="AC387" i="1"/>
  <c r="AB387" i="1" s="1"/>
  <c r="AD387" i="1"/>
  <c r="AE387" i="1"/>
  <c r="AF387" i="1"/>
  <c r="AG387" i="1"/>
  <c r="CU387" i="1" s="1"/>
  <c r="T387" i="1" s="1"/>
  <c r="AH387" i="1"/>
  <c r="CV387" i="1" s="1"/>
  <c r="U387" i="1" s="1"/>
  <c r="AI387" i="1"/>
  <c r="CW387" i="1" s="1"/>
  <c r="V387" i="1" s="1"/>
  <c r="AJ387" i="1"/>
  <c r="CX387" i="1" s="1"/>
  <c r="W387" i="1" s="1"/>
  <c r="CQ387" i="1"/>
  <c r="CR387" i="1"/>
  <c r="Q387" i="1" s="1"/>
  <c r="CS387" i="1"/>
  <c r="R387" i="1" s="1"/>
  <c r="CT387" i="1"/>
  <c r="CY387" i="1"/>
  <c r="X387" i="1" s="1"/>
  <c r="CZ387" i="1"/>
  <c r="Y387" i="1" s="1"/>
  <c r="FR387" i="1"/>
  <c r="BY390" i="1" s="1"/>
  <c r="GL387" i="1"/>
  <c r="GO387" i="1"/>
  <c r="CC390" i="1" s="1"/>
  <c r="AT390" i="1" s="1"/>
  <c r="AT385" i="1" s="1"/>
  <c r="GP387" i="1"/>
  <c r="CD390" i="1" s="1"/>
  <c r="GV387" i="1"/>
  <c r="HC387" i="1" s="1"/>
  <c r="GX387" i="1" s="1"/>
  <c r="CJ390" i="1" s="1"/>
  <c r="CJ385" i="1" s="1"/>
  <c r="P388" i="1"/>
  <c r="S388" i="1"/>
  <c r="AF390" i="1" s="1"/>
  <c r="AF385" i="1" s="1"/>
  <c r="W388" i="1"/>
  <c r="AC388" i="1"/>
  <c r="AE388" i="1"/>
  <c r="AD388" i="1" s="1"/>
  <c r="AF388" i="1"/>
  <c r="AG388" i="1"/>
  <c r="AH388" i="1"/>
  <c r="AI388" i="1"/>
  <c r="AJ388" i="1"/>
  <c r="CQ388" i="1"/>
  <c r="CR388" i="1"/>
  <c r="Q388" i="1" s="1"/>
  <c r="CS388" i="1"/>
  <c r="R388" i="1" s="1"/>
  <c r="CT388" i="1"/>
  <c r="CU388" i="1"/>
  <c r="T388" i="1" s="1"/>
  <c r="AG390" i="1" s="1"/>
  <c r="CV388" i="1"/>
  <c r="U388" i="1" s="1"/>
  <c r="CW388" i="1"/>
  <c r="V388" i="1" s="1"/>
  <c r="AI390" i="1" s="1"/>
  <c r="CX388" i="1"/>
  <c r="FR388" i="1"/>
  <c r="GL388" i="1"/>
  <c r="GO388" i="1"/>
  <c r="GP388" i="1"/>
  <c r="GV388" i="1"/>
  <c r="HC388" i="1" s="1"/>
  <c r="GX388" i="1" s="1"/>
  <c r="B390" i="1"/>
  <c r="B385" i="1" s="1"/>
  <c r="C390" i="1"/>
  <c r="C385" i="1" s="1"/>
  <c r="D390" i="1"/>
  <c r="D385" i="1" s="1"/>
  <c r="F390" i="1"/>
  <c r="F385" i="1" s="1"/>
  <c r="G390" i="1"/>
  <c r="G385" i="1" s="1"/>
  <c r="S390" i="1"/>
  <c r="F405" i="1" s="1"/>
  <c r="AH390" i="1"/>
  <c r="AO390" i="1"/>
  <c r="BB390" i="1"/>
  <c r="BX390" i="1"/>
  <c r="BZ390" i="1"/>
  <c r="CK390" i="1"/>
  <c r="CK385" i="1" s="1"/>
  <c r="CL390" i="1"/>
  <c r="CL385" i="1" s="1"/>
  <c r="CM390" i="1"/>
  <c r="D420" i="1"/>
  <c r="E422" i="1"/>
  <c r="Z422" i="1"/>
  <c r="AA422" i="1"/>
  <c r="AH422" i="1"/>
  <c r="AM422" i="1"/>
  <c r="AN422" i="1"/>
  <c r="BE422" i="1"/>
  <c r="BF422" i="1"/>
  <c r="BG422" i="1"/>
  <c r="BH422" i="1"/>
  <c r="BI422" i="1"/>
  <c r="BJ422" i="1"/>
  <c r="BK422" i="1"/>
  <c r="BL422" i="1"/>
  <c r="BM422" i="1"/>
  <c r="BN422" i="1"/>
  <c r="BO422" i="1"/>
  <c r="BP422" i="1"/>
  <c r="BQ422" i="1"/>
  <c r="BR422" i="1"/>
  <c r="BS422" i="1"/>
  <c r="BT422" i="1"/>
  <c r="BU422" i="1"/>
  <c r="BV422" i="1"/>
  <c r="BW422" i="1"/>
  <c r="CN422" i="1"/>
  <c r="CO422" i="1"/>
  <c r="CP422" i="1"/>
  <c r="CQ422" i="1"/>
  <c r="CR422" i="1"/>
  <c r="CS422" i="1"/>
  <c r="CT422" i="1"/>
  <c r="CU422" i="1"/>
  <c r="CV422" i="1"/>
  <c r="CW422" i="1"/>
  <c r="CX422" i="1"/>
  <c r="CY422" i="1"/>
  <c r="CZ422" i="1"/>
  <c r="DA422" i="1"/>
  <c r="DB422" i="1"/>
  <c r="DC422" i="1"/>
  <c r="DD422" i="1"/>
  <c r="DE422" i="1"/>
  <c r="DF422" i="1"/>
  <c r="DG422" i="1"/>
  <c r="DH422" i="1"/>
  <c r="DI422" i="1"/>
  <c r="DJ422" i="1"/>
  <c r="DK422" i="1"/>
  <c r="DL422" i="1"/>
  <c r="DM422" i="1"/>
  <c r="DN422" i="1"/>
  <c r="DO422" i="1"/>
  <c r="DP422" i="1"/>
  <c r="DQ422" i="1"/>
  <c r="DR422" i="1"/>
  <c r="DS422" i="1"/>
  <c r="DT422" i="1"/>
  <c r="DU422" i="1"/>
  <c r="DV422" i="1"/>
  <c r="DW422" i="1"/>
  <c r="DX422" i="1"/>
  <c r="DY422" i="1"/>
  <c r="DZ422" i="1"/>
  <c r="EA422" i="1"/>
  <c r="EB422" i="1"/>
  <c r="EC422" i="1"/>
  <c r="ED422" i="1"/>
  <c r="EE422" i="1"/>
  <c r="EF422" i="1"/>
  <c r="EG422" i="1"/>
  <c r="EH422" i="1"/>
  <c r="EI422" i="1"/>
  <c r="EJ422" i="1"/>
  <c r="EK422" i="1"/>
  <c r="EL422" i="1"/>
  <c r="EM422" i="1"/>
  <c r="EN422" i="1"/>
  <c r="EO422" i="1"/>
  <c r="EP422" i="1"/>
  <c r="EQ422" i="1"/>
  <c r="ER422" i="1"/>
  <c r="ES422" i="1"/>
  <c r="ET422" i="1"/>
  <c r="EU422" i="1"/>
  <c r="EV422" i="1"/>
  <c r="EW422" i="1"/>
  <c r="EX422" i="1"/>
  <c r="EY422" i="1"/>
  <c r="EZ422" i="1"/>
  <c r="FA422" i="1"/>
  <c r="FB422" i="1"/>
  <c r="FC422" i="1"/>
  <c r="FD422" i="1"/>
  <c r="FE422" i="1"/>
  <c r="FF422" i="1"/>
  <c r="FG422" i="1"/>
  <c r="FH422" i="1"/>
  <c r="FI422" i="1"/>
  <c r="FJ422" i="1"/>
  <c r="FK422" i="1"/>
  <c r="FL422" i="1"/>
  <c r="FM422" i="1"/>
  <c r="FN422" i="1"/>
  <c r="FO422" i="1"/>
  <c r="FP422" i="1"/>
  <c r="FQ422" i="1"/>
  <c r="FR422" i="1"/>
  <c r="FS422" i="1"/>
  <c r="FT422" i="1"/>
  <c r="FU422" i="1"/>
  <c r="FV422" i="1"/>
  <c r="FW422" i="1"/>
  <c r="FX422" i="1"/>
  <c r="FY422" i="1"/>
  <c r="FZ422" i="1"/>
  <c r="GA422" i="1"/>
  <c r="GB422" i="1"/>
  <c r="GC422" i="1"/>
  <c r="GD422" i="1"/>
  <c r="GE422" i="1"/>
  <c r="GF422" i="1"/>
  <c r="GG422" i="1"/>
  <c r="GH422" i="1"/>
  <c r="GI422" i="1"/>
  <c r="GJ422" i="1"/>
  <c r="GK422" i="1"/>
  <c r="GL422" i="1"/>
  <c r="GM422" i="1"/>
  <c r="GN422" i="1"/>
  <c r="GO422" i="1"/>
  <c r="GP422" i="1"/>
  <c r="GQ422" i="1"/>
  <c r="GR422" i="1"/>
  <c r="GS422" i="1"/>
  <c r="GT422" i="1"/>
  <c r="GU422" i="1"/>
  <c r="GV422" i="1"/>
  <c r="GW422" i="1"/>
  <c r="GX422" i="1"/>
  <c r="C424" i="1"/>
  <c r="D424" i="1"/>
  <c r="P424" i="1"/>
  <c r="S424" i="1"/>
  <c r="CZ424" i="1" s="1"/>
  <c r="Y424" i="1" s="1"/>
  <c r="AL426" i="1" s="1"/>
  <c r="T424" i="1"/>
  <c r="AG426" i="1" s="1"/>
  <c r="T426" i="1" s="1"/>
  <c r="T422" i="1" s="1"/>
  <c r="U424" i="1"/>
  <c r="AH426" i="1" s="1"/>
  <c r="U426" i="1" s="1"/>
  <c r="F448" i="1" s="1"/>
  <c r="AB424" i="1"/>
  <c r="AC424" i="1"/>
  <c r="AE424" i="1"/>
  <c r="AD424" i="1" s="1"/>
  <c r="AF424" i="1"/>
  <c r="AG424" i="1"/>
  <c r="AH424" i="1"/>
  <c r="AI424" i="1"/>
  <c r="AJ424" i="1"/>
  <c r="CQ424" i="1"/>
  <c r="CR424" i="1"/>
  <c r="Q424" i="1" s="1"/>
  <c r="AD426" i="1" s="1"/>
  <c r="CS424" i="1"/>
  <c r="R424" i="1" s="1"/>
  <c r="AE426" i="1" s="1"/>
  <c r="CT424" i="1"/>
  <c r="CU424" i="1"/>
  <c r="CV424" i="1"/>
  <c r="CW424" i="1"/>
  <c r="V424" i="1" s="1"/>
  <c r="AI426" i="1" s="1"/>
  <c r="V426" i="1" s="1"/>
  <c r="F449" i="1" s="1"/>
  <c r="CX424" i="1"/>
  <c r="W424" i="1" s="1"/>
  <c r="AJ426" i="1" s="1"/>
  <c r="FR424" i="1"/>
  <c r="GL424" i="1"/>
  <c r="BZ426" i="1" s="1"/>
  <c r="GO424" i="1"/>
  <c r="CC426" i="1" s="1"/>
  <c r="GP424" i="1"/>
  <c r="GV424" i="1"/>
  <c r="HC424" i="1" s="1"/>
  <c r="GX424" i="1" s="1"/>
  <c r="B426" i="1"/>
  <c r="B422" i="1" s="1"/>
  <c r="C426" i="1"/>
  <c r="C422" i="1" s="1"/>
  <c r="D426" i="1"/>
  <c r="D422" i="1" s="1"/>
  <c r="F426" i="1"/>
  <c r="F422" i="1" s="1"/>
  <c r="G426" i="1"/>
  <c r="G422" i="1" s="1"/>
  <c r="AU426" i="1"/>
  <c r="AU422" i="1" s="1"/>
  <c r="BC426" i="1"/>
  <c r="BC422" i="1" s="1"/>
  <c r="BD426" i="1"/>
  <c r="BX426" i="1"/>
  <c r="BY426" i="1"/>
  <c r="AP426" i="1" s="1"/>
  <c r="CD426" i="1"/>
  <c r="CD422" i="1" s="1"/>
  <c r="CI426" i="1"/>
  <c r="CI422" i="1" s="1"/>
  <c r="CJ426" i="1"/>
  <c r="BA426" i="1" s="1"/>
  <c r="F446" i="1" s="1"/>
  <c r="CK426" i="1"/>
  <c r="BB426" i="1" s="1"/>
  <c r="CL426" i="1"/>
  <c r="CL422" i="1" s="1"/>
  <c r="CM426" i="1"/>
  <c r="CM422" i="1" s="1"/>
  <c r="F442" i="1"/>
  <c r="F445" i="1"/>
  <c r="B456" i="1"/>
  <c r="B22" i="1" s="1"/>
  <c r="C456" i="1"/>
  <c r="C22" i="1" s="1"/>
  <c r="D456" i="1"/>
  <c r="D22" i="1" s="1"/>
  <c r="F456" i="1"/>
  <c r="F22" i="1" s="1"/>
  <c r="G456" i="1"/>
  <c r="G22" i="1" s="1"/>
  <c r="F485" i="1"/>
  <c r="F488" i="1" s="1"/>
  <c r="B493" i="1"/>
  <c r="B18" i="1" s="1"/>
  <c r="C493" i="1"/>
  <c r="C18" i="1" s="1"/>
  <c r="D493" i="1"/>
  <c r="D18" i="1" s="1"/>
  <c r="F493" i="1"/>
  <c r="F18" i="1" s="1"/>
  <c r="G493" i="1"/>
  <c r="G18" i="1" s="1"/>
  <c r="F12" i="6"/>
  <c r="G12" i="6"/>
  <c r="CY12" i="6"/>
  <c r="L1803" i="7" l="1"/>
  <c r="L1799" i="7"/>
  <c r="L1846" i="7" s="1"/>
  <c r="AO430" i="7"/>
  <c r="L426" i="7"/>
  <c r="AT1290" i="7"/>
  <c r="L1287" i="7" s="1"/>
  <c r="L955" i="7"/>
  <c r="AN1588" i="7"/>
  <c r="K1320" i="7"/>
  <c r="I1320" i="7" s="1"/>
  <c r="L1493" i="7"/>
  <c r="L1491" i="7" s="1"/>
  <c r="AN959" i="7"/>
  <c r="L427" i="7"/>
  <c r="AT1071" i="7"/>
  <c r="L1068" i="7" s="1"/>
  <c r="L1030" i="7"/>
  <c r="AN1034" i="7"/>
  <c r="L1474" i="7"/>
  <c r="L1484" i="7"/>
  <c r="L1790" i="7"/>
  <c r="K703" i="7"/>
  <c r="I703" i="7" s="1"/>
  <c r="L148" i="7"/>
  <c r="L1489" i="7"/>
  <c r="L160" i="7"/>
  <c r="K1071" i="7"/>
  <c r="I1071" i="7" s="1"/>
  <c r="L249" i="7"/>
  <c r="AN1320" i="7"/>
  <c r="AN1071" i="7"/>
  <c r="AN253" i="7"/>
  <c r="L1226" i="7"/>
  <c r="K238" i="7"/>
  <c r="I238" i="7" s="1"/>
  <c r="AT877" i="7"/>
  <c r="L213" i="7"/>
  <c r="AO223" i="7" s="1"/>
  <c r="L1187" i="7"/>
  <c r="AN877" i="7"/>
  <c r="L198" i="7"/>
  <c r="AN365" i="7"/>
  <c r="AT406" i="7"/>
  <c r="L403" i="7" s="1"/>
  <c r="L1148" i="7"/>
  <c r="L979" i="7"/>
  <c r="AN193" i="7"/>
  <c r="L852" i="7"/>
  <c r="L1348" i="7"/>
  <c r="K298" i="7"/>
  <c r="I298" i="7" s="1"/>
  <c r="L280" i="7"/>
  <c r="L1161" i="7"/>
  <c r="L1473" i="7"/>
  <c r="AO298" i="7"/>
  <c r="L53" i="7"/>
  <c r="L1767" i="7"/>
  <c r="L1765" i="7" s="1"/>
  <c r="L493" i="7"/>
  <c r="L123" i="7"/>
  <c r="AN571" i="7"/>
  <c r="K253" i="7"/>
  <c r="I253" i="7" s="1"/>
  <c r="AO1320" i="7"/>
  <c r="K126" i="7"/>
  <c r="I126" i="7" s="1"/>
  <c r="L535" i="7"/>
  <c r="L533" i="7" s="1"/>
  <c r="L1316" i="7"/>
  <c r="K337" i="7"/>
  <c r="I337" i="7" s="1"/>
  <c r="AN935" i="7"/>
  <c r="K324" i="7"/>
  <c r="I324" i="7" s="1"/>
  <c r="L333" i="7"/>
  <c r="AN983" i="7"/>
  <c r="AN703" i="7"/>
  <c r="L1496" i="7"/>
  <c r="K1535" i="7"/>
  <c r="I1535" i="7" s="1"/>
  <c r="L1373" i="7"/>
  <c r="L1371" i="7" s="1"/>
  <c r="L700" i="7"/>
  <c r="L844" i="7"/>
  <c r="AN324" i="7"/>
  <c r="L320" i="7"/>
  <c r="L1583" i="7"/>
  <c r="AT298" i="7"/>
  <c r="L295" i="7" s="1"/>
  <c r="L1658" i="7"/>
  <c r="L1656" i="7" s="1"/>
  <c r="L859" i="7"/>
  <c r="L797" i="7"/>
  <c r="L795" i="7" s="1"/>
  <c r="L1188" i="7"/>
  <c r="L1076" i="7"/>
  <c r="AN1191" i="7"/>
  <c r="L1769" i="7"/>
  <c r="L1721" i="7"/>
  <c r="L1744" i="7" s="1"/>
  <c r="K1191" i="7"/>
  <c r="I1191" i="7" s="1"/>
  <c r="L1031" i="7"/>
  <c r="K1034" i="7"/>
  <c r="I1034" i="7" s="1"/>
  <c r="L467" i="7"/>
  <c r="AT479" i="7"/>
  <c r="L476" i="7" s="1"/>
  <c r="AO1352" i="7"/>
  <c r="AN1352" i="7"/>
  <c r="L174" i="7"/>
  <c r="AN1139" i="7"/>
  <c r="AT663" i="7"/>
  <c r="L660" i="7" s="1"/>
  <c r="L637" i="7"/>
  <c r="L1112" i="7"/>
  <c r="L1364" i="7"/>
  <c r="L829" i="7"/>
  <c r="K1403" i="7"/>
  <c r="I1403" i="7" s="1"/>
  <c r="AN1403" i="7"/>
  <c r="K1139" i="7"/>
  <c r="I1139" i="7" s="1"/>
  <c r="AO832" i="7"/>
  <c r="AN832" i="7"/>
  <c r="L828" i="7"/>
  <c r="AO983" i="7"/>
  <c r="K983" i="7"/>
  <c r="I983" i="7" s="1"/>
  <c r="AT387" i="7"/>
  <c r="L384" i="7" s="1"/>
  <c r="L370" i="7"/>
  <c r="L1349" i="7"/>
  <c r="L1136" i="7"/>
  <c r="AO406" i="7"/>
  <c r="AN406" i="7"/>
  <c r="K430" i="7"/>
  <c r="I430" i="7" s="1"/>
  <c r="AO1438" i="7"/>
  <c r="L1487" i="7" s="1"/>
  <c r="L1485" i="7" s="1"/>
  <c r="K1438" i="7"/>
  <c r="I1438" i="7" s="1"/>
  <c r="AN1438" i="7"/>
  <c r="L775" i="7"/>
  <c r="K935" i="7"/>
  <c r="I935" i="7" s="1"/>
  <c r="L1135" i="7"/>
  <c r="AN430" i="7"/>
  <c r="AO1635" i="7"/>
  <c r="L1631" i="7"/>
  <c r="L219" i="7"/>
  <c r="L1778" i="7"/>
  <c r="L931" i="7"/>
  <c r="AO703" i="7"/>
  <c r="L699" i="7"/>
  <c r="K283" i="7"/>
  <c r="I283" i="7" s="1"/>
  <c r="L1414" i="7"/>
  <c r="L567" i="7"/>
  <c r="K1588" i="7"/>
  <c r="I1588" i="7" s="1"/>
  <c r="AN283" i="7"/>
  <c r="L1838" i="7"/>
  <c r="L537" i="7"/>
  <c r="AT1115" i="7"/>
  <c r="L1100" i="7"/>
  <c r="L508" i="7"/>
  <c r="L235" i="7"/>
  <c r="AN496" i="7"/>
  <c r="L279" i="7"/>
  <c r="L736" i="7"/>
  <c r="AN1477" i="7"/>
  <c r="L258" i="7"/>
  <c r="AT268" i="7"/>
  <c r="L265" i="7" s="1"/>
  <c r="K512" i="7"/>
  <c r="I512" i="7" s="1"/>
  <c r="K1418" i="7"/>
  <c r="I1418" i="7" s="1"/>
  <c r="AO847" i="7"/>
  <c r="L843" i="7"/>
  <c r="AO126" i="7"/>
  <c r="AN126" i="7"/>
  <c r="K571" i="7"/>
  <c r="I571" i="7" s="1"/>
  <c r="K178" i="7"/>
  <c r="I178" i="7" s="1"/>
  <c r="AO1290" i="7"/>
  <c r="K1290" i="7"/>
  <c r="I1290" i="7" s="1"/>
  <c r="L1286" i="7"/>
  <c r="AT630" i="7"/>
  <c r="L627" i="7" s="1"/>
  <c r="L606" i="7"/>
  <c r="L1836" i="7"/>
  <c r="L1834" i="7" s="1"/>
  <c r="L1614" i="7"/>
  <c r="AN1418" i="7"/>
  <c r="K406" i="7"/>
  <c r="I406" i="7" s="1"/>
  <c r="K496" i="7"/>
  <c r="I496" i="7" s="1"/>
  <c r="AO1230" i="7"/>
  <c r="AN1230" i="7"/>
  <c r="L590" i="7"/>
  <c r="AT601" i="7"/>
  <c r="L598" i="7" s="1"/>
  <c r="L1547" i="7"/>
  <c r="AT1562" i="7"/>
  <c r="L1559" i="7" s="1"/>
  <c r="L159" i="7"/>
  <c r="K1635" i="7"/>
  <c r="I1635" i="7" s="1"/>
  <c r="K1618" i="7"/>
  <c r="I1618" i="7" s="1"/>
  <c r="L1415" i="7"/>
  <c r="K447" i="7"/>
  <c r="I447" i="7" s="1"/>
  <c r="L886" i="7"/>
  <c r="AT904" i="7"/>
  <c r="L1369" i="7" s="1"/>
  <c r="L874" i="7"/>
  <c r="AN1635" i="7"/>
  <c r="AN1618" i="7"/>
  <c r="L362" i="7"/>
  <c r="AN447" i="7"/>
  <c r="L581" i="7"/>
  <c r="AO585" i="7"/>
  <c r="AN585" i="7"/>
  <c r="L1615" i="7"/>
  <c r="AO163" i="7"/>
  <c r="AN163" i="7"/>
  <c r="K163" i="7"/>
  <c r="I163" i="7" s="1"/>
  <c r="L443" i="7"/>
  <c r="L492" i="7"/>
  <c r="AT1269" i="7"/>
  <c r="L1266" i="7" s="1"/>
  <c r="L1252" i="7"/>
  <c r="L1435" i="7"/>
  <c r="AO862" i="7"/>
  <c r="K862" i="7"/>
  <c r="I862" i="7" s="1"/>
  <c r="AN512" i="7"/>
  <c r="K779" i="7"/>
  <c r="I779" i="7" s="1"/>
  <c r="L1531" i="7"/>
  <c r="AO1535" i="7"/>
  <c r="K1477" i="7"/>
  <c r="I1477" i="7" s="1"/>
  <c r="L568" i="7"/>
  <c r="L788" i="7"/>
  <c r="L1649" i="7"/>
  <c r="L1695" i="7"/>
  <c r="L1693" i="7" s="1"/>
  <c r="L1684" i="7" s="1"/>
  <c r="L1707" i="7" s="1"/>
  <c r="L1758" i="7"/>
  <c r="L68" i="7"/>
  <c r="L1827" i="7"/>
  <c r="L526" i="7"/>
  <c r="K959" i="7"/>
  <c r="I959" i="7" s="1"/>
  <c r="L713" i="7"/>
  <c r="AT739" i="7"/>
  <c r="AN779" i="7"/>
  <c r="L1654" i="7"/>
  <c r="CC141" i="1"/>
  <c r="AB217" i="1"/>
  <c r="BZ255" i="1"/>
  <c r="BZ173" i="1" s="1"/>
  <c r="AB176" i="1"/>
  <c r="CD141" i="1"/>
  <c r="AB335" i="1"/>
  <c r="AB137" i="1"/>
  <c r="AB120" i="1"/>
  <c r="AB184" i="1"/>
  <c r="AB56" i="1"/>
  <c r="AB28" i="1"/>
  <c r="AB290" i="1"/>
  <c r="AB235" i="1"/>
  <c r="AB199" i="1"/>
  <c r="AB59" i="1"/>
  <c r="AB67" i="1"/>
  <c r="AB209" i="1"/>
  <c r="AB124" i="1"/>
  <c r="AB70" i="1"/>
  <c r="AB340" i="1"/>
  <c r="AB179" i="1"/>
  <c r="AB77" i="1"/>
  <c r="AB349" i="1"/>
  <c r="AB346" i="1"/>
  <c r="AB76" i="1"/>
  <c r="AB61" i="1"/>
  <c r="AB214" i="1"/>
  <c r="AB177" i="1"/>
  <c r="AB183" i="1"/>
  <c r="CD255" i="1"/>
  <c r="CD173" i="1" s="1"/>
  <c r="AB129" i="1"/>
  <c r="AB132" i="1"/>
  <c r="AB72" i="1"/>
  <c r="AB210" i="1"/>
  <c r="AB75" i="1"/>
  <c r="BY353" i="1"/>
  <c r="BY333" i="1" s="1"/>
  <c r="CD301" i="1"/>
  <c r="CD287" i="1" s="1"/>
  <c r="AB241" i="1"/>
  <c r="AB237" i="1"/>
  <c r="AB292" i="1"/>
  <c r="AB298" i="1"/>
  <c r="AB289" i="1"/>
  <c r="BY255" i="1"/>
  <c r="AP255" i="1" s="1"/>
  <c r="AB71" i="1"/>
  <c r="AB185" i="1"/>
  <c r="AB122" i="1"/>
  <c r="BZ301" i="1"/>
  <c r="AB249" i="1"/>
  <c r="AB74" i="1"/>
  <c r="AB62" i="1"/>
  <c r="AD422" i="1"/>
  <c r="Q426" i="1"/>
  <c r="W426" i="1"/>
  <c r="AJ422" i="1"/>
  <c r="Y426" i="1"/>
  <c r="AL422" i="1"/>
  <c r="V390" i="1"/>
  <c r="AI385" i="1"/>
  <c r="AB390" i="1"/>
  <c r="GM387" i="1"/>
  <c r="GM341" i="1"/>
  <c r="GN341" i="1" s="1"/>
  <c r="AE422" i="1"/>
  <c r="R426" i="1"/>
  <c r="AG385" i="1"/>
  <c r="T390" i="1"/>
  <c r="F366" i="1"/>
  <c r="BB333" i="1"/>
  <c r="AQ301" i="1"/>
  <c r="BZ287" i="1"/>
  <c r="CP238" i="1"/>
  <c r="O238" i="1" s="1"/>
  <c r="AB339" i="1"/>
  <c r="CY424" i="1"/>
  <c r="X424" i="1" s="1"/>
  <c r="AK426" i="1" s="1"/>
  <c r="BA422" i="1"/>
  <c r="CC116" i="1"/>
  <c r="AT141" i="1"/>
  <c r="CZ338" i="1"/>
  <c r="Y338" i="1" s="1"/>
  <c r="CY338" i="1"/>
  <c r="X338" i="1" s="1"/>
  <c r="CP338" i="1"/>
  <c r="O338" i="1" s="1"/>
  <c r="CY246" i="1"/>
  <c r="X246" i="1" s="1"/>
  <c r="CZ246" i="1"/>
  <c r="Y246" i="1" s="1"/>
  <c r="CP388" i="1"/>
  <c r="O388" i="1" s="1"/>
  <c r="AI422" i="1"/>
  <c r="CI390" i="1"/>
  <c r="BY385" i="1"/>
  <c r="W298" i="1"/>
  <c r="AJ301" i="1" s="1"/>
  <c r="AU301" i="1"/>
  <c r="GM293" i="1"/>
  <c r="GN293" i="1" s="1"/>
  <c r="AU255" i="1"/>
  <c r="S385" i="1"/>
  <c r="CD353" i="1"/>
  <c r="BY301" i="1"/>
  <c r="V337" i="1"/>
  <c r="W337" i="1"/>
  <c r="GX337" i="1"/>
  <c r="S337" i="1"/>
  <c r="GM250" i="1"/>
  <c r="GN250" i="1" s="1"/>
  <c r="CY228" i="1"/>
  <c r="X228" i="1" s="1"/>
  <c r="CZ228" i="1"/>
  <c r="Y228" i="1" s="1"/>
  <c r="GM135" i="1"/>
  <c r="GN135" i="1" s="1"/>
  <c r="AG422" i="1"/>
  <c r="CY192" i="1"/>
  <c r="X192" i="1" s="1"/>
  <c r="CZ192" i="1"/>
  <c r="Y192" i="1" s="1"/>
  <c r="CP191" i="1"/>
  <c r="O191" i="1" s="1"/>
  <c r="GM191" i="1" s="1"/>
  <c r="GN191" i="1" s="1"/>
  <c r="BD353" i="1"/>
  <c r="CM333" i="1"/>
  <c r="CY248" i="1"/>
  <c r="X248" i="1" s="1"/>
  <c r="CZ248" i="1"/>
  <c r="Y248" i="1" s="1"/>
  <c r="CM385" i="1"/>
  <c r="BD390" i="1"/>
  <c r="V422" i="1"/>
  <c r="AP422" i="1"/>
  <c r="F435" i="1"/>
  <c r="U422" i="1"/>
  <c r="BZ385" i="1"/>
  <c r="AQ390" i="1"/>
  <c r="AO426" i="1"/>
  <c r="AO456" i="1" s="1"/>
  <c r="CG426" i="1"/>
  <c r="CG390" i="1"/>
  <c r="AJ390" i="1"/>
  <c r="V347" i="1"/>
  <c r="Q337" i="1"/>
  <c r="BZ353" i="1"/>
  <c r="CP239" i="1"/>
  <c r="O239" i="1" s="1"/>
  <c r="GM239" i="1" s="1"/>
  <c r="GN239" i="1" s="1"/>
  <c r="CP200" i="1"/>
  <c r="O200" i="1" s="1"/>
  <c r="GM197" i="1"/>
  <c r="GN197" i="1" s="1"/>
  <c r="CL333" i="1"/>
  <c r="BC353" i="1"/>
  <c r="F408" i="1"/>
  <c r="AB336" i="1"/>
  <c r="F439" i="1"/>
  <c r="BB422" i="1"/>
  <c r="U347" i="1"/>
  <c r="P337" i="1"/>
  <c r="CJ422" i="1"/>
  <c r="F403" i="1"/>
  <c r="BB385" i="1"/>
  <c r="AB338" i="1"/>
  <c r="CM287" i="1"/>
  <c r="BD301" i="1"/>
  <c r="BA390" i="1"/>
  <c r="CP344" i="1"/>
  <c r="O344" i="1" s="1"/>
  <c r="GM344" i="1" s="1"/>
  <c r="GN344" i="1" s="1"/>
  <c r="AB341" i="1"/>
  <c r="CL287" i="1"/>
  <c r="BC301" i="1"/>
  <c r="AH385" i="1"/>
  <c r="U390" i="1"/>
  <c r="AU390" i="1"/>
  <c r="CD385" i="1"/>
  <c r="CP424" i="1"/>
  <c r="O424" i="1" s="1"/>
  <c r="CY388" i="1"/>
  <c r="X388" i="1" s="1"/>
  <c r="AK390" i="1" s="1"/>
  <c r="CZ388" i="1"/>
  <c r="Y388" i="1" s="1"/>
  <c r="CY341" i="1"/>
  <c r="X341" i="1" s="1"/>
  <c r="CZ341" i="1"/>
  <c r="Y341" i="1" s="1"/>
  <c r="CW351" i="3"/>
  <c r="CX355" i="3"/>
  <c r="CX351" i="3"/>
  <c r="CX350" i="3"/>
  <c r="CX354" i="3"/>
  <c r="CU348" i="3"/>
  <c r="AL390" i="1"/>
  <c r="CY204" i="1"/>
  <c r="X204" i="1" s="1"/>
  <c r="CZ204" i="1"/>
  <c r="Y204" i="1" s="1"/>
  <c r="AE390" i="1"/>
  <c r="AD390" i="1"/>
  <c r="AZ426" i="1"/>
  <c r="F447" i="1"/>
  <c r="BZ422" i="1"/>
  <c r="AQ426" i="1"/>
  <c r="BX422" i="1"/>
  <c r="AP390" i="1"/>
  <c r="U337" i="1"/>
  <c r="CY293" i="1"/>
  <c r="X293" i="1" s="1"/>
  <c r="CZ293" i="1"/>
  <c r="Y293" i="1" s="1"/>
  <c r="HD253" i="1"/>
  <c r="CM255" i="1" s="1"/>
  <c r="GN253" i="1"/>
  <c r="AF426" i="1"/>
  <c r="F451" i="1"/>
  <c r="BD422" i="1"/>
  <c r="CK422" i="1"/>
  <c r="BC390" i="1"/>
  <c r="AB388" i="1"/>
  <c r="CC385" i="1"/>
  <c r="CC422" i="1"/>
  <c r="AT426" i="1"/>
  <c r="AO385" i="1"/>
  <c r="F394" i="1"/>
  <c r="T337" i="1"/>
  <c r="GM251" i="1"/>
  <c r="GN251" i="1" s="1"/>
  <c r="AB60" i="1"/>
  <c r="BY422" i="1"/>
  <c r="CP296" i="1"/>
  <c r="O296" i="1" s="1"/>
  <c r="GM296" i="1" s="1"/>
  <c r="GN296" i="1" s="1"/>
  <c r="CY238" i="1"/>
  <c r="X238" i="1" s="1"/>
  <c r="CZ238" i="1"/>
  <c r="Y238" i="1" s="1"/>
  <c r="CY227" i="1"/>
  <c r="X227" i="1" s="1"/>
  <c r="CZ227" i="1"/>
  <c r="Y227" i="1" s="1"/>
  <c r="CZ136" i="1"/>
  <c r="Y136" i="1" s="1"/>
  <c r="CY136" i="1"/>
  <c r="X136" i="1" s="1"/>
  <c r="GM133" i="1"/>
  <c r="GN133" i="1" s="1"/>
  <c r="AB206" i="1"/>
  <c r="CZ195" i="1"/>
  <c r="Y195" i="1" s="1"/>
  <c r="CY195" i="1"/>
  <c r="X195" i="1" s="1"/>
  <c r="AJ255" i="1"/>
  <c r="AO333" i="1"/>
  <c r="F357" i="1"/>
  <c r="AB295" i="1"/>
  <c r="CP252" i="1"/>
  <c r="O252" i="1" s="1"/>
  <c r="F305" i="1"/>
  <c r="CP245" i="1"/>
  <c r="O245" i="1" s="1"/>
  <c r="GM245" i="1" s="1"/>
  <c r="GN245" i="1" s="1"/>
  <c r="CP228" i="1"/>
  <c r="O228" i="1" s="1"/>
  <c r="CY191" i="1"/>
  <c r="X191" i="1" s="1"/>
  <c r="CZ191" i="1"/>
  <c r="Y191" i="1" s="1"/>
  <c r="AB342" i="1"/>
  <c r="CP231" i="1"/>
  <c r="O231" i="1" s="1"/>
  <c r="GM231" i="1" s="1"/>
  <c r="GN231" i="1" s="1"/>
  <c r="CY207" i="1"/>
  <c r="X207" i="1" s="1"/>
  <c r="GM207" i="1" s="1"/>
  <c r="GN207" i="1" s="1"/>
  <c r="CZ207" i="1"/>
  <c r="Y207" i="1" s="1"/>
  <c r="CY206" i="1"/>
  <c r="X206" i="1" s="1"/>
  <c r="CZ206" i="1"/>
  <c r="Y206" i="1" s="1"/>
  <c r="CY197" i="1"/>
  <c r="X197" i="1" s="1"/>
  <c r="CZ197" i="1"/>
  <c r="Y197" i="1" s="1"/>
  <c r="CP187" i="1"/>
  <c r="O187" i="1" s="1"/>
  <c r="GM187" i="1" s="1"/>
  <c r="GN187" i="1" s="1"/>
  <c r="CJ255" i="1"/>
  <c r="CD116" i="1"/>
  <c r="AU141" i="1"/>
  <c r="BA141" i="1"/>
  <c r="CJ116" i="1"/>
  <c r="AC426" i="1"/>
  <c r="CX388" i="3"/>
  <c r="CU383" i="3"/>
  <c r="CV383" i="3"/>
  <c r="U346" i="1" s="1"/>
  <c r="CX383" i="3"/>
  <c r="CX387" i="3"/>
  <c r="I347" i="1"/>
  <c r="T298" i="1"/>
  <c r="AG301" i="1" s="1"/>
  <c r="CZ244" i="1"/>
  <c r="Y244" i="1" s="1"/>
  <c r="CY244" i="1"/>
  <c r="X244" i="1" s="1"/>
  <c r="AB351" i="1"/>
  <c r="GX346" i="1"/>
  <c r="U343" i="1"/>
  <c r="AB250" i="1"/>
  <c r="AB219" i="1"/>
  <c r="AO287" i="1"/>
  <c r="CY200" i="1"/>
  <c r="X200" i="1" s="1"/>
  <c r="CZ200" i="1"/>
  <c r="Y200" i="1" s="1"/>
  <c r="AC390" i="1"/>
  <c r="Q343" i="1"/>
  <c r="CY294" i="1"/>
  <c r="X294" i="1" s="1"/>
  <c r="GM294" i="1" s="1"/>
  <c r="GN294" i="1" s="1"/>
  <c r="CZ294" i="1"/>
  <c r="Y294" i="1" s="1"/>
  <c r="CZ252" i="1"/>
  <c r="Y252" i="1" s="1"/>
  <c r="CP246" i="1"/>
  <c r="O246" i="1" s="1"/>
  <c r="GM246" i="1" s="1"/>
  <c r="GN246" i="1" s="1"/>
  <c r="CP244" i="1"/>
  <c r="O244" i="1" s="1"/>
  <c r="GM244" i="1" s="1"/>
  <c r="GN244" i="1" s="1"/>
  <c r="CV382" i="3"/>
  <c r="U345" i="1" s="1"/>
  <c r="CU382" i="3"/>
  <c r="CX382" i="3"/>
  <c r="R343" i="1"/>
  <c r="CY339" i="1"/>
  <c r="X339" i="1" s="1"/>
  <c r="GM339" i="1" s="1"/>
  <c r="GN339" i="1" s="1"/>
  <c r="S336" i="1"/>
  <c r="CG301" i="1"/>
  <c r="BX287" i="1"/>
  <c r="AB296" i="1"/>
  <c r="CP248" i="1"/>
  <c r="O248" i="1" s="1"/>
  <c r="GM248" i="1" s="1"/>
  <c r="GN248" i="1" s="1"/>
  <c r="CP230" i="1"/>
  <c r="O230" i="1" s="1"/>
  <c r="CY242" i="1"/>
  <c r="X242" i="1" s="1"/>
  <c r="GM242" i="1" s="1"/>
  <c r="GN242" i="1" s="1"/>
  <c r="CZ242" i="1"/>
  <c r="Y242" i="1" s="1"/>
  <c r="GX298" i="1"/>
  <c r="CJ301" i="1"/>
  <c r="GM243" i="1"/>
  <c r="GN243" i="1" s="1"/>
  <c r="CP227" i="1"/>
  <c r="O227" i="1" s="1"/>
  <c r="AG255" i="1"/>
  <c r="BB301" i="1"/>
  <c r="CY133" i="1"/>
  <c r="X133" i="1" s="1"/>
  <c r="CZ133" i="1"/>
  <c r="Y133" i="1" s="1"/>
  <c r="GX343" i="1"/>
  <c r="CU372" i="3"/>
  <c r="P343" i="1" s="1"/>
  <c r="O343" i="1" s="1"/>
  <c r="GM343" i="1" s="1"/>
  <c r="GO343" i="1" s="1"/>
  <c r="CX380" i="3"/>
  <c r="CX372" i="3"/>
  <c r="CX376" i="3"/>
  <c r="CX379" i="3"/>
  <c r="CW375" i="3"/>
  <c r="CX375" i="3"/>
  <c r="CX374" i="3"/>
  <c r="CX378" i="3"/>
  <c r="CX381" i="3"/>
  <c r="CW374" i="3"/>
  <c r="V342" i="1" s="1"/>
  <c r="CU356" i="3"/>
  <c r="CW358" i="3"/>
  <c r="CX361" i="3"/>
  <c r="CX362" i="3"/>
  <c r="CX358" i="3"/>
  <c r="AQ255" i="1"/>
  <c r="AB232" i="1"/>
  <c r="CU364" i="3"/>
  <c r="CW367" i="3"/>
  <c r="CX367" i="3"/>
  <c r="CX371" i="3"/>
  <c r="CX366" i="3"/>
  <c r="CW366" i="3"/>
  <c r="CX370" i="3"/>
  <c r="CX365" i="3"/>
  <c r="R337" i="1"/>
  <c r="CP299" i="1"/>
  <c r="O299" i="1" s="1"/>
  <c r="GM299" i="1" s="1"/>
  <c r="GN299" i="1" s="1"/>
  <c r="AO173" i="1"/>
  <c r="F259" i="1"/>
  <c r="CY250" i="1"/>
  <c r="X250" i="1" s="1"/>
  <c r="CZ250" i="1"/>
  <c r="Y250" i="1" s="1"/>
  <c r="CZ216" i="1"/>
  <c r="Y216" i="1" s="1"/>
  <c r="CY216" i="1"/>
  <c r="X216" i="1" s="1"/>
  <c r="BX333" i="1"/>
  <c r="CP236" i="1"/>
  <c r="O236" i="1" s="1"/>
  <c r="CZ224" i="1"/>
  <c r="Y224" i="1" s="1"/>
  <c r="GM224" i="1" s="1"/>
  <c r="GN224" i="1" s="1"/>
  <c r="AB223" i="1"/>
  <c r="AB215" i="1"/>
  <c r="HD118" i="1"/>
  <c r="CM141" i="1" s="1"/>
  <c r="GN118" i="1"/>
  <c r="AB243" i="1"/>
  <c r="CZ236" i="1"/>
  <c r="Y236" i="1" s="1"/>
  <c r="CZ225" i="1"/>
  <c r="Y225" i="1" s="1"/>
  <c r="CP219" i="1"/>
  <c r="O219" i="1" s="1"/>
  <c r="CP216" i="1"/>
  <c r="O216" i="1" s="1"/>
  <c r="GM216" i="1" s="1"/>
  <c r="GN216" i="1" s="1"/>
  <c r="AB211" i="1"/>
  <c r="AB208" i="1"/>
  <c r="CP206" i="1"/>
  <c r="O206" i="1" s="1"/>
  <c r="CZ186" i="1"/>
  <c r="Y186" i="1" s="1"/>
  <c r="CY186" i="1"/>
  <c r="X186" i="1" s="1"/>
  <c r="CX377" i="3"/>
  <c r="CY247" i="1"/>
  <c r="X247" i="1" s="1"/>
  <c r="GM247" i="1" s="1"/>
  <c r="GN247" i="1" s="1"/>
  <c r="AB226" i="1"/>
  <c r="AB188" i="1"/>
  <c r="CU347" i="3"/>
  <c r="CV347" i="3"/>
  <c r="U297" i="1" s="1"/>
  <c r="CX347" i="3"/>
  <c r="CP232" i="1"/>
  <c r="O232" i="1" s="1"/>
  <c r="GM232" i="1" s="1"/>
  <c r="GN232" i="1" s="1"/>
  <c r="CZ221" i="1"/>
  <c r="Y221" i="1" s="1"/>
  <c r="GM221" i="1" s="1"/>
  <c r="GN221" i="1" s="1"/>
  <c r="CY221" i="1"/>
  <c r="X221" i="1" s="1"/>
  <c r="CP220" i="1"/>
  <c r="O220" i="1" s="1"/>
  <c r="GM220" i="1" s="1"/>
  <c r="GN220" i="1" s="1"/>
  <c r="CZ213" i="1"/>
  <c r="Y213" i="1" s="1"/>
  <c r="CY213" i="1"/>
  <c r="X213" i="1" s="1"/>
  <c r="CP212" i="1"/>
  <c r="O212" i="1" s="1"/>
  <c r="GM212" i="1" s="1"/>
  <c r="GN212" i="1" s="1"/>
  <c r="GM194" i="1"/>
  <c r="GN194" i="1" s="1"/>
  <c r="CP192" i="1"/>
  <c r="O192" i="1" s="1"/>
  <c r="DF390" i="3"/>
  <c r="DG390" i="3"/>
  <c r="DH390" i="3"/>
  <c r="DI390" i="3"/>
  <c r="CZ234" i="1"/>
  <c r="Y234" i="1" s="1"/>
  <c r="CY234" i="1"/>
  <c r="X234" i="1" s="1"/>
  <c r="GM233" i="1"/>
  <c r="GN233" i="1" s="1"/>
  <c r="CY230" i="1"/>
  <c r="X230" i="1" s="1"/>
  <c r="CZ230" i="1"/>
  <c r="Y230" i="1" s="1"/>
  <c r="CY223" i="1"/>
  <c r="X223" i="1" s="1"/>
  <c r="GM223" i="1" s="1"/>
  <c r="GN223" i="1" s="1"/>
  <c r="CZ223" i="1"/>
  <c r="Y223" i="1" s="1"/>
  <c r="CP240" i="1"/>
  <c r="O240" i="1" s="1"/>
  <c r="GM240" i="1" s="1"/>
  <c r="GN240" i="1" s="1"/>
  <c r="CP229" i="1"/>
  <c r="O229" i="1" s="1"/>
  <c r="GM229" i="1" s="1"/>
  <c r="GN229" i="1" s="1"/>
  <c r="CY218" i="1"/>
  <c r="X218" i="1" s="1"/>
  <c r="GM218" i="1" s="1"/>
  <c r="GN218" i="1" s="1"/>
  <c r="CZ218" i="1"/>
  <c r="Y218" i="1" s="1"/>
  <c r="CP204" i="1"/>
  <c r="O204" i="1" s="1"/>
  <c r="CP188" i="1"/>
  <c r="O188" i="1" s="1"/>
  <c r="AB180" i="1"/>
  <c r="CP131" i="1"/>
  <c r="O131" i="1" s="1"/>
  <c r="GM131" i="1" s="1"/>
  <c r="GN131" i="1" s="1"/>
  <c r="DF394" i="3"/>
  <c r="DG394" i="3"/>
  <c r="DH394" i="3"/>
  <c r="DI394" i="3"/>
  <c r="DJ394" i="3" s="1"/>
  <c r="CZ219" i="1"/>
  <c r="Y219" i="1" s="1"/>
  <c r="CY205" i="1"/>
  <c r="X205" i="1" s="1"/>
  <c r="GM205" i="1" s="1"/>
  <c r="GN205" i="1" s="1"/>
  <c r="CZ205" i="1"/>
  <c r="Y205" i="1" s="1"/>
  <c r="CY180" i="1"/>
  <c r="X180" i="1" s="1"/>
  <c r="CZ180" i="1"/>
  <c r="Y180" i="1" s="1"/>
  <c r="CZ38" i="1"/>
  <c r="Y38" i="1" s="1"/>
  <c r="CY38" i="1"/>
  <c r="X38" i="1" s="1"/>
  <c r="F271" i="1"/>
  <c r="CY243" i="1"/>
  <c r="X243" i="1" s="1"/>
  <c r="CP202" i="1"/>
  <c r="O202" i="1" s="1"/>
  <c r="GM202" i="1" s="1"/>
  <c r="GN202" i="1" s="1"/>
  <c r="AB128" i="1"/>
  <c r="CZ44" i="1"/>
  <c r="Y44" i="1" s="1"/>
  <c r="CY44" i="1"/>
  <c r="X44" i="1" s="1"/>
  <c r="AB228" i="1"/>
  <c r="GM213" i="1"/>
  <c r="GN213" i="1" s="1"/>
  <c r="CZ123" i="1"/>
  <c r="Y123" i="1" s="1"/>
  <c r="CU342" i="3"/>
  <c r="CV342" i="3"/>
  <c r="U292" i="1" s="1"/>
  <c r="CX342" i="3"/>
  <c r="CX346" i="3"/>
  <c r="CX345" i="3"/>
  <c r="CW345" i="3"/>
  <c r="CX344" i="3"/>
  <c r="CU337" i="3"/>
  <c r="CV337" i="3"/>
  <c r="U289" i="1" s="1"/>
  <c r="CX337" i="3"/>
  <c r="CP234" i="1"/>
  <c r="O234" i="1" s="1"/>
  <c r="AB231" i="1"/>
  <c r="CP180" i="1"/>
  <c r="O180" i="1" s="1"/>
  <c r="CY123" i="1"/>
  <c r="X123" i="1" s="1"/>
  <c r="AG141" i="1"/>
  <c r="GN81" i="1"/>
  <c r="F268" i="1"/>
  <c r="CG255" i="1"/>
  <c r="CP225" i="1"/>
  <c r="O225" i="1" s="1"/>
  <c r="GM225" i="1" s="1"/>
  <c r="GN225" i="1" s="1"/>
  <c r="GM53" i="1"/>
  <c r="GN53" i="1" s="1"/>
  <c r="CP181" i="1"/>
  <c r="O181" i="1" s="1"/>
  <c r="GM181" i="1" s="1"/>
  <c r="GN181" i="1" s="1"/>
  <c r="GM54" i="1"/>
  <c r="GN54" i="1" s="1"/>
  <c r="CY189" i="1"/>
  <c r="X189" i="1" s="1"/>
  <c r="CY135" i="1"/>
  <c r="X135" i="1" s="1"/>
  <c r="CZ135" i="1"/>
  <c r="Y135" i="1" s="1"/>
  <c r="CY131" i="1"/>
  <c r="X131" i="1" s="1"/>
  <c r="CZ131" i="1"/>
  <c r="Y131" i="1" s="1"/>
  <c r="GM125" i="1"/>
  <c r="GN125" i="1" s="1"/>
  <c r="CP123" i="1"/>
  <c r="O123" i="1" s="1"/>
  <c r="AJ141" i="1"/>
  <c r="GN82" i="1"/>
  <c r="HD82" i="1"/>
  <c r="CY196" i="1"/>
  <c r="X196" i="1" s="1"/>
  <c r="GM196" i="1" s="1"/>
  <c r="GN196" i="1" s="1"/>
  <c r="CZ196" i="1"/>
  <c r="Y196" i="1" s="1"/>
  <c r="CP195" i="1"/>
  <c r="O195" i="1" s="1"/>
  <c r="CY134" i="1"/>
  <c r="X134" i="1" s="1"/>
  <c r="GM134" i="1" s="1"/>
  <c r="GN134" i="1" s="1"/>
  <c r="CZ134" i="1"/>
  <c r="Y134" i="1" s="1"/>
  <c r="CY130" i="1"/>
  <c r="X130" i="1" s="1"/>
  <c r="GM130" i="1" s="1"/>
  <c r="GN130" i="1" s="1"/>
  <c r="CZ130" i="1"/>
  <c r="Y130" i="1" s="1"/>
  <c r="CP38" i="1"/>
  <c r="O38" i="1" s="1"/>
  <c r="DF319" i="3"/>
  <c r="DJ319" i="3" s="1"/>
  <c r="DG319" i="3"/>
  <c r="DH319" i="3"/>
  <c r="DI319" i="3"/>
  <c r="CP189" i="1"/>
  <c r="O189" i="1" s="1"/>
  <c r="GM189" i="1" s="1"/>
  <c r="GN189" i="1" s="1"/>
  <c r="CY188" i="1"/>
  <c r="X188" i="1" s="1"/>
  <c r="CZ188" i="1"/>
  <c r="Y188" i="1" s="1"/>
  <c r="CY201" i="1"/>
  <c r="X201" i="1" s="1"/>
  <c r="GM201" i="1" s="1"/>
  <c r="GN201" i="1" s="1"/>
  <c r="CZ201" i="1"/>
  <c r="Y201" i="1" s="1"/>
  <c r="AB198" i="1"/>
  <c r="AB187" i="1"/>
  <c r="AB175" i="1"/>
  <c r="GM34" i="1"/>
  <c r="GN34" i="1" s="1"/>
  <c r="BZ84" i="1"/>
  <c r="CX323" i="3"/>
  <c r="GM190" i="1"/>
  <c r="GN190" i="1" s="1"/>
  <c r="CP186" i="1"/>
  <c r="O186" i="1" s="1"/>
  <c r="GM186" i="1" s="1"/>
  <c r="GN186" i="1" s="1"/>
  <c r="CY139" i="1"/>
  <c r="X139" i="1" s="1"/>
  <c r="CZ139" i="1"/>
  <c r="Y139" i="1" s="1"/>
  <c r="GM139" i="1" s="1"/>
  <c r="GN139" i="1" s="1"/>
  <c r="GM46" i="1"/>
  <c r="GN46" i="1" s="1"/>
  <c r="CP41" i="1"/>
  <c r="O41" i="1" s="1"/>
  <c r="BY84" i="1"/>
  <c r="CX1" i="3"/>
  <c r="CX10" i="3"/>
  <c r="CU4" i="3"/>
  <c r="CU3" i="3"/>
  <c r="CU2" i="3"/>
  <c r="CU1" i="3"/>
  <c r="CW9" i="3"/>
  <c r="CX9" i="3"/>
  <c r="CX3" i="3"/>
  <c r="CX330" i="3"/>
  <c r="CW325" i="3"/>
  <c r="CX325" i="3"/>
  <c r="CX329" i="3"/>
  <c r="CX324" i="3"/>
  <c r="CX328" i="3"/>
  <c r="CU322" i="3"/>
  <c r="CX327" i="3"/>
  <c r="AB191" i="1"/>
  <c r="CY187" i="1"/>
  <c r="X187" i="1" s="1"/>
  <c r="CZ187" i="1"/>
  <c r="Y187" i="1" s="1"/>
  <c r="AB178" i="1"/>
  <c r="BZ141" i="1"/>
  <c r="CP42" i="1"/>
  <c r="O42" i="1" s="1"/>
  <c r="GM42" i="1" s="1"/>
  <c r="GO42" i="1" s="1"/>
  <c r="CP29" i="1"/>
  <c r="O29" i="1" s="1"/>
  <c r="GM29" i="1" s="1"/>
  <c r="GN29" i="1" s="1"/>
  <c r="AB197" i="1"/>
  <c r="CY138" i="1"/>
  <c r="X138" i="1" s="1"/>
  <c r="GM138" i="1" s="1"/>
  <c r="GN138" i="1" s="1"/>
  <c r="CZ138" i="1"/>
  <c r="Y138" i="1" s="1"/>
  <c r="AB68" i="1"/>
  <c r="CP49" i="1"/>
  <c r="O49" i="1" s="1"/>
  <c r="GM49" i="1" s="1"/>
  <c r="GN49" i="1" s="1"/>
  <c r="CY48" i="1"/>
  <c r="X48" i="1" s="1"/>
  <c r="CZ48" i="1"/>
  <c r="Y48" i="1" s="1"/>
  <c r="AB193" i="1"/>
  <c r="CP126" i="1"/>
  <c r="O126" i="1" s="1"/>
  <c r="GM126" i="1" s="1"/>
  <c r="GN126" i="1" s="1"/>
  <c r="CP32" i="1"/>
  <c r="O32" i="1" s="1"/>
  <c r="GM32" i="1" s="1"/>
  <c r="GN32" i="1" s="1"/>
  <c r="CD84" i="1"/>
  <c r="AB30" i="1"/>
  <c r="AB204" i="1"/>
  <c r="CY193" i="1"/>
  <c r="X193" i="1" s="1"/>
  <c r="AB181" i="1"/>
  <c r="CP136" i="1"/>
  <c r="O136" i="1" s="1"/>
  <c r="CP128" i="1"/>
  <c r="O128" i="1" s="1"/>
  <c r="GM128" i="1" s="1"/>
  <c r="GN128" i="1" s="1"/>
  <c r="AB73" i="1"/>
  <c r="CY198" i="1"/>
  <c r="X198" i="1" s="1"/>
  <c r="GM198" i="1" s="1"/>
  <c r="GN198" i="1" s="1"/>
  <c r="CP193" i="1"/>
  <c r="O193" i="1" s="1"/>
  <c r="GM193" i="1" s="1"/>
  <c r="GN193" i="1" s="1"/>
  <c r="AB189" i="1"/>
  <c r="AB135" i="1"/>
  <c r="AB131" i="1"/>
  <c r="CP127" i="1"/>
  <c r="O127" i="1" s="1"/>
  <c r="GM127" i="1" s="1"/>
  <c r="GN127" i="1" s="1"/>
  <c r="BY141" i="1"/>
  <c r="HD78" i="1"/>
  <c r="GN78" i="1"/>
  <c r="CV356" i="3"/>
  <c r="U335" i="1" s="1"/>
  <c r="CZ32" i="1"/>
  <c r="Y32" i="1" s="1"/>
  <c r="CY32" i="1"/>
  <c r="X32" i="1" s="1"/>
  <c r="CX349" i="3"/>
  <c r="DF315" i="3"/>
  <c r="DG315" i="3"/>
  <c r="DH315" i="3"/>
  <c r="DI315" i="3"/>
  <c r="AB63" i="1"/>
  <c r="AB58" i="1"/>
  <c r="CY52" i="1"/>
  <c r="X52" i="1" s="1"/>
  <c r="CZ52" i="1"/>
  <c r="Y52" i="1" s="1"/>
  <c r="AB33" i="1"/>
  <c r="T28" i="1"/>
  <c r="AG84" i="1" s="1"/>
  <c r="GM31" i="1"/>
  <c r="GN31" i="1" s="1"/>
  <c r="CP48" i="1"/>
  <c r="O48" i="1" s="1"/>
  <c r="CP44" i="1"/>
  <c r="O44" i="1" s="1"/>
  <c r="CX384" i="3"/>
  <c r="DF159" i="3"/>
  <c r="DJ159" i="3" s="1"/>
  <c r="DG159" i="3"/>
  <c r="DI159" i="3"/>
  <c r="DH159" i="3"/>
  <c r="F145" i="1"/>
  <c r="CL26" i="1"/>
  <c r="BC84" i="1"/>
  <c r="CP52" i="1"/>
  <c r="O52" i="1" s="1"/>
  <c r="CY50" i="1"/>
  <c r="X50" i="1" s="1"/>
  <c r="CZ50" i="1"/>
  <c r="Y50" i="1" s="1"/>
  <c r="GM50" i="1" s="1"/>
  <c r="GN50" i="1" s="1"/>
  <c r="CY35" i="1"/>
  <c r="X35" i="1" s="1"/>
  <c r="CZ35" i="1"/>
  <c r="Y35" i="1" s="1"/>
  <c r="AB66" i="1"/>
  <c r="CU209" i="3"/>
  <c r="CV209" i="3"/>
  <c r="CX214" i="3"/>
  <c r="CX209" i="3"/>
  <c r="CU208" i="3"/>
  <c r="CV208" i="3"/>
  <c r="CW213" i="3"/>
  <c r="CX208" i="3"/>
  <c r="CX213" i="3"/>
  <c r="CX212" i="3"/>
  <c r="CU211" i="3"/>
  <c r="CV211" i="3"/>
  <c r="CW215" i="3"/>
  <c r="CX211" i="3"/>
  <c r="CX215" i="3"/>
  <c r="CU210" i="3"/>
  <c r="GM51" i="1"/>
  <c r="GN51" i="1" s="1"/>
  <c r="GM40" i="1"/>
  <c r="GN40" i="1" s="1"/>
  <c r="AB69" i="1"/>
  <c r="CP35" i="1"/>
  <c r="O35" i="1" s="1"/>
  <c r="CX363" i="3"/>
  <c r="DF340" i="3"/>
  <c r="DJ340" i="3" s="1"/>
  <c r="DG340" i="3"/>
  <c r="DH340" i="3"/>
  <c r="DI340" i="3"/>
  <c r="DF336" i="3"/>
  <c r="DJ336" i="3" s="1"/>
  <c r="DG336" i="3"/>
  <c r="DH336" i="3"/>
  <c r="DI336" i="3"/>
  <c r="CX216" i="3"/>
  <c r="DF206" i="3"/>
  <c r="DG206" i="3"/>
  <c r="DH206" i="3"/>
  <c r="DI206" i="3"/>
  <c r="CY37" i="1"/>
  <c r="X37" i="1" s="1"/>
  <c r="GM37" i="1" s="1"/>
  <c r="GN37" i="1" s="1"/>
  <c r="CZ37" i="1"/>
  <c r="Y37" i="1" s="1"/>
  <c r="CW386" i="3"/>
  <c r="CX386" i="3"/>
  <c r="DF265" i="3"/>
  <c r="DJ265" i="3" s="1"/>
  <c r="DG265" i="3"/>
  <c r="DH265" i="3"/>
  <c r="DI265" i="3"/>
  <c r="CY54" i="1"/>
  <c r="X54" i="1" s="1"/>
  <c r="CZ54" i="1"/>
  <c r="Y54" i="1" s="1"/>
  <c r="CY33" i="1"/>
  <c r="X33" i="1" s="1"/>
  <c r="CZ33" i="1"/>
  <c r="Y33" i="1" s="1"/>
  <c r="CX297" i="3"/>
  <c r="CW297" i="3"/>
  <c r="V214" i="1" s="1"/>
  <c r="F157" i="1"/>
  <c r="AB64" i="1"/>
  <c r="AB57" i="1"/>
  <c r="CY36" i="1"/>
  <c r="X36" i="1" s="1"/>
  <c r="GM36" i="1" s="1"/>
  <c r="GN36" i="1" s="1"/>
  <c r="CZ36" i="1"/>
  <c r="Y36" i="1" s="1"/>
  <c r="AB31" i="1"/>
  <c r="GX28" i="1"/>
  <c r="CJ84" i="1" s="1"/>
  <c r="GN80" i="1"/>
  <c r="HD80" i="1"/>
  <c r="GN79" i="1"/>
  <c r="AB48" i="1"/>
  <c r="CV315" i="3"/>
  <c r="U237" i="1" s="1"/>
  <c r="DF257" i="3"/>
  <c r="DJ257" i="3" s="1"/>
  <c r="DG257" i="3"/>
  <c r="DH257" i="3"/>
  <c r="DI257" i="3"/>
  <c r="CZ41" i="1"/>
  <c r="Y41" i="1" s="1"/>
  <c r="CP39" i="1"/>
  <c r="O39" i="1" s="1"/>
  <c r="GM39" i="1" s="1"/>
  <c r="GN39" i="1" s="1"/>
  <c r="CP33" i="1"/>
  <c r="O33" i="1" s="1"/>
  <c r="GM33" i="1" s="1"/>
  <c r="GN33" i="1" s="1"/>
  <c r="DF290" i="3"/>
  <c r="DJ290" i="3" s="1"/>
  <c r="DG290" i="3"/>
  <c r="DH290" i="3"/>
  <c r="DI290" i="3"/>
  <c r="AB45" i="1"/>
  <c r="CW214" i="3"/>
  <c r="DF307" i="3"/>
  <c r="DG307" i="3"/>
  <c r="DI307" i="3"/>
  <c r="DH307" i="3"/>
  <c r="DH303" i="3"/>
  <c r="DI303" i="3"/>
  <c r="DF303" i="3"/>
  <c r="DJ303" i="3" s="1"/>
  <c r="DG303" i="3"/>
  <c r="DF262" i="3"/>
  <c r="DJ262" i="3" s="1"/>
  <c r="DG262" i="3"/>
  <c r="DH262" i="3"/>
  <c r="DI262" i="3"/>
  <c r="CX353" i="3"/>
  <c r="CW344" i="3"/>
  <c r="V292" i="1" s="1"/>
  <c r="DF277" i="3"/>
  <c r="DG277" i="3"/>
  <c r="DH277" i="3"/>
  <c r="R210" i="1" s="1"/>
  <c r="DI277" i="3"/>
  <c r="DI259" i="3"/>
  <c r="DJ259" i="3" s="1"/>
  <c r="DG259" i="3"/>
  <c r="DH259" i="3"/>
  <c r="DF259" i="3"/>
  <c r="CW360" i="3"/>
  <c r="DF170" i="3"/>
  <c r="DJ170" i="3" s="1"/>
  <c r="DG170" i="3"/>
  <c r="DH170" i="3"/>
  <c r="DI170" i="3"/>
  <c r="CP43" i="1"/>
  <c r="O43" i="1" s="1"/>
  <c r="GM43" i="1" s="1"/>
  <c r="GN43" i="1" s="1"/>
  <c r="CX369" i="3"/>
  <c r="CW369" i="3"/>
  <c r="DF237" i="3"/>
  <c r="DJ237" i="3" s="1"/>
  <c r="DG237" i="3"/>
  <c r="DH237" i="3"/>
  <c r="DI237" i="3"/>
  <c r="CX210" i="3"/>
  <c r="CV210" i="3"/>
  <c r="CX5" i="3"/>
  <c r="CX101" i="3"/>
  <c r="CU95" i="3"/>
  <c r="CW100" i="3"/>
  <c r="CX100" i="3"/>
  <c r="CV95" i="3"/>
  <c r="U72" i="1" s="1"/>
  <c r="CX104" i="3"/>
  <c r="AB55" i="1"/>
  <c r="AB51" i="1"/>
  <c r="CV348" i="3"/>
  <c r="U298" i="1" s="1"/>
  <c r="CX348" i="3"/>
  <c r="CW327" i="3"/>
  <c r="DF281" i="3"/>
  <c r="DJ281" i="3" s="1"/>
  <c r="DG281" i="3"/>
  <c r="DH281" i="3"/>
  <c r="DI281" i="3"/>
  <c r="DF29" i="3"/>
  <c r="P56" i="1" s="1"/>
  <c r="DG29" i="3"/>
  <c r="Q56" i="1" s="1"/>
  <c r="DI29" i="3"/>
  <c r="DH29" i="3"/>
  <c r="DF27" i="3"/>
  <c r="DJ27" i="3" s="1"/>
  <c r="DI27" i="3"/>
  <c r="DG27" i="3"/>
  <c r="DH27" i="3"/>
  <c r="AB54" i="1"/>
  <c r="CZ53" i="1"/>
  <c r="Y53" i="1" s="1"/>
  <c r="CZ51" i="1"/>
  <c r="Y51" i="1" s="1"/>
  <c r="AB34" i="1"/>
  <c r="CW385" i="3"/>
  <c r="DF179" i="3"/>
  <c r="DJ179" i="3" s="1"/>
  <c r="DG179" i="3"/>
  <c r="DH179" i="3"/>
  <c r="DI179" i="3"/>
  <c r="CX357" i="3"/>
  <c r="DH314" i="3"/>
  <c r="DF314" i="3"/>
  <c r="DJ314" i="3" s="1"/>
  <c r="DG314" i="3"/>
  <c r="DI314" i="3"/>
  <c r="DF201" i="3"/>
  <c r="DG201" i="3"/>
  <c r="DH201" i="3"/>
  <c r="DI201" i="3"/>
  <c r="DJ201" i="3" s="1"/>
  <c r="CP47" i="1"/>
  <c r="O47" i="1" s="1"/>
  <c r="GM47" i="1" s="1"/>
  <c r="GN47" i="1" s="1"/>
  <c r="W28" i="1"/>
  <c r="AJ84" i="1" s="1"/>
  <c r="CV364" i="3"/>
  <c r="U340" i="1" s="1"/>
  <c r="CV322" i="3"/>
  <c r="U241" i="1" s="1"/>
  <c r="CX322" i="3"/>
  <c r="CP30" i="1"/>
  <c r="O30" i="1" s="1"/>
  <c r="GM30" i="1" s="1"/>
  <c r="GN30" i="1" s="1"/>
  <c r="CX373" i="3"/>
  <c r="CW350" i="3"/>
  <c r="CX331" i="3"/>
  <c r="F88" i="1"/>
  <c r="CW352" i="3"/>
  <c r="CX343" i="3"/>
  <c r="DI316" i="3"/>
  <c r="DJ316" i="3" s="1"/>
  <c r="DF316" i="3"/>
  <c r="DH316" i="3"/>
  <c r="DF66" i="3"/>
  <c r="DG66" i="3"/>
  <c r="DH66" i="3"/>
  <c r="R65" i="1" s="1"/>
  <c r="DI66" i="3"/>
  <c r="DJ66" i="3" s="1"/>
  <c r="DI320" i="3"/>
  <c r="DF320" i="3"/>
  <c r="DJ320" i="3" s="1"/>
  <c r="DH320" i="3"/>
  <c r="DF203" i="3"/>
  <c r="DG203" i="3"/>
  <c r="DH203" i="3"/>
  <c r="DI203" i="3"/>
  <c r="DF197" i="3"/>
  <c r="DG197" i="3"/>
  <c r="DH197" i="3"/>
  <c r="DI197" i="3"/>
  <c r="DJ197" i="3" s="1"/>
  <c r="DI173" i="3"/>
  <c r="DF173" i="3"/>
  <c r="DG173" i="3"/>
  <c r="DH173" i="3"/>
  <c r="CY34" i="1"/>
  <c r="X34" i="1" s="1"/>
  <c r="CV393" i="3"/>
  <c r="U351" i="1" s="1"/>
  <c r="CW359" i="3"/>
  <c r="CW324" i="3"/>
  <c r="DF304" i="3"/>
  <c r="DG304" i="3"/>
  <c r="DH304" i="3"/>
  <c r="DI304" i="3"/>
  <c r="DG391" i="3"/>
  <c r="DH391" i="3"/>
  <c r="DI391" i="3"/>
  <c r="DF391" i="3"/>
  <c r="DJ391" i="3" s="1"/>
  <c r="CW368" i="3"/>
  <c r="CW326" i="3"/>
  <c r="DH247" i="3"/>
  <c r="DI247" i="3"/>
  <c r="DG247" i="3"/>
  <c r="DG341" i="3"/>
  <c r="DF274" i="3"/>
  <c r="DJ274" i="3" s="1"/>
  <c r="DG274" i="3"/>
  <c r="DH274" i="3"/>
  <c r="DI274" i="3"/>
  <c r="DF270" i="3"/>
  <c r="DG270" i="3"/>
  <c r="DJ270" i="3" s="1"/>
  <c r="DH270" i="3"/>
  <c r="DI270" i="3"/>
  <c r="DG264" i="3"/>
  <c r="DH264" i="3"/>
  <c r="CX241" i="3"/>
  <c r="CW241" i="3"/>
  <c r="V185" i="1" s="1"/>
  <c r="DF180" i="3"/>
  <c r="DJ180" i="3" s="1"/>
  <c r="DI180" i="3"/>
  <c r="DH180" i="3"/>
  <c r="DG180" i="3"/>
  <c r="DF168" i="3"/>
  <c r="DJ168" i="3" s="1"/>
  <c r="CW141" i="3"/>
  <c r="V121" i="1" s="1"/>
  <c r="CX141" i="3"/>
  <c r="DH299" i="3"/>
  <c r="DI299" i="3"/>
  <c r="DF286" i="3"/>
  <c r="DG286" i="3"/>
  <c r="DH286" i="3"/>
  <c r="DI286" i="3"/>
  <c r="DF253" i="3"/>
  <c r="DJ253" i="3" s="1"/>
  <c r="DG253" i="3"/>
  <c r="DH253" i="3"/>
  <c r="DI253" i="3"/>
  <c r="DF229" i="3"/>
  <c r="DG229" i="3"/>
  <c r="DH229" i="3"/>
  <c r="DI229" i="3"/>
  <c r="DJ227" i="3"/>
  <c r="DF220" i="3"/>
  <c r="DG220" i="3"/>
  <c r="DH220" i="3"/>
  <c r="DI220" i="3"/>
  <c r="DJ220" i="3" s="1"/>
  <c r="DF166" i="3"/>
  <c r="DJ166" i="3" s="1"/>
  <c r="DG166" i="3"/>
  <c r="DH166" i="3"/>
  <c r="DI166" i="3"/>
  <c r="CV74" i="3"/>
  <c r="U68" i="1" s="1"/>
  <c r="CX74" i="3"/>
  <c r="DF249" i="3"/>
  <c r="DG249" i="3"/>
  <c r="DH249" i="3"/>
  <c r="DI249" i="3"/>
  <c r="DF245" i="3"/>
  <c r="DJ245" i="3" s="1"/>
  <c r="DG245" i="3"/>
  <c r="DH245" i="3"/>
  <c r="DI245" i="3"/>
  <c r="DF164" i="3"/>
  <c r="DH164" i="3"/>
  <c r="DI164" i="3"/>
  <c r="DG164" i="3"/>
  <c r="DF121" i="3"/>
  <c r="DG121" i="3"/>
  <c r="DI121" i="3"/>
  <c r="DH121" i="3"/>
  <c r="CV3" i="3"/>
  <c r="DF302" i="3"/>
  <c r="DG302" i="3"/>
  <c r="DJ302" i="3" s="1"/>
  <c r="DH302" i="3"/>
  <c r="DI302" i="3"/>
  <c r="DJ287" i="3"/>
  <c r="CX261" i="3"/>
  <c r="CW261" i="3"/>
  <c r="V208" i="1" s="1"/>
  <c r="DF225" i="3"/>
  <c r="DG225" i="3"/>
  <c r="DH225" i="3"/>
  <c r="DI225" i="3"/>
  <c r="CW216" i="3"/>
  <c r="DF88" i="3"/>
  <c r="DG88" i="3"/>
  <c r="DI88" i="3"/>
  <c r="DH88" i="3"/>
  <c r="DF310" i="3"/>
  <c r="DH310" i="3"/>
  <c r="DI310" i="3"/>
  <c r="DF293" i="3"/>
  <c r="DJ293" i="3" s="1"/>
  <c r="DG293" i="3"/>
  <c r="DH293" i="3"/>
  <c r="DI293" i="3"/>
  <c r="DF189" i="3"/>
  <c r="DJ189" i="3" s="1"/>
  <c r="DG189" i="3"/>
  <c r="DH189" i="3"/>
  <c r="DI189" i="3"/>
  <c r="DI79" i="3"/>
  <c r="DJ79" i="3" s="1"/>
  <c r="DF79" i="3"/>
  <c r="DH79" i="3"/>
  <c r="DG79" i="3"/>
  <c r="DF221" i="3"/>
  <c r="DG221" i="3"/>
  <c r="DH221" i="3"/>
  <c r="DI221" i="3"/>
  <c r="DJ221" i="3" s="1"/>
  <c r="DF193" i="3"/>
  <c r="DG193" i="3"/>
  <c r="DH193" i="3"/>
  <c r="DI193" i="3"/>
  <c r="DJ193" i="3" s="1"/>
  <c r="CW10" i="3"/>
  <c r="DI335" i="3"/>
  <c r="DF289" i="3"/>
  <c r="DJ289" i="3" s="1"/>
  <c r="DG289" i="3"/>
  <c r="DH289" i="3"/>
  <c r="DF282" i="3"/>
  <c r="DJ282" i="3" s="1"/>
  <c r="DG282" i="3"/>
  <c r="DH282" i="3"/>
  <c r="DI282" i="3"/>
  <c r="DF273" i="3"/>
  <c r="DJ273" i="3" s="1"/>
  <c r="DG273" i="3"/>
  <c r="DH273" i="3"/>
  <c r="DI273" i="3"/>
  <c r="CX269" i="3"/>
  <c r="CW269" i="3"/>
  <c r="V209" i="1" s="1"/>
  <c r="DF238" i="3"/>
  <c r="DG238" i="3"/>
  <c r="DH238" i="3"/>
  <c r="DI238" i="3"/>
  <c r="DF191" i="3"/>
  <c r="DJ191" i="3" s="1"/>
  <c r="DG191" i="3"/>
  <c r="DF183" i="3"/>
  <c r="DG183" i="3"/>
  <c r="DH183" i="3"/>
  <c r="DI183" i="3"/>
  <c r="DJ183" i="3" s="1"/>
  <c r="DF161" i="3"/>
  <c r="DJ161" i="3" s="1"/>
  <c r="DI161" i="3"/>
  <c r="DG161" i="3"/>
  <c r="DH161" i="3"/>
  <c r="CW112" i="3"/>
  <c r="V74" i="1" s="1"/>
  <c r="CX112" i="3"/>
  <c r="CX359" i="3"/>
  <c r="DH335" i="3"/>
  <c r="DF242" i="3"/>
  <c r="DG242" i="3"/>
  <c r="DH242" i="3"/>
  <c r="DI242" i="3"/>
  <c r="DF236" i="3"/>
  <c r="DJ236" i="3" s="1"/>
  <c r="DG236" i="3"/>
  <c r="DH236" i="3"/>
  <c r="DF234" i="3"/>
  <c r="DJ234" i="3" s="1"/>
  <c r="DG234" i="3"/>
  <c r="DH234" i="3"/>
  <c r="DI234" i="3"/>
  <c r="DI163" i="3"/>
  <c r="DJ163" i="3" s="1"/>
  <c r="DF163" i="3"/>
  <c r="DG163" i="3"/>
  <c r="DH163" i="3"/>
  <c r="DH93" i="3"/>
  <c r="DF93" i="3"/>
  <c r="DJ93" i="3" s="1"/>
  <c r="DG93" i="3"/>
  <c r="DI93" i="3"/>
  <c r="DG335" i="3"/>
  <c r="DI292" i="3"/>
  <c r="DF278" i="3"/>
  <c r="DG278" i="3"/>
  <c r="DJ278" i="3" s="1"/>
  <c r="DH278" i="3"/>
  <c r="DI278" i="3"/>
  <c r="DI271" i="3"/>
  <c r="DH271" i="3"/>
  <c r="DF230" i="3"/>
  <c r="DG230" i="3"/>
  <c r="DJ230" i="3" s="1"/>
  <c r="DH230" i="3"/>
  <c r="DI230" i="3"/>
  <c r="CV133" i="3"/>
  <c r="U120" i="1" s="1"/>
  <c r="CX133" i="3"/>
  <c r="DG108" i="3"/>
  <c r="DJ108" i="3" s="1"/>
  <c r="DH108" i="3"/>
  <c r="DF108" i="3"/>
  <c r="DI108" i="3"/>
  <c r="DF298" i="3"/>
  <c r="DJ298" i="3" s="1"/>
  <c r="DG298" i="3"/>
  <c r="DH298" i="3"/>
  <c r="DI298" i="3"/>
  <c r="DG292" i="3"/>
  <c r="DF285" i="3"/>
  <c r="DG285" i="3"/>
  <c r="DH285" i="3"/>
  <c r="DI285" i="3"/>
  <c r="DI283" i="3"/>
  <c r="DI264" i="3"/>
  <c r="DF258" i="3"/>
  <c r="DG258" i="3"/>
  <c r="DH258" i="3"/>
  <c r="DI258" i="3"/>
  <c r="DF250" i="3"/>
  <c r="DG250" i="3"/>
  <c r="DH250" i="3"/>
  <c r="DI250" i="3"/>
  <c r="DF244" i="3"/>
  <c r="DJ244" i="3" s="1"/>
  <c r="DG244" i="3"/>
  <c r="DG202" i="3"/>
  <c r="DJ202" i="3" s="1"/>
  <c r="DH202" i="3"/>
  <c r="DI202" i="3"/>
  <c r="DF202" i="3"/>
  <c r="DF167" i="3"/>
  <c r="DJ167" i="3" s="1"/>
  <c r="DG167" i="3"/>
  <c r="DH167" i="3"/>
  <c r="DI167" i="3"/>
  <c r="DH135" i="3"/>
  <c r="DI135" i="3"/>
  <c r="DG135" i="3"/>
  <c r="DJ135" i="3" s="1"/>
  <c r="DF135" i="3"/>
  <c r="DI52" i="3"/>
  <c r="DF52" i="3"/>
  <c r="DH52" i="3"/>
  <c r="DG52" i="3"/>
  <c r="CX368" i="3"/>
  <c r="DH312" i="3"/>
  <c r="DG299" i="3"/>
  <c r="DF292" i="3"/>
  <c r="DJ292" i="3" s="1"/>
  <c r="DH283" i="3"/>
  <c r="DH279" i="3"/>
  <c r="DI272" i="3"/>
  <c r="DF264" i="3"/>
  <c r="DJ264" i="3" s="1"/>
  <c r="DF256" i="3"/>
  <c r="DJ256" i="3" s="1"/>
  <c r="DG256" i="3"/>
  <c r="DH256" i="3"/>
  <c r="DF254" i="3"/>
  <c r="DJ254" i="3" s="1"/>
  <c r="DG254" i="3"/>
  <c r="DH254" i="3"/>
  <c r="DI254" i="3"/>
  <c r="DF246" i="3"/>
  <c r="DJ246" i="3" s="1"/>
  <c r="DG246" i="3"/>
  <c r="DH246" i="3"/>
  <c r="DI246" i="3"/>
  <c r="DJ194" i="3"/>
  <c r="DI169" i="3"/>
  <c r="DF169" i="3"/>
  <c r="DJ169" i="3" s="1"/>
  <c r="DG169" i="3"/>
  <c r="DH169" i="3"/>
  <c r="DH137" i="3"/>
  <c r="DF137" i="3"/>
  <c r="DG137" i="3"/>
  <c r="DI137" i="3"/>
  <c r="CV114" i="3"/>
  <c r="U75" i="1" s="1"/>
  <c r="CX114" i="3"/>
  <c r="CX95" i="3"/>
  <c r="CX393" i="3"/>
  <c r="CX364" i="3"/>
  <c r="CX360" i="3"/>
  <c r="CX334" i="3"/>
  <c r="DI332" i="3"/>
  <c r="DG312" i="3"/>
  <c r="CX311" i="3"/>
  <c r="DF299" i="3"/>
  <c r="DG283" i="3"/>
  <c r="DG279" i="3"/>
  <c r="DH272" i="3"/>
  <c r="DF248" i="3"/>
  <c r="DG248" i="3"/>
  <c r="DJ231" i="3"/>
  <c r="CX196" i="3"/>
  <c r="CV196" i="3"/>
  <c r="U176" i="1" s="1"/>
  <c r="CX389" i="3"/>
  <c r="CX356" i="3"/>
  <c r="CX352" i="3"/>
  <c r="CX339" i="3"/>
  <c r="DH332" i="3"/>
  <c r="CX326" i="3"/>
  <c r="DF312" i="3"/>
  <c r="CX306" i="3"/>
  <c r="CX294" i="3"/>
  <c r="DF279" i="3"/>
  <c r="DF272" i="3"/>
  <c r="DJ272" i="3" s="1"/>
  <c r="CW217" i="3"/>
  <c r="DF205" i="3"/>
  <c r="P178" i="1" s="1"/>
  <c r="DG205" i="3"/>
  <c r="DH205" i="3"/>
  <c r="DI205" i="3"/>
  <c r="DF54" i="3"/>
  <c r="DG54" i="3"/>
  <c r="DH54" i="3"/>
  <c r="DI54" i="3"/>
  <c r="DJ54" i="3" s="1"/>
  <c r="CX385" i="3"/>
  <c r="DI341" i="3"/>
  <c r="DG332" i="3"/>
  <c r="CX318" i="3"/>
  <c r="CW301" i="3"/>
  <c r="V217" i="1" s="1"/>
  <c r="CX301" i="3"/>
  <c r="DF266" i="3"/>
  <c r="DG266" i="3"/>
  <c r="DH266" i="3"/>
  <c r="DI266" i="3"/>
  <c r="DF186" i="3"/>
  <c r="DJ186" i="3" s="1"/>
  <c r="DG186" i="3"/>
  <c r="DH186" i="3"/>
  <c r="DI186" i="3"/>
  <c r="DG176" i="3"/>
  <c r="DF176" i="3"/>
  <c r="DJ176" i="3" s="1"/>
  <c r="DH176" i="3"/>
  <c r="DI176" i="3"/>
  <c r="DI168" i="3"/>
  <c r="DF21" i="3"/>
  <c r="DG21" i="3"/>
  <c r="DI21" i="3"/>
  <c r="DH21" i="3"/>
  <c r="DF233" i="3"/>
  <c r="DJ233" i="3" s="1"/>
  <c r="DG233" i="3"/>
  <c r="DH233" i="3"/>
  <c r="DI233" i="3"/>
  <c r="DG226" i="3"/>
  <c r="DH226" i="3"/>
  <c r="DI226" i="3"/>
  <c r="DF226" i="3"/>
  <c r="CV192" i="3"/>
  <c r="U175" i="1" s="1"/>
  <c r="CX192" i="3"/>
  <c r="CV182" i="3"/>
  <c r="U137" i="1" s="1"/>
  <c r="CX182" i="3"/>
  <c r="DH168" i="3"/>
  <c r="CW97" i="3"/>
  <c r="CX97" i="3"/>
  <c r="DF25" i="3"/>
  <c r="DJ25" i="3" s="1"/>
  <c r="DG25" i="3"/>
  <c r="DI25" i="3"/>
  <c r="DH25" i="3"/>
  <c r="DH251" i="3"/>
  <c r="DJ251" i="3" s="1"/>
  <c r="DH243" i="3"/>
  <c r="DH231" i="3"/>
  <c r="DG143" i="3"/>
  <c r="DH143" i="3"/>
  <c r="DI143" i="3"/>
  <c r="DJ143" i="3" s="1"/>
  <c r="CW116" i="3"/>
  <c r="V75" i="1" s="1"/>
  <c r="CX116" i="3"/>
  <c r="DF106" i="3"/>
  <c r="DG106" i="3"/>
  <c r="DF62" i="3"/>
  <c r="DH62" i="3"/>
  <c r="DI62" i="3"/>
  <c r="DJ62" i="3" s="1"/>
  <c r="DF57" i="3"/>
  <c r="P63" i="1" s="1"/>
  <c r="DG57" i="3"/>
  <c r="Q63" i="1" s="1"/>
  <c r="DI57" i="3"/>
  <c r="DF41" i="3"/>
  <c r="DG41" i="3"/>
  <c r="DH41" i="3"/>
  <c r="CW8" i="3"/>
  <c r="DF50" i="3"/>
  <c r="DG50" i="3"/>
  <c r="DH50" i="3"/>
  <c r="DI50" i="3"/>
  <c r="DJ50" i="3" s="1"/>
  <c r="DF13" i="3"/>
  <c r="DG13" i="3"/>
  <c r="DJ13" i="3" s="1"/>
  <c r="DI13" i="3"/>
  <c r="CX154" i="3"/>
  <c r="CW154" i="3"/>
  <c r="V124" i="1" s="1"/>
  <c r="DI152" i="3"/>
  <c r="DF152" i="3"/>
  <c r="DH152" i="3"/>
  <c r="DF150" i="3"/>
  <c r="DJ150" i="3" s="1"/>
  <c r="DG150" i="3"/>
  <c r="DH150" i="3"/>
  <c r="DI150" i="3"/>
  <c r="DI148" i="3"/>
  <c r="DF148" i="3"/>
  <c r="DJ148" i="3" s="1"/>
  <c r="DH148" i="3"/>
  <c r="DF138" i="3"/>
  <c r="DG138" i="3"/>
  <c r="DH138" i="3"/>
  <c r="DI138" i="3"/>
  <c r="DJ138" i="3" s="1"/>
  <c r="DG125" i="3"/>
  <c r="DH125" i="3"/>
  <c r="DI125" i="3"/>
  <c r="DJ125" i="3" s="1"/>
  <c r="CW123" i="3"/>
  <c r="V76" i="1" s="1"/>
  <c r="CX123" i="3"/>
  <c r="CW99" i="3"/>
  <c r="CX99" i="3"/>
  <c r="DI34" i="3"/>
  <c r="DJ34" i="3" s="1"/>
  <c r="DF34" i="3"/>
  <c r="DH34" i="3"/>
  <c r="CW15" i="3"/>
  <c r="V45" i="1" s="1"/>
  <c r="CX15" i="3"/>
  <c r="DF111" i="3"/>
  <c r="DG111" i="3"/>
  <c r="DH111" i="3"/>
  <c r="DI111" i="3"/>
  <c r="CW101" i="3"/>
  <c r="DG87" i="3"/>
  <c r="DH87" i="3"/>
  <c r="DF87" i="3"/>
  <c r="DJ87" i="3" s="1"/>
  <c r="DG83" i="3"/>
  <c r="DH83" i="3"/>
  <c r="DF83" i="3"/>
  <c r="DF69" i="3"/>
  <c r="DH69" i="3"/>
  <c r="R66" i="1" s="1"/>
  <c r="DI69" i="3"/>
  <c r="DH61" i="3"/>
  <c r="DI61" i="3"/>
  <c r="DG61" i="3"/>
  <c r="DG56" i="3"/>
  <c r="DJ56" i="3" s="1"/>
  <c r="DH56" i="3"/>
  <c r="DF56" i="3"/>
  <c r="DF42" i="3"/>
  <c r="DH42" i="3"/>
  <c r="DI42" i="3"/>
  <c r="DJ42" i="3" s="1"/>
  <c r="DF17" i="3"/>
  <c r="DJ17" i="3" s="1"/>
  <c r="DG17" i="3"/>
  <c r="DI17" i="3"/>
  <c r="CX7" i="3"/>
  <c r="CW7" i="3"/>
  <c r="CX217" i="3"/>
  <c r="CX184" i="3"/>
  <c r="DF158" i="3"/>
  <c r="DJ158" i="3" s="1"/>
  <c r="DG158" i="3"/>
  <c r="DH158" i="3"/>
  <c r="DI158" i="3"/>
  <c r="DI156" i="3"/>
  <c r="DF156" i="3"/>
  <c r="DJ156" i="3" s="1"/>
  <c r="DH156" i="3"/>
  <c r="DH144" i="3"/>
  <c r="DI144" i="3"/>
  <c r="DG144" i="3"/>
  <c r="DJ144" i="3" s="1"/>
  <c r="DF130" i="3"/>
  <c r="DG130" i="3"/>
  <c r="DI130" i="3"/>
  <c r="DJ130" i="3" s="1"/>
  <c r="DH117" i="3"/>
  <c r="DI117" i="3"/>
  <c r="DG117" i="3"/>
  <c r="DJ117" i="3" s="1"/>
  <c r="CX103" i="3"/>
  <c r="DF19" i="3"/>
  <c r="DJ19" i="3" s="1"/>
  <c r="DI19" i="3"/>
  <c r="CV2" i="3"/>
  <c r="CW194" i="3"/>
  <c r="V175" i="1" s="1"/>
  <c r="CV142" i="3"/>
  <c r="U122" i="1" s="1"/>
  <c r="CX142" i="3"/>
  <c r="DF75" i="3"/>
  <c r="DG75" i="3"/>
  <c r="DH75" i="3"/>
  <c r="DH57" i="3"/>
  <c r="R63" i="1" s="1"/>
  <c r="DG38" i="3"/>
  <c r="DH38" i="3"/>
  <c r="DF38" i="3"/>
  <c r="DJ165" i="3"/>
  <c r="DF160" i="3"/>
  <c r="DJ160" i="3" s="1"/>
  <c r="DG160" i="3"/>
  <c r="DH160" i="3"/>
  <c r="DG134" i="3"/>
  <c r="DH134" i="3"/>
  <c r="DI134" i="3"/>
  <c r="DJ134" i="3" s="1"/>
  <c r="CW132" i="3"/>
  <c r="V119" i="1" s="1"/>
  <c r="CX132" i="3"/>
  <c r="DF94" i="3"/>
  <c r="DJ94" i="3" s="1"/>
  <c r="DG94" i="3"/>
  <c r="DH94" i="3"/>
  <c r="DI94" i="3"/>
  <c r="DJ43" i="3"/>
  <c r="DI41" i="3"/>
  <c r="CX288" i="3"/>
  <c r="CX252" i="3"/>
  <c r="CX218" i="3"/>
  <c r="DI106" i="3"/>
  <c r="DJ106" i="3" s="1"/>
  <c r="DF92" i="3"/>
  <c r="DJ92" i="3" s="1"/>
  <c r="DG92" i="3"/>
  <c r="DI92" i="3"/>
  <c r="DJ76" i="3"/>
  <c r="DF65" i="3"/>
  <c r="P65" i="1" s="1"/>
  <c r="DG65" i="3"/>
  <c r="Q65" i="1" s="1"/>
  <c r="DI65" i="3"/>
  <c r="DG62" i="3"/>
  <c r="DJ31" i="3"/>
  <c r="CV4" i="3"/>
  <c r="CX296" i="3"/>
  <c r="CX268" i="3"/>
  <c r="CX260" i="3"/>
  <c r="CX240" i="3"/>
  <c r="DF188" i="3"/>
  <c r="DJ188" i="3" s="1"/>
  <c r="DI188" i="3"/>
  <c r="DF143" i="3"/>
  <c r="DF120" i="3"/>
  <c r="DG120" i="3"/>
  <c r="DH120" i="3"/>
  <c r="DI120" i="3"/>
  <c r="DJ120" i="3" s="1"/>
  <c r="DH106" i="3"/>
  <c r="CX96" i="3"/>
  <c r="DF128" i="3"/>
  <c r="DI128" i="3"/>
  <c r="CW47" i="3"/>
  <c r="V60" i="1" s="1"/>
  <c r="DF12" i="3"/>
  <c r="DG12" i="3"/>
  <c r="DH12" i="3"/>
  <c r="DI12" i="3"/>
  <c r="CX219" i="3"/>
  <c r="CX200" i="3"/>
  <c r="DG147" i="3"/>
  <c r="DH147" i="3"/>
  <c r="DI147" i="3"/>
  <c r="CX98" i="3"/>
  <c r="CW98" i="3"/>
  <c r="DF86" i="3"/>
  <c r="DJ86" i="3" s="1"/>
  <c r="DG86" i="3"/>
  <c r="DH86" i="3"/>
  <c r="DI86" i="3"/>
  <c r="DF82" i="3"/>
  <c r="P70" i="1" s="1"/>
  <c r="DG82" i="3"/>
  <c r="Q70" i="1" s="1"/>
  <c r="DH82" i="3"/>
  <c r="R70" i="1" s="1"/>
  <c r="DI82" i="3"/>
  <c r="DG78" i="3"/>
  <c r="DH78" i="3"/>
  <c r="DI78" i="3"/>
  <c r="DG47" i="3"/>
  <c r="DH47" i="3"/>
  <c r="DF47" i="3"/>
  <c r="DF22" i="3"/>
  <c r="DG22" i="3"/>
  <c r="DH22" i="3"/>
  <c r="CW6" i="3"/>
  <c r="CX6" i="3"/>
  <c r="CX224" i="3"/>
  <c r="DI190" i="3"/>
  <c r="DH126" i="3"/>
  <c r="DI126" i="3"/>
  <c r="DG126" i="3"/>
  <c r="DJ126" i="3" s="1"/>
  <c r="DI119" i="3"/>
  <c r="DF72" i="3"/>
  <c r="DG72" i="3"/>
  <c r="DG49" i="3"/>
  <c r="DI49" i="3"/>
  <c r="DF14" i="3"/>
  <c r="DG14" i="3"/>
  <c r="DJ14" i="3" s="1"/>
  <c r="DI14" i="3"/>
  <c r="CV1" i="3"/>
  <c r="DH177" i="3"/>
  <c r="CW155" i="3"/>
  <c r="CX155" i="3"/>
  <c r="DF151" i="3"/>
  <c r="DJ151" i="3" s="1"/>
  <c r="DG151" i="3"/>
  <c r="DI151" i="3"/>
  <c r="CX139" i="3"/>
  <c r="CV124" i="3"/>
  <c r="U77" i="1" s="1"/>
  <c r="CX124" i="3"/>
  <c r="DG119" i="3"/>
  <c r="CX102" i="3"/>
  <c r="DI70" i="3"/>
  <c r="DF70" i="3"/>
  <c r="DH70" i="3"/>
  <c r="DJ70" i="3" s="1"/>
  <c r="DF45" i="3"/>
  <c r="DI45" i="3"/>
  <c r="DI43" i="3"/>
  <c r="DF43" i="3"/>
  <c r="DH43" i="3"/>
  <c r="DF37" i="3"/>
  <c r="P58" i="1" s="1"/>
  <c r="DG37" i="3"/>
  <c r="DH37" i="3"/>
  <c r="DI37" i="3"/>
  <c r="DG33" i="3"/>
  <c r="DH33" i="3"/>
  <c r="DI33" i="3"/>
  <c r="DJ23" i="3"/>
  <c r="DF16" i="3"/>
  <c r="DJ16" i="3" s="1"/>
  <c r="DG16" i="3"/>
  <c r="DH16" i="3"/>
  <c r="DI16" i="3"/>
  <c r="DI145" i="3"/>
  <c r="DI136" i="3"/>
  <c r="DI127" i="3"/>
  <c r="DI118" i="3"/>
  <c r="DI109" i="3"/>
  <c r="CX107" i="3"/>
  <c r="DI105" i="3"/>
  <c r="DH84" i="3"/>
  <c r="CX73" i="3"/>
  <c r="DI71" i="3"/>
  <c r="CX64" i="3"/>
  <c r="CX55" i="3"/>
  <c r="DH48" i="3"/>
  <c r="DH39" i="3"/>
  <c r="DH30" i="3"/>
  <c r="DH26" i="3"/>
  <c r="DH18" i="3"/>
  <c r="DH145" i="3"/>
  <c r="DJ145" i="3" s="1"/>
  <c r="DH136" i="3"/>
  <c r="DJ136" i="3" s="1"/>
  <c r="DH127" i="3"/>
  <c r="DJ127" i="3" s="1"/>
  <c r="DH118" i="3"/>
  <c r="DJ118" i="3" s="1"/>
  <c r="DH109" i="3"/>
  <c r="DH105" i="3"/>
  <c r="DG84" i="3"/>
  <c r="DH71" i="3"/>
  <c r="DG48" i="3"/>
  <c r="DG39" i="3"/>
  <c r="DG30" i="3"/>
  <c r="DG26" i="3"/>
  <c r="DG18" i="3"/>
  <c r="CX8" i="3"/>
  <c r="CX4" i="3"/>
  <c r="DI162" i="3"/>
  <c r="CX140" i="3"/>
  <c r="CX131" i="3"/>
  <c r="DI129" i="3"/>
  <c r="CX122" i="3"/>
  <c r="CX113" i="3"/>
  <c r="DI90" i="3"/>
  <c r="DI77" i="3"/>
  <c r="DI59" i="3"/>
  <c r="DI32" i="3"/>
  <c r="DI24" i="3"/>
  <c r="DH162" i="3"/>
  <c r="DH32" i="3"/>
  <c r="DH24" i="3"/>
  <c r="DG162" i="3"/>
  <c r="Q129" i="1" s="1"/>
  <c r="CX53" i="3"/>
  <c r="DG32" i="3"/>
  <c r="DJ32" i="3" s="1"/>
  <c r="DG24" i="3"/>
  <c r="DJ24" i="3" s="1"/>
  <c r="CX80" i="3"/>
  <c r="DH46" i="3"/>
  <c r="R60" i="1" s="1"/>
  <c r="CX44" i="3"/>
  <c r="CX35" i="3"/>
  <c r="DH28" i="3"/>
  <c r="DI91" i="3"/>
  <c r="DI60" i="3"/>
  <c r="DI51" i="3"/>
  <c r="CX81" i="3"/>
  <c r="CX63" i="3"/>
  <c r="CX36" i="3"/>
  <c r="CX2" i="3"/>
  <c r="AO1165" i="7" l="1"/>
  <c r="AN1165" i="7"/>
  <c r="K1165" i="7"/>
  <c r="I1165" i="7" s="1"/>
  <c r="AO208" i="7"/>
  <c r="K208" i="7"/>
  <c r="I208" i="7" s="1"/>
  <c r="AN208" i="7"/>
  <c r="L1783" i="7"/>
  <c r="L204" i="7"/>
  <c r="K223" i="7"/>
  <c r="I223" i="7" s="1"/>
  <c r="AN223" i="7"/>
  <c r="L1482" i="7"/>
  <c r="L1505" i="7" s="1"/>
  <c r="L793" i="7"/>
  <c r="L1763" i="7"/>
  <c r="L1832" i="7"/>
  <c r="L1781" i="7"/>
  <c r="L1779" i="7" s="1"/>
  <c r="L1776" i="7" s="1"/>
  <c r="L1774" i="7" s="1"/>
  <c r="AO71" i="7"/>
  <c r="L67" i="7"/>
  <c r="K71" i="7"/>
  <c r="I71" i="7" s="1"/>
  <c r="AN71" i="7"/>
  <c r="L800" i="7"/>
  <c r="AO1095" i="7"/>
  <c r="K1095" i="7"/>
  <c r="I1095" i="7" s="1"/>
  <c r="L1091" i="7"/>
  <c r="AN1095" i="7"/>
  <c r="AN862" i="7"/>
  <c r="L858" i="7"/>
  <c r="AO904" i="7"/>
  <c r="L1367" i="7" s="1"/>
  <c r="L1365" i="7" s="1"/>
  <c r="L1362" i="7" s="1"/>
  <c r="L1385" i="7" s="1"/>
  <c r="L900" i="7"/>
  <c r="AN904" i="7"/>
  <c r="K904" i="7"/>
  <c r="I904" i="7" s="1"/>
  <c r="L1376" i="7"/>
  <c r="AO268" i="7"/>
  <c r="AN268" i="7"/>
  <c r="K268" i="7"/>
  <c r="I268" i="7" s="1"/>
  <c r="L264" i="7"/>
  <c r="AO387" i="7"/>
  <c r="L383" i="7"/>
  <c r="AN387" i="7"/>
  <c r="K387" i="7"/>
  <c r="I387" i="7" s="1"/>
  <c r="AO739" i="7"/>
  <c r="AN739" i="7"/>
  <c r="K739" i="7"/>
  <c r="I739" i="7" s="1"/>
  <c r="L735" i="7"/>
  <c r="AO630" i="7"/>
  <c r="AN630" i="7"/>
  <c r="L626" i="7"/>
  <c r="K630" i="7"/>
  <c r="I630" i="7" s="1"/>
  <c r="L538" i="7"/>
  <c r="L1558" i="7"/>
  <c r="AO1562" i="7"/>
  <c r="L1652" i="7" s="1"/>
  <c r="L1650" i="7" s="1"/>
  <c r="L1647" i="7" s="1"/>
  <c r="L1670" i="7" s="1"/>
  <c r="AN1562" i="7"/>
  <c r="K1562" i="7"/>
  <c r="I1562" i="7" s="1"/>
  <c r="AO601" i="7"/>
  <c r="L597" i="7"/>
  <c r="AN601" i="7"/>
  <c r="K601" i="7"/>
  <c r="I601" i="7" s="1"/>
  <c r="AO1115" i="7"/>
  <c r="AN1115" i="7"/>
  <c r="K1115" i="7"/>
  <c r="I1115" i="7" s="1"/>
  <c r="L1111" i="7"/>
  <c r="AO1269" i="7"/>
  <c r="AN1269" i="7"/>
  <c r="L1265" i="7"/>
  <c r="K1269" i="7"/>
  <c r="I1269" i="7" s="1"/>
  <c r="AO479" i="7"/>
  <c r="L475" i="7"/>
  <c r="K479" i="7"/>
  <c r="I479" i="7" s="1"/>
  <c r="AN479" i="7"/>
  <c r="L1770" i="7"/>
  <c r="L1661" i="7"/>
  <c r="L531" i="7"/>
  <c r="AO663" i="7"/>
  <c r="AN663" i="7"/>
  <c r="L659" i="7"/>
  <c r="K663" i="7"/>
  <c r="I663" i="7" s="1"/>
  <c r="L1839" i="7"/>
  <c r="L901" i="7"/>
  <c r="AI141" i="1"/>
  <c r="CI353" i="1"/>
  <c r="BY173" i="1"/>
  <c r="AP353" i="1"/>
  <c r="CI255" i="1"/>
  <c r="AH141" i="1"/>
  <c r="X390" i="1"/>
  <c r="AK385" i="1"/>
  <c r="AG287" i="1"/>
  <c r="T301" i="1"/>
  <c r="AO22" i="1"/>
  <c r="F460" i="1"/>
  <c r="AO493" i="1"/>
  <c r="AI301" i="1"/>
  <c r="AH116" i="1"/>
  <c r="U141" i="1"/>
  <c r="AJ287" i="1"/>
  <c r="W301" i="1"/>
  <c r="CJ26" i="1"/>
  <c r="BA84" i="1"/>
  <c r="P67" i="1"/>
  <c r="DF210" i="3"/>
  <c r="DG210" i="3"/>
  <c r="DH210" i="3"/>
  <c r="DI210" i="3"/>
  <c r="DJ210" i="3" s="1"/>
  <c r="DF365" i="3"/>
  <c r="DG365" i="3"/>
  <c r="DH365" i="3"/>
  <c r="DI365" i="3"/>
  <c r="DJ365" i="3" s="1"/>
  <c r="DF306" i="3"/>
  <c r="DG306" i="3"/>
  <c r="DH306" i="3"/>
  <c r="R226" i="1" s="1"/>
  <c r="DI306" i="3"/>
  <c r="DF330" i="3"/>
  <c r="DJ330" i="3" s="1"/>
  <c r="DG330" i="3"/>
  <c r="DH330" i="3"/>
  <c r="DI330" i="3"/>
  <c r="DF378" i="3"/>
  <c r="DJ378" i="3" s="1"/>
  <c r="DG378" i="3"/>
  <c r="DH378" i="3"/>
  <c r="DI378" i="3"/>
  <c r="W347" i="1"/>
  <c r="AJ353" i="1" s="1"/>
  <c r="Q347" i="1"/>
  <c r="R347" i="1"/>
  <c r="S347" i="1"/>
  <c r="AI116" i="1"/>
  <c r="V141" i="1"/>
  <c r="DF326" i="3"/>
  <c r="DG326" i="3"/>
  <c r="DH326" i="3"/>
  <c r="DI326" i="3"/>
  <c r="AE385" i="1"/>
  <c r="R390" i="1"/>
  <c r="DG53" i="3"/>
  <c r="DH53" i="3"/>
  <c r="DI53" i="3"/>
  <c r="DF53" i="3"/>
  <c r="P62" i="1" s="1"/>
  <c r="DJ250" i="3"/>
  <c r="DF352" i="3"/>
  <c r="DG352" i="3"/>
  <c r="DJ352" i="3" s="1"/>
  <c r="DH352" i="3"/>
  <c r="DI352" i="3"/>
  <c r="DG388" i="3"/>
  <c r="DI388" i="3"/>
  <c r="DH388" i="3"/>
  <c r="DF388" i="3"/>
  <c r="DJ388" i="3" s="1"/>
  <c r="DF35" i="3"/>
  <c r="DH35" i="3"/>
  <c r="R57" i="1" s="1"/>
  <c r="DI35" i="3"/>
  <c r="DG35" i="3"/>
  <c r="Q57" i="1" s="1"/>
  <c r="DJ129" i="3"/>
  <c r="Q61" i="1"/>
  <c r="R45" i="1"/>
  <c r="DG296" i="3"/>
  <c r="DJ296" i="3" s="1"/>
  <c r="DF296" i="3"/>
  <c r="DH296" i="3"/>
  <c r="DI296" i="3"/>
  <c r="R184" i="1"/>
  <c r="DF343" i="3"/>
  <c r="DG343" i="3"/>
  <c r="DH343" i="3"/>
  <c r="DI343" i="3"/>
  <c r="DJ343" i="3" s="1"/>
  <c r="DJ29" i="3"/>
  <c r="S56" i="1"/>
  <c r="DF5" i="3"/>
  <c r="DG5" i="3"/>
  <c r="DI5" i="3"/>
  <c r="DJ5" i="3" s="1"/>
  <c r="DH5" i="3"/>
  <c r="DF386" i="3"/>
  <c r="DG386" i="3"/>
  <c r="DH386" i="3"/>
  <c r="DI386" i="3"/>
  <c r="GM35" i="1"/>
  <c r="GN35" i="1" s="1"/>
  <c r="GM48" i="1"/>
  <c r="GN48" i="1" s="1"/>
  <c r="BY116" i="1"/>
  <c r="CI141" i="1"/>
  <c r="AP141" i="1"/>
  <c r="DG329" i="3"/>
  <c r="DH329" i="3"/>
  <c r="DF329" i="3"/>
  <c r="DJ329" i="3" s="1"/>
  <c r="DI329" i="3"/>
  <c r="DF345" i="3"/>
  <c r="DG345" i="3"/>
  <c r="DH345" i="3"/>
  <c r="DI345" i="3"/>
  <c r="AQ422" i="1"/>
  <c r="F436" i="1"/>
  <c r="CP337" i="1"/>
  <c r="O337" i="1" s="1"/>
  <c r="GM337" i="1" s="1"/>
  <c r="GN337" i="1" s="1"/>
  <c r="BD333" i="1"/>
  <c r="F378" i="1"/>
  <c r="CD333" i="1"/>
  <c r="AU353" i="1"/>
  <c r="GM338" i="1"/>
  <c r="GN338" i="1" s="1"/>
  <c r="F440" i="1"/>
  <c r="R422" i="1"/>
  <c r="P184" i="1"/>
  <c r="DG342" i="3"/>
  <c r="DH342" i="3"/>
  <c r="DF342" i="3"/>
  <c r="DI342" i="3"/>
  <c r="DF331" i="3"/>
  <c r="DJ331" i="3" s="1"/>
  <c r="DG331" i="3"/>
  <c r="DH331" i="3"/>
  <c r="DI331" i="3"/>
  <c r="DF124" i="3"/>
  <c r="P77" i="1" s="1"/>
  <c r="DG124" i="3"/>
  <c r="Q77" i="1" s="1"/>
  <c r="DH124" i="3"/>
  <c r="R77" i="1" s="1"/>
  <c r="DI124" i="3"/>
  <c r="DJ65" i="3"/>
  <c r="S65" i="1"/>
  <c r="DG132" i="3"/>
  <c r="DI132" i="3"/>
  <c r="DF132" i="3"/>
  <c r="DH132" i="3"/>
  <c r="DJ57" i="3"/>
  <c r="S63" i="1"/>
  <c r="DJ21" i="3"/>
  <c r="S55" i="1"/>
  <c r="DF318" i="3"/>
  <c r="P237" i="1" s="1"/>
  <c r="DG318" i="3"/>
  <c r="Q237" i="1" s="1"/>
  <c r="DH318" i="3"/>
  <c r="R237" i="1" s="1"/>
  <c r="DI318" i="3"/>
  <c r="S237" i="1" s="1"/>
  <c r="DJ332" i="3"/>
  <c r="DJ52" i="3"/>
  <c r="DJ335" i="3"/>
  <c r="DJ242" i="3"/>
  <c r="V298" i="1"/>
  <c r="P210" i="1"/>
  <c r="DF3" i="3"/>
  <c r="DG3" i="3"/>
  <c r="DH3" i="3"/>
  <c r="DI3" i="3"/>
  <c r="DJ3" i="3" s="1"/>
  <c r="V340" i="1"/>
  <c r="DF374" i="3"/>
  <c r="DG374" i="3"/>
  <c r="DH374" i="3"/>
  <c r="DI374" i="3"/>
  <c r="DH387" i="3"/>
  <c r="DI387" i="3"/>
  <c r="DG387" i="3"/>
  <c r="DF387" i="3"/>
  <c r="DJ387" i="3" s="1"/>
  <c r="AD385" i="1"/>
  <c r="Q390" i="1"/>
  <c r="U385" i="1"/>
  <c r="F412" i="1"/>
  <c r="CG422" i="1"/>
  <c r="AX426" i="1"/>
  <c r="AB385" i="1"/>
  <c r="O390" i="1"/>
  <c r="AJ173" i="1"/>
  <c r="W255" i="1"/>
  <c r="DJ33" i="3"/>
  <c r="S57" i="1"/>
  <c r="DH383" i="3"/>
  <c r="R346" i="1" s="1"/>
  <c r="DI383" i="3"/>
  <c r="DG383" i="3"/>
  <c r="DF383" i="3"/>
  <c r="DG99" i="3"/>
  <c r="DH99" i="3"/>
  <c r="DI99" i="3"/>
  <c r="DF99" i="3"/>
  <c r="DF360" i="3"/>
  <c r="DG360" i="3"/>
  <c r="DJ360" i="3" s="1"/>
  <c r="DI360" i="3"/>
  <c r="DH360" i="3"/>
  <c r="DJ203" i="3"/>
  <c r="DF371" i="3"/>
  <c r="DJ371" i="3" s="1"/>
  <c r="DG371" i="3"/>
  <c r="DI371" i="3"/>
  <c r="DH371" i="3"/>
  <c r="F317" i="1"/>
  <c r="BC287" i="1"/>
  <c r="BC333" i="1"/>
  <c r="F369" i="1"/>
  <c r="AU287" i="1"/>
  <c r="F320" i="1"/>
  <c r="P347" i="1"/>
  <c r="CP347" i="1" s="1"/>
  <c r="O347" i="1" s="1"/>
  <c r="F413" i="1"/>
  <c r="V385" i="1"/>
  <c r="DF64" i="3"/>
  <c r="DG64" i="3"/>
  <c r="DJ64" i="3" s="1"/>
  <c r="DH64" i="3"/>
  <c r="DI64" i="3"/>
  <c r="DH184" i="3"/>
  <c r="DF184" i="3"/>
  <c r="DG184" i="3"/>
  <c r="DJ184" i="3" s="1"/>
  <c r="DI184" i="3"/>
  <c r="P66" i="1"/>
  <c r="P124" i="1"/>
  <c r="V72" i="1"/>
  <c r="DF385" i="3"/>
  <c r="DG385" i="3"/>
  <c r="DH385" i="3"/>
  <c r="DI385" i="3"/>
  <c r="DF339" i="3"/>
  <c r="P290" i="1" s="1"/>
  <c r="DG339" i="3"/>
  <c r="DH339" i="3"/>
  <c r="R290" i="1" s="1"/>
  <c r="DI339" i="3"/>
  <c r="S290" i="1" s="1"/>
  <c r="DF364" i="3"/>
  <c r="DG364" i="3"/>
  <c r="DI364" i="3"/>
  <c r="DH364" i="3"/>
  <c r="DG359" i="3"/>
  <c r="DJ359" i="3" s="1"/>
  <c r="DH359" i="3"/>
  <c r="DF359" i="3"/>
  <c r="DI359" i="3"/>
  <c r="R235" i="1"/>
  <c r="DF367" i="3"/>
  <c r="DG367" i="3"/>
  <c r="DI367" i="3"/>
  <c r="DH367" i="3"/>
  <c r="DF379" i="3"/>
  <c r="DJ379" i="3" s="1"/>
  <c r="DG379" i="3"/>
  <c r="DI379" i="3"/>
  <c r="DH379" i="3"/>
  <c r="AC385" i="1"/>
  <c r="CE390" i="1"/>
  <c r="CF390" i="1"/>
  <c r="CH390" i="1"/>
  <c r="P390" i="1"/>
  <c r="F400" i="1"/>
  <c r="AQ385" i="1"/>
  <c r="AP333" i="1"/>
  <c r="F362" i="1"/>
  <c r="DJ82" i="3"/>
  <c r="S70" i="1"/>
  <c r="CP70" i="1" s="1"/>
  <c r="O70" i="1" s="1"/>
  <c r="DF294" i="3"/>
  <c r="DG294" i="3"/>
  <c r="DH294" i="3"/>
  <c r="DI294" i="3"/>
  <c r="AT422" i="1"/>
  <c r="F444" i="1"/>
  <c r="Q59" i="1"/>
  <c r="R199" i="1"/>
  <c r="Q55" i="1"/>
  <c r="CG173" i="1"/>
  <c r="AX255" i="1"/>
  <c r="DF353" i="3"/>
  <c r="DJ353" i="3" s="1"/>
  <c r="DG353" i="3"/>
  <c r="DH353" i="3"/>
  <c r="DI353" i="3"/>
  <c r="DF322" i="3"/>
  <c r="DG322" i="3"/>
  <c r="DH322" i="3"/>
  <c r="DI322" i="3"/>
  <c r="DF73" i="3"/>
  <c r="DG73" i="3"/>
  <c r="DH73" i="3"/>
  <c r="DI73" i="3"/>
  <c r="DF356" i="3"/>
  <c r="DG356" i="3"/>
  <c r="DH356" i="3"/>
  <c r="DI356" i="3"/>
  <c r="R71" i="1"/>
  <c r="DJ286" i="3"/>
  <c r="P226" i="1"/>
  <c r="DF297" i="3"/>
  <c r="DG297" i="3"/>
  <c r="DH297" i="3"/>
  <c r="DI297" i="3"/>
  <c r="BC26" i="1"/>
  <c r="F100" i="1"/>
  <c r="BC456" i="1"/>
  <c r="GM136" i="1"/>
  <c r="GN136" i="1" s="1"/>
  <c r="BZ116" i="1"/>
  <c r="CG141" i="1"/>
  <c r="AQ141" i="1"/>
  <c r="DJ390" i="3"/>
  <c r="DF377" i="3"/>
  <c r="DJ377" i="3" s="1"/>
  <c r="DG377" i="3"/>
  <c r="DH377" i="3"/>
  <c r="DI377" i="3"/>
  <c r="GM236" i="1"/>
  <c r="GN236" i="1" s="1"/>
  <c r="DG372" i="3"/>
  <c r="DI372" i="3"/>
  <c r="DF372" i="3"/>
  <c r="P342" i="1" s="1"/>
  <c r="DH372" i="3"/>
  <c r="CG287" i="1"/>
  <c r="AX301" i="1"/>
  <c r="CF426" i="1"/>
  <c r="AC422" i="1"/>
  <c r="CE426" i="1"/>
  <c r="CH426" i="1"/>
  <c r="P426" i="1"/>
  <c r="DG15" i="3"/>
  <c r="DJ15" i="3" s="1"/>
  <c r="DI15" i="3"/>
  <c r="DF15" i="3"/>
  <c r="DH15" i="3"/>
  <c r="BA301" i="1"/>
  <c r="CJ287" i="1"/>
  <c r="DF241" i="3"/>
  <c r="DG241" i="3"/>
  <c r="DH241" i="3"/>
  <c r="DI241" i="3"/>
  <c r="CG385" i="1"/>
  <c r="AX390" i="1"/>
  <c r="DJ69" i="3"/>
  <c r="S66" i="1"/>
  <c r="DF366" i="3"/>
  <c r="DG366" i="3"/>
  <c r="DH366" i="3"/>
  <c r="DI366" i="3"/>
  <c r="DF96" i="3"/>
  <c r="DG96" i="3"/>
  <c r="DI96" i="3"/>
  <c r="DJ96" i="3" s="1"/>
  <c r="DH96" i="3"/>
  <c r="DF74" i="3"/>
  <c r="P68" i="1" s="1"/>
  <c r="DG74" i="3"/>
  <c r="Q68" i="1" s="1"/>
  <c r="DI74" i="3"/>
  <c r="DH74" i="3"/>
  <c r="R68" i="1" s="1"/>
  <c r="DJ258" i="3"/>
  <c r="S208" i="1"/>
  <c r="Q226" i="1"/>
  <c r="GM52" i="1"/>
  <c r="GN52" i="1" s="1"/>
  <c r="X426" i="1"/>
  <c r="AK422" i="1"/>
  <c r="R58" i="1"/>
  <c r="DF2" i="3"/>
  <c r="DG2" i="3"/>
  <c r="DI2" i="3"/>
  <c r="DJ2" i="3" s="1"/>
  <c r="DH2" i="3"/>
  <c r="R129" i="1"/>
  <c r="DJ48" i="3"/>
  <c r="Q58" i="1"/>
  <c r="DG155" i="3"/>
  <c r="DH155" i="3"/>
  <c r="R124" i="1" s="1"/>
  <c r="DI155" i="3"/>
  <c r="S124" i="1" s="1"/>
  <c r="DF155" i="3"/>
  <c r="V28" i="1"/>
  <c r="DF7" i="3"/>
  <c r="DG7" i="3"/>
  <c r="DJ7" i="3" s="1"/>
  <c r="DH7" i="3"/>
  <c r="DI7" i="3"/>
  <c r="DF154" i="3"/>
  <c r="DG154" i="3"/>
  <c r="DH154" i="3"/>
  <c r="DI154" i="3"/>
  <c r="DF389" i="3"/>
  <c r="P349" i="1" s="1"/>
  <c r="DG389" i="3"/>
  <c r="Q349" i="1" s="1"/>
  <c r="DH389" i="3"/>
  <c r="R349" i="1" s="1"/>
  <c r="DI389" i="3"/>
  <c r="DF114" i="3"/>
  <c r="P75" i="1" s="1"/>
  <c r="DH114" i="3"/>
  <c r="DI114" i="3"/>
  <c r="DG114" i="3"/>
  <c r="Q208" i="1"/>
  <c r="DJ88" i="3"/>
  <c r="S71" i="1"/>
  <c r="DJ121" i="3"/>
  <c r="V241" i="1"/>
  <c r="DH212" i="3"/>
  <c r="DI212" i="3"/>
  <c r="DJ212" i="3" s="1"/>
  <c r="DG212" i="3"/>
  <c r="DF212" i="3"/>
  <c r="AJ116" i="1"/>
  <c r="W141" i="1"/>
  <c r="GM180" i="1"/>
  <c r="GN180" i="1" s="1"/>
  <c r="GM188" i="1"/>
  <c r="GN188" i="1" s="1"/>
  <c r="DF380" i="3"/>
  <c r="DJ380" i="3" s="1"/>
  <c r="DG380" i="3"/>
  <c r="DI380" i="3"/>
  <c r="DH380" i="3"/>
  <c r="CY336" i="1"/>
  <c r="X336" i="1" s="1"/>
  <c r="CZ336" i="1"/>
  <c r="Y336" i="1" s="1"/>
  <c r="CP336" i="1"/>
  <c r="O336" i="1" s="1"/>
  <c r="GM228" i="1"/>
  <c r="GN228" i="1" s="1"/>
  <c r="S426" i="1"/>
  <c r="AF422" i="1"/>
  <c r="DH354" i="3"/>
  <c r="DI354" i="3"/>
  <c r="DG354" i="3"/>
  <c r="DF354" i="3"/>
  <c r="DJ354" i="3" s="1"/>
  <c r="BA385" i="1"/>
  <c r="F410" i="1"/>
  <c r="AP173" i="1"/>
  <c r="F264" i="1"/>
  <c r="CY337" i="1"/>
  <c r="X337" i="1" s="1"/>
  <c r="CZ337" i="1"/>
  <c r="Y337" i="1" s="1"/>
  <c r="GX347" i="1"/>
  <c r="CJ353" i="1" s="1"/>
  <c r="P45" i="1"/>
  <c r="AG26" i="1"/>
  <c r="T84" i="1"/>
  <c r="DF347" i="3"/>
  <c r="P297" i="1" s="1"/>
  <c r="DH347" i="3"/>
  <c r="R297" i="1" s="1"/>
  <c r="DG347" i="3"/>
  <c r="Q297" i="1" s="1"/>
  <c r="DI347" i="3"/>
  <c r="DH9" i="3"/>
  <c r="DI9" i="3"/>
  <c r="DG9" i="3"/>
  <c r="DJ9" i="3" s="1"/>
  <c r="DF9" i="3"/>
  <c r="CP63" i="1"/>
  <c r="O63" i="1" s="1"/>
  <c r="DI217" i="3"/>
  <c r="DF217" i="3"/>
  <c r="DG217" i="3"/>
  <c r="DJ217" i="3" s="1"/>
  <c r="DH217" i="3"/>
  <c r="DF393" i="3"/>
  <c r="P351" i="1" s="1"/>
  <c r="DG393" i="3"/>
  <c r="Q351" i="1" s="1"/>
  <c r="DI393" i="3"/>
  <c r="DH393" i="3"/>
  <c r="R351" i="1" s="1"/>
  <c r="DF269" i="3"/>
  <c r="DG269" i="3"/>
  <c r="DJ269" i="3" s="1"/>
  <c r="DH269" i="3"/>
  <c r="DI269" i="3"/>
  <c r="DF348" i="3"/>
  <c r="DG348" i="3"/>
  <c r="DH348" i="3"/>
  <c r="DI348" i="3"/>
  <c r="DF216" i="3"/>
  <c r="DG216" i="3"/>
  <c r="DJ216" i="3" s="1"/>
  <c r="DH216" i="3"/>
  <c r="DI216" i="3"/>
  <c r="DG6" i="3"/>
  <c r="DJ6" i="3" s="1"/>
  <c r="DH6" i="3"/>
  <c r="DI6" i="3"/>
  <c r="DF6" i="3"/>
  <c r="DF98" i="3"/>
  <c r="DG98" i="3"/>
  <c r="DJ98" i="3" s="1"/>
  <c r="DH98" i="3"/>
  <c r="DI98" i="3"/>
  <c r="DF192" i="3"/>
  <c r="P175" i="1" s="1"/>
  <c r="DI192" i="3"/>
  <c r="DG192" i="3"/>
  <c r="Q175" i="1" s="1"/>
  <c r="DH192" i="3"/>
  <c r="R175" i="1" s="1"/>
  <c r="P129" i="1"/>
  <c r="Q71" i="1"/>
  <c r="DJ299" i="3"/>
  <c r="S217" i="1"/>
  <c r="AJ26" i="1"/>
  <c r="W84" i="1"/>
  <c r="DF213" i="3"/>
  <c r="DG213" i="3"/>
  <c r="DH213" i="3"/>
  <c r="DI213" i="3"/>
  <c r="DG10" i="3"/>
  <c r="DJ10" i="3" s="1"/>
  <c r="DH10" i="3"/>
  <c r="DI10" i="3"/>
  <c r="DF10" i="3"/>
  <c r="GM123" i="1"/>
  <c r="GN123" i="1" s="1"/>
  <c r="GM192" i="1"/>
  <c r="GN192" i="1" s="1"/>
  <c r="BA116" i="1"/>
  <c r="F161" i="1"/>
  <c r="DH350" i="3"/>
  <c r="DI350" i="3"/>
  <c r="DG350" i="3"/>
  <c r="DF350" i="3"/>
  <c r="F326" i="1"/>
  <c r="BD287" i="1"/>
  <c r="GM238" i="1"/>
  <c r="GN238" i="1" s="1"/>
  <c r="DF44" i="3"/>
  <c r="P59" i="1" s="1"/>
  <c r="DH44" i="3"/>
  <c r="DI44" i="3"/>
  <c r="DG44" i="3"/>
  <c r="DF301" i="3"/>
  <c r="DG301" i="3"/>
  <c r="DH301" i="3"/>
  <c r="DI301" i="3"/>
  <c r="DF323" i="3"/>
  <c r="DG323" i="3"/>
  <c r="DH323" i="3"/>
  <c r="DI323" i="3"/>
  <c r="DJ323" i="3" s="1"/>
  <c r="W390" i="1"/>
  <c r="AJ385" i="1"/>
  <c r="DF80" i="3"/>
  <c r="P69" i="1" s="1"/>
  <c r="DH80" i="3"/>
  <c r="R69" i="1" s="1"/>
  <c r="DI80" i="3"/>
  <c r="S69" i="1" s="1"/>
  <c r="DG80" i="3"/>
  <c r="DJ80" i="3" s="1"/>
  <c r="DJ61" i="3"/>
  <c r="DF368" i="3"/>
  <c r="DH368" i="3"/>
  <c r="DG368" i="3"/>
  <c r="DJ368" i="3" s="1"/>
  <c r="DI368" i="3"/>
  <c r="F437" i="1"/>
  <c r="AZ422" i="1"/>
  <c r="DF215" i="3"/>
  <c r="DG215" i="3"/>
  <c r="DJ215" i="3" s="1"/>
  <c r="DH215" i="3"/>
  <c r="DI215" i="3"/>
  <c r="DJ206" i="3"/>
  <c r="DF112" i="3"/>
  <c r="P74" i="1" s="1"/>
  <c r="DG112" i="3"/>
  <c r="DJ112" i="3" s="1"/>
  <c r="DI112" i="3"/>
  <c r="S74" i="1" s="1"/>
  <c r="DH112" i="3"/>
  <c r="V346" i="1"/>
  <c r="DJ315" i="3"/>
  <c r="DJ39" i="3"/>
  <c r="DF182" i="3"/>
  <c r="DG182" i="3"/>
  <c r="Q137" i="1" s="1"/>
  <c r="DH182" i="3"/>
  <c r="R137" i="1" s="1"/>
  <c r="DI182" i="3"/>
  <c r="DF95" i="3"/>
  <c r="DH95" i="3"/>
  <c r="DI95" i="3"/>
  <c r="DG95" i="3"/>
  <c r="DF133" i="3"/>
  <c r="P120" i="1" s="1"/>
  <c r="DG133" i="3"/>
  <c r="Q120" i="1" s="1"/>
  <c r="DH133" i="3"/>
  <c r="R120" i="1" s="1"/>
  <c r="DI133" i="3"/>
  <c r="R67" i="1"/>
  <c r="DF63" i="3"/>
  <c r="DG63" i="3"/>
  <c r="Q64" i="1" s="1"/>
  <c r="DH63" i="3"/>
  <c r="R64" i="1" s="1"/>
  <c r="DI63" i="3"/>
  <c r="S64" i="1" s="1"/>
  <c r="DJ84" i="3"/>
  <c r="DF107" i="3"/>
  <c r="P73" i="1" s="1"/>
  <c r="DG107" i="3"/>
  <c r="DH107" i="3"/>
  <c r="DI107" i="3"/>
  <c r="DF218" i="3"/>
  <c r="DG218" i="3"/>
  <c r="Q183" i="1" s="1"/>
  <c r="DH218" i="3"/>
  <c r="DI218" i="3"/>
  <c r="DG116" i="3"/>
  <c r="DH116" i="3"/>
  <c r="DI116" i="3"/>
  <c r="DF116" i="3"/>
  <c r="DJ205" i="3"/>
  <c r="S178" i="1"/>
  <c r="DF196" i="3"/>
  <c r="P176" i="1" s="1"/>
  <c r="DG196" i="3"/>
  <c r="Q176" i="1" s="1"/>
  <c r="DH196" i="3"/>
  <c r="R176" i="1" s="1"/>
  <c r="DI196" i="3"/>
  <c r="DJ137" i="3"/>
  <c r="S121" i="1"/>
  <c r="P71" i="1"/>
  <c r="DJ164" i="3"/>
  <c r="R217" i="1"/>
  <c r="DI104" i="3"/>
  <c r="DF104" i="3"/>
  <c r="DJ104" i="3" s="1"/>
  <c r="DH104" i="3"/>
  <c r="DG104" i="3"/>
  <c r="DG208" i="3"/>
  <c r="DH208" i="3"/>
  <c r="DI208" i="3"/>
  <c r="DF208" i="3"/>
  <c r="DF349" i="3"/>
  <c r="DG349" i="3"/>
  <c r="DH349" i="3"/>
  <c r="DI349" i="3"/>
  <c r="DJ349" i="3" s="1"/>
  <c r="DF1" i="3"/>
  <c r="DG1" i="3"/>
  <c r="DH1" i="3"/>
  <c r="DI1" i="3"/>
  <c r="GM234" i="1"/>
  <c r="GN234" i="1" s="1"/>
  <c r="GM204" i="1"/>
  <c r="GN204" i="1" s="1"/>
  <c r="GM206" i="1"/>
  <c r="GN206" i="1" s="1"/>
  <c r="F160" i="1"/>
  <c r="AU116" i="1"/>
  <c r="CM173" i="1"/>
  <c r="BD255" i="1"/>
  <c r="DF351" i="3"/>
  <c r="DH351" i="3"/>
  <c r="DI351" i="3"/>
  <c r="DG351" i="3"/>
  <c r="CI173" i="1"/>
  <c r="AZ255" i="1"/>
  <c r="CI385" i="1"/>
  <c r="AZ390" i="1"/>
  <c r="Y422" i="1"/>
  <c r="F453" i="1"/>
  <c r="P209" i="1"/>
  <c r="DF381" i="3"/>
  <c r="DJ381" i="3" s="1"/>
  <c r="DG381" i="3"/>
  <c r="DH381" i="3"/>
  <c r="DI381" i="3"/>
  <c r="DJ312" i="3"/>
  <c r="Q249" i="1"/>
  <c r="DF373" i="3"/>
  <c r="DG373" i="3"/>
  <c r="DH373" i="3"/>
  <c r="DI373" i="3"/>
  <c r="DJ373" i="3" s="1"/>
  <c r="CM116" i="1"/>
  <c r="BD141" i="1"/>
  <c r="P55" i="1"/>
  <c r="DF211" i="3"/>
  <c r="DG211" i="3"/>
  <c r="DH211" i="3"/>
  <c r="DI211" i="3"/>
  <c r="DJ211" i="3" s="1"/>
  <c r="DF224" i="3"/>
  <c r="DG224" i="3"/>
  <c r="DH224" i="3"/>
  <c r="DI224" i="3"/>
  <c r="DG123" i="3"/>
  <c r="DJ123" i="3" s="1"/>
  <c r="DI123" i="3"/>
  <c r="DF123" i="3"/>
  <c r="DH123" i="3"/>
  <c r="CI333" i="1"/>
  <c r="AZ353" i="1"/>
  <c r="P64" i="1"/>
  <c r="DF36" i="3"/>
  <c r="P57" i="1" s="1"/>
  <c r="DG36" i="3"/>
  <c r="DI36" i="3"/>
  <c r="DH36" i="3"/>
  <c r="DJ105" i="3"/>
  <c r="S73" i="1"/>
  <c r="DF81" i="3"/>
  <c r="DG81" i="3"/>
  <c r="DI81" i="3"/>
  <c r="DH81" i="3"/>
  <c r="R73" i="1"/>
  <c r="U28" i="1"/>
  <c r="AH84" i="1" s="1"/>
  <c r="DF252" i="3"/>
  <c r="DG252" i="3"/>
  <c r="DJ252" i="3" s="1"/>
  <c r="DI252" i="3"/>
  <c r="DH252" i="3"/>
  <c r="R178" i="1"/>
  <c r="DG141" i="3"/>
  <c r="DJ141" i="3" s="1"/>
  <c r="DI141" i="3"/>
  <c r="DF141" i="3"/>
  <c r="DH141" i="3"/>
  <c r="V179" i="1"/>
  <c r="AI255" i="1" s="1"/>
  <c r="BY26" i="1"/>
  <c r="CI84" i="1"/>
  <c r="AP84" i="1"/>
  <c r="DI337" i="3"/>
  <c r="DF337" i="3"/>
  <c r="P289" i="1" s="1"/>
  <c r="DH337" i="3"/>
  <c r="R289" i="1" s="1"/>
  <c r="DG337" i="3"/>
  <c r="Q289" i="1" s="1"/>
  <c r="AQ173" i="1"/>
  <c r="F265" i="1"/>
  <c r="DG355" i="3"/>
  <c r="DI355" i="3"/>
  <c r="DF355" i="3"/>
  <c r="DJ355" i="3" s="1"/>
  <c r="DH355" i="3"/>
  <c r="BD385" i="1"/>
  <c r="F415" i="1"/>
  <c r="AQ287" i="1"/>
  <c r="F311" i="1"/>
  <c r="Q67" i="1"/>
  <c r="Q217" i="1"/>
  <c r="DF102" i="3"/>
  <c r="DJ102" i="3" s="1"/>
  <c r="DG102" i="3"/>
  <c r="DH102" i="3"/>
  <c r="DI102" i="3"/>
  <c r="DJ162" i="3"/>
  <c r="S129" i="1"/>
  <c r="DJ238" i="3"/>
  <c r="DF357" i="3"/>
  <c r="DG357" i="3"/>
  <c r="DH357" i="3"/>
  <c r="DI357" i="3"/>
  <c r="DJ357" i="3" s="1"/>
  <c r="DF370" i="3"/>
  <c r="DJ370" i="3" s="1"/>
  <c r="DG370" i="3"/>
  <c r="DH370" i="3"/>
  <c r="DI370" i="3"/>
  <c r="F159" i="1"/>
  <c r="AT116" i="1"/>
  <c r="DF4" i="3"/>
  <c r="DH4" i="3"/>
  <c r="DI4" i="3"/>
  <c r="DJ4" i="3" s="1"/>
  <c r="DG4" i="3"/>
  <c r="GM230" i="1"/>
  <c r="GN230" i="1" s="1"/>
  <c r="DF139" i="3"/>
  <c r="DG139" i="3"/>
  <c r="DJ139" i="3" s="1"/>
  <c r="DI139" i="3"/>
  <c r="DH139" i="3"/>
  <c r="DG97" i="3"/>
  <c r="DI97" i="3"/>
  <c r="DH97" i="3"/>
  <c r="DF97" i="3"/>
  <c r="DG103" i="3"/>
  <c r="DH103" i="3"/>
  <c r="DI103" i="3"/>
  <c r="DF103" i="3"/>
  <c r="DJ103" i="3" s="1"/>
  <c r="DG376" i="3"/>
  <c r="DI376" i="3"/>
  <c r="DF376" i="3"/>
  <c r="DJ376" i="3" s="1"/>
  <c r="DH376" i="3"/>
  <c r="Y390" i="1"/>
  <c r="AL385" i="1"/>
  <c r="DF288" i="3"/>
  <c r="DG288" i="3"/>
  <c r="DH288" i="3"/>
  <c r="DI288" i="3"/>
  <c r="Q178" i="1"/>
  <c r="Q199" i="1"/>
  <c r="DJ285" i="3"/>
  <c r="S211" i="1"/>
  <c r="R132" i="1"/>
  <c r="DH100" i="3"/>
  <c r="DI100" i="3"/>
  <c r="DG100" i="3"/>
  <c r="DJ100" i="3" s="1"/>
  <c r="DF100" i="3"/>
  <c r="U179" i="1"/>
  <c r="AH255" i="1" s="1"/>
  <c r="CD26" i="1"/>
  <c r="AU84" i="1"/>
  <c r="DF327" i="3"/>
  <c r="DG327" i="3"/>
  <c r="DH327" i="3"/>
  <c r="DI327" i="3"/>
  <c r="GM41" i="1"/>
  <c r="GN41" i="1" s="1"/>
  <c r="AH301" i="1"/>
  <c r="DG358" i="3"/>
  <c r="DH358" i="3"/>
  <c r="DI358" i="3"/>
  <c r="DF358" i="3"/>
  <c r="DF382" i="3"/>
  <c r="P345" i="1" s="1"/>
  <c r="DG382" i="3"/>
  <c r="Q345" i="1" s="1"/>
  <c r="DH382" i="3"/>
  <c r="R345" i="1" s="1"/>
  <c r="DI382" i="3"/>
  <c r="CJ173" i="1"/>
  <c r="BA255" i="1"/>
  <c r="T347" i="1"/>
  <c r="AG353" i="1" s="1"/>
  <c r="GM388" i="1"/>
  <c r="GN388" i="1" s="1"/>
  <c r="F450" i="1"/>
  <c r="W422" i="1"/>
  <c r="Q184" i="1"/>
  <c r="DJ277" i="3"/>
  <c r="S210" i="1"/>
  <c r="DF325" i="3"/>
  <c r="DH325" i="3"/>
  <c r="DI325" i="3"/>
  <c r="DG325" i="3"/>
  <c r="DF311" i="3"/>
  <c r="P235" i="1" s="1"/>
  <c r="DI311" i="3"/>
  <c r="S235" i="1" s="1"/>
  <c r="DG311" i="3"/>
  <c r="DH311" i="3"/>
  <c r="AU173" i="1"/>
  <c r="F274" i="1"/>
  <c r="R55" i="1"/>
  <c r="AU385" i="1"/>
  <c r="F409" i="1"/>
  <c r="DG8" i="3"/>
  <c r="DH8" i="3"/>
  <c r="DI8" i="3"/>
  <c r="DF8" i="3"/>
  <c r="F406" i="1"/>
  <c r="BC385" i="1"/>
  <c r="DJ304" i="3"/>
  <c r="S226" i="1"/>
  <c r="DJ71" i="3"/>
  <c r="S67" i="1"/>
  <c r="AG116" i="1"/>
  <c r="T141" i="1"/>
  <c r="R121" i="1"/>
  <c r="Q132" i="1"/>
  <c r="AH353" i="1"/>
  <c r="DG362" i="3"/>
  <c r="DH362" i="3"/>
  <c r="DI362" i="3"/>
  <c r="DF362" i="3"/>
  <c r="DJ362" i="3" s="1"/>
  <c r="F314" i="1"/>
  <c r="BB287" i="1"/>
  <c r="BB456" i="1"/>
  <c r="GM252" i="1"/>
  <c r="GN252" i="1" s="1"/>
  <c r="GM200" i="1"/>
  <c r="GN200" i="1" s="1"/>
  <c r="DF131" i="3"/>
  <c r="P119" i="1" s="1"/>
  <c r="DG131" i="3"/>
  <c r="DI131" i="3"/>
  <c r="S119" i="1" s="1"/>
  <c r="DH131" i="3"/>
  <c r="R119" i="1" s="1"/>
  <c r="R59" i="1"/>
  <c r="DG346" i="3"/>
  <c r="DH346" i="3"/>
  <c r="DI346" i="3"/>
  <c r="DF346" i="3"/>
  <c r="DJ346" i="3" s="1"/>
  <c r="GM424" i="1"/>
  <c r="AB426" i="1"/>
  <c r="DF142" i="3"/>
  <c r="P122" i="1" s="1"/>
  <c r="DG142" i="3"/>
  <c r="Q122" i="1" s="1"/>
  <c r="DI142" i="3"/>
  <c r="DH142" i="3"/>
  <c r="R122" i="1" s="1"/>
  <c r="DJ249" i="3"/>
  <c r="S199" i="1"/>
  <c r="BZ26" i="1"/>
  <c r="AQ84" i="1"/>
  <c r="CG84" i="1"/>
  <c r="DH375" i="3"/>
  <c r="DI375" i="3"/>
  <c r="DG375" i="3"/>
  <c r="DJ375" i="3" s="1"/>
  <c r="DF375" i="3"/>
  <c r="CP65" i="1"/>
  <c r="O65" i="1" s="1"/>
  <c r="R249" i="1"/>
  <c r="DJ37" i="3"/>
  <c r="S58" i="1"/>
  <c r="DJ152" i="3"/>
  <c r="DF369" i="3"/>
  <c r="DG369" i="3"/>
  <c r="DH369" i="3"/>
  <c r="DI369" i="3"/>
  <c r="DJ45" i="3"/>
  <c r="S60" i="1"/>
  <c r="DF200" i="3"/>
  <c r="P177" i="1" s="1"/>
  <c r="DG200" i="3"/>
  <c r="Q177" i="1" s="1"/>
  <c r="DH200" i="3"/>
  <c r="R177" i="1" s="1"/>
  <c r="DI200" i="3"/>
  <c r="DJ41" i="3"/>
  <c r="S59" i="1"/>
  <c r="R61" i="1"/>
  <c r="R211" i="1"/>
  <c r="DF219" i="3"/>
  <c r="DG219" i="3"/>
  <c r="DH219" i="3"/>
  <c r="DI219" i="3"/>
  <c r="DJ219" i="3" s="1"/>
  <c r="DJ266" i="3"/>
  <c r="Q211" i="1"/>
  <c r="DJ225" i="3"/>
  <c r="P132" i="1"/>
  <c r="DF209" i="3"/>
  <c r="DG209" i="3"/>
  <c r="DH209" i="3"/>
  <c r="DI209" i="3"/>
  <c r="DJ209" i="3" s="1"/>
  <c r="DG384" i="3"/>
  <c r="DI384" i="3"/>
  <c r="DJ384" i="3" s="1"/>
  <c r="DF384" i="3"/>
  <c r="DH384" i="3"/>
  <c r="DF328" i="3"/>
  <c r="DG328" i="3"/>
  <c r="DJ328" i="3" s="1"/>
  <c r="DH328" i="3"/>
  <c r="DI328" i="3"/>
  <c r="DF344" i="3"/>
  <c r="DG344" i="3"/>
  <c r="DH344" i="3"/>
  <c r="DI344" i="3"/>
  <c r="GM219" i="1"/>
  <c r="GN219" i="1" s="1"/>
  <c r="DF361" i="3"/>
  <c r="DJ361" i="3" s="1"/>
  <c r="DG361" i="3"/>
  <c r="DH361" i="3"/>
  <c r="DI361" i="3"/>
  <c r="AG173" i="1"/>
  <c r="T255" i="1"/>
  <c r="F399" i="1"/>
  <c r="AP385" i="1"/>
  <c r="F411" i="1"/>
  <c r="T385" i="1"/>
  <c r="F438" i="1"/>
  <c r="Q422" i="1"/>
  <c r="P217" i="1"/>
  <c r="DF261" i="3"/>
  <c r="DG261" i="3"/>
  <c r="DH261" i="3"/>
  <c r="DI261" i="3"/>
  <c r="DF140" i="3"/>
  <c r="P121" i="1" s="1"/>
  <c r="DG140" i="3"/>
  <c r="DJ140" i="3" s="1"/>
  <c r="DI140" i="3"/>
  <c r="DH140" i="3"/>
  <c r="DJ119" i="3"/>
  <c r="Q210" i="1"/>
  <c r="GN387" i="1"/>
  <c r="CB390" i="1" s="1"/>
  <c r="CA390" i="1"/>
  <c r="DF334" i="3"/>
  <c r="P249" i="1" s="1"/>
  <c r="DG334" i="3"/>
  <c r="DJ334" i="3" s="1"/>
  <c r="DI334" i="3"/>
  <c r="S249" i="1" s="1"/>
  <c r="DH334" i="3"/>
  <c r="GM195" i="1"/>
  <c r="GN195" i="1" s="1"/>
  <c r="AO422" i="1"/>
  <c r="F430" i="1"/>
  <c r="DF55" i="3"/>
  <c r="DG55" i="3"/>
  <c r="DH55" i="3"/>
  <c r="DI55" i="3"/>
  <c r="DJ310" i="3"/>
  <c r="DF240" i="3"/>
  <c r="P185" i="1" s="1"/>
  <c r="DG240" i="3"/>
  <c r="DI240" i="3"/>
  <c r="S185" i="1" s="1"/>
  <c r="DH240" i="3"/>
  <c r="R185" i="1" s="1"/>
  <c r="DJ111" i="3"/>
  <c r="P199" i="1"/>
  <c r="DF113" i="3"/>
  <c r="DG113" i="3"/>
  <c r="DI113" i="3"/>
  <c r="DH113" i="3"/>
  <c r="P60" i="1"/>
  <c r="DJ47" i="3"/>
  <c r="Q60" i="1"/>
  <c r="DF260" i="3"/>
  <c r="P208" i="1" s="1"/>
  <c r="DG260" i="3"/>
  <c r="DJ260" i="3" s="1"/>
  <c r="DH260" i="3"/>
  <c r="R208" i="1" s="1"/>
  <c r="DI260" i="3"/>
  <c r="R74" i="1"/>
  <c r="DJ226" i="3"/>
  <c r="DF122" i="3"/>
  <c r="P76" i="1" s="1"/>
  <c r="DG122" i="3"/>
  <c r="DJ122" i="3" s="1"/>
  <c r="DI122" i="3"/>
  <c r="S76" i="1" s="1"/>
  <c r="DH122" i="3"/>
  <c r="R76" i="1" s="1"/>
  <c r="DJ49" i="3"/>
  <c r="S61" i="1"/>
  <c r="DJ78" i="3"/>
  <c r="DJ12" i="3"/>
  <c r="S45" i="1"/>
  <c r="DF268" i="3"/>
  <c r="DG268" i="3"/>
  <c r="DH268" i="3"/>
  <c r="DI268" i="3"/>
  <c r="S209" i="1" s="1"/>
  <c r="P61" i="1"/>
  <c r="R209" i="1"/>
  <c r="DJ279" i="3"/>
  <c r="P211" i="1"/>
  <c r="DJ229" i="3"/>
  <c r="S184" i="1"/>
  <c r="DJ173" i="3"/>
  <c r="S132" i="1"/>
  <c r="R56" i="1"/>
  <c r="DG101" i="3"/>
  <c r="DH101" i="3"/>
  <c r="DI101" i="3"/>
  <c r="DF101" i="3"/>
  <c r="DJ307" i="3"/>
  <c r="DF363" i="3"/>
  <c r="DJ363" i="3" s="1"/>
  <c r="DH363" i="3"/>
  <c r="DI363" i="3"/>
  <c r="DG363" i="3"/>
  <c r="DF214" i="3"/>
  <c r="DG214" i="3"/>
  <c r="DH214" i="3"/>
  <c r="DI214" i="3"/>
  <c r="GM44" i="1"/>
  <c r="GN44" i="1" s="1"/>
  <c r="CM84" i="1"/>
  <c r="DH324" i="3"/>
  <c r="DI324" i="3"/>
  <c r="DG324" i="3"/>
  <c r="DF324" i="3"/>
  <c r="GM38" i="1"/>
  <c r="GN38" i="1" s="1"/>
  <c r="V335" i="1"/>
  <c r="GM227" i="1"/>
  <c r="GN227" i="1" s="1"/>
  <c r="BZ333" i="1"/>
  <c r="AQ353" i="1"/>
  <c r="CG353" i="1"/>
  <c r="CI301" i="1"/>
  <c r="AP301" i="1"/>
  <c r="BY287" i="1"/>
  <c r="L1830" i="7" l="1"/>
  <c r="L1828" i="7" s="1"/>
  <c r="L1825" i="7" s="1"/>
  <c r="L1761" i="7"/>
  <c r="L1759" i="7" s="1"/>
  <c r="L1756" i="7" s="1"/>
  <c r="L1754" i="7" s="1"/>
  <c r="L1823" i="7" s="1"/>
  <c r="L791" i="7"/>
  <c r="L789" i="7" s="1"/>
  <c r="L786" i="7" s="1"/>
  <c r="L809" i="7" s="1"/>
  <c r="L529" i="7"/>
  <c r="L527" i="7" s="1"/>
  <c r="L524" i="7" s="1"/>
  <c r="L547" i="7" s="1"/>
  <c r="CP178" i="1"/>
  <c r="O178" i="1" s="1"/>
  <c r="CP211" i="1"/>
  <c r="O211" i="1" s="1"/>
  <c r="CP58" i="1"/>
  <c r="O58" i="1" s="1"/>
  <c r="AI353" i="1"/>
  <c r="CP55" i="1"/>
  <c r="O55" i="1" s="1"/>
  <c r="CP57" i="1"/>
  <c r="O57" i="1" s="1"/>
  <c r="CP56" i="1"/>
  <c r="O56" i="1" s="1"/>
  <c r="CP129" i="1"/>
  <c r="O129" i="1" s="1"/>
  <c r="CP66" i="1"/>
  <c r="O66" i="1" s="1"/>
  <c r="CP208" i="1"/>
  <c r="O208" i="1" s="1"/>
  <c r="CP59" i="1"/>
  <c r="O59" i="1" s="1"/>
  <c r="AI84" i="1"/>
  <c r="AI26" i="1" s="1"/>
  <c r="CP67" i="1"/>
  <c r="O67" i="1" s="1"/>
  <c r="CY209" i="1"/>
  <c r="X209" i="1" s="1"/>
  <c r="CZ209" i="1"/>
  <c r="Y209" i="1" s="1"/>
  <c r="CZ124" i="1"/>
  <c r="Y124" i="1" s="1"/>
  <c r="CY124" i="1"/>
  <c r="X124" i="1" s="1"/>
  <c r="CY64" i="1"/>
  <c r="X64" i="1" s="1"/>
  <c r="CZ64" i="1"/>
  <c r="Y64" i="1" s="1"/>
  <c r="CY74" i="1"/>
  <c r="X74" i="1" s="1"/>
  <c r="CZ74" i="1"/>
  <c r="Y74" i="1" s="1"/>
  <c r="CY235" i="1"/>
  <c r="X235" i="1" s="1"/>
  <c r="CZ235" i="1"/>
  <c r="Y235" i="1" s="1"/>
  <c r="CY237" i="1"/>
  <c r="X237" i="1" s="1"/>
  <c r="CZ237" i="1"/>
  <c r="Y237" i="1" s="1"/>
  <c r="CP237" i="1"/>
  <c r="O237" i="1" s="1"/>
  <c r="AH173" i="1"/>
  <c r="U255" i="1"/>
  <c r="CZ119" i="1"/>
  <c r="Y119" i="1" s="1"/>
  <c r="CY119" i="1"/>
  <c r="X119" i="1" s="1"/>
  <c r="CY185" i="1"/>
  <c r="X185" i="1" s="1"/>
  <c r="CZ185" i="1"/>
  <c r="Y185" i="1" s="1"/>
  <c r="CY249" i="1"/>
  <c r="X249" i="1" s="1"/>
  <c r="CZ249" i="1"/>
  <c r="Y249" i="1" s="1"/>
  <c r="CY69" i="1"/>
  <c r="X69" i="1" s="1"/>
  <c r="CZ69" i="1"/>
  <c r="Y69" i="1" s="1"/>
  <c r="CY76" i="1"/>
  <c r="X76" i="1" s="1"/>
  <c r="CZ76" i="1"/>
  <c r="Y76" i="1" s="1"/>
  <c r="T26" i="1"/>
  <c r="F105" i="1"/>
  <c r="T116" i="1"/>
  <c r="F162" i="1"/>
  <c r="DJ218" i="3"/>
  <c r="S183" i="1"/>
  <c r="CP249" i="1"/>
  <c r="O249" i="1" s="1"/>
  <c r="BA173" i="1"/>
  <c r="F275" i="1"/>
  <c r="F417" i="1"/>
  <c r="Y385" i="1"/>
  <c r="AH26" i="1"/>
  <c r="U84" i="1"/>
  <c r="BD173" i="1"/>
  <c r="F280" i="1"/>
  <c r="Q179" i="1"/>
  <c r="GM336" i="1"/>
  <c r="GN336" i="1" s="1"/>
  <c r="CY71" i="1"/>
  <c r="X71" i="1" s="1"/>
  <c r="CZ71" i="1"/>
  <c r="Y71" i="1" s="1"/>
  <c r="R342" i="1"/>
  <c r="P241" i="1"/>
  <c r="DJ383" i="3"/>
  <c r="S346" i="1"/>
  <c r="W353" i="1"/>
  <c r="W456" i="1" s="1"/>
  <c r="AJ333" i="1"/>
  <c r="CY57" i="1"/>
  <c r="X57" i="1" s="1"/>
  <c r="CZ57" i="1"/>
  <c r="Y57" i="1" s="1"/>
  <c r="DJ200" i="3"/>
  <c r="S177" i="1"/>
  <c r="AE141" i="1"/>
  <c r="CY67" i="1"/>
  <c r="X67" i="1" s="1"/>
  <c r="CZ67" i="1"/>
  <c r="Y67" i="1" s="1"/>
  <c r="GM67" i="1" s="1"/>
  <c r="GN67" i="1" s="1"/>
  <c r="CI26" i="1"/>
  <c r="AZ84" i="1"/>
  <c r="DJ81" i="3"/>
  <c r="DJ224" i="3"/>
  <c r="R183" i="1"/>
  <c r="W26" i="1"/>
  <c r="F108" i="1"/>
  <c r="CJ333" i="1"/>
  <c r="BA353" i="1"/>
  <c r="BA456" i="1" s="1"/>
  <c r="DJ114" i="3"/>
  <c r="S75" i="1"/>
  <c r="DJ74" i="3"/>
  <c r="S68" i="1"/>
  <c r="CP68" i="1" s="1"/>
  <c r="O68" i="1" s="1"/>
  <c r="CP226" i="1"/>
  <c r="O226" i="1" s="1"/>
  <c r="W173" i="1"/>
  <c r="F279" i="1"/>
  <c r="CY55" i="1"/>
  <c r="X55" i="1" s="1"/>
  <c r="CZ55" i="1"/>
  <c r="Y55" i="1" s="1"/>
  <c r="GM55" i="1" s="1"/>
  <c r="GN55" i="1" s="1"/>
  <c r="DJ53" i="3"/>
  <c r="S62" i="1"/>
  <c r="BA26" i="1"/>
  <c r="F104" i="1"/>
  <c r="CY184" i="1"/>
  <c r="X184" i="1" s="1"/>
  <c r="CZ184" i="1"/>
  <c r="Y184" i="1" s="1"/>
  <c r="CY208" i="1"/>
  <c r="X208" i="1" s="1"/>
  <c r="CZ208" i="1"/>
  <c r="Y208" i="1" s="1"/>
  <c r="AS390" i="1"/>
  <c r="CB385" i="1"/>
  <c r="DJ116" i="3"/>
  <c r="DJ214" i="3"/>
  <c r="Q72" i="1"/>
  <c r="R75" i="1"/>
  <c r="AX173" i="1"/>
  <c r="F262" i="1"/>
  <c r="CP61" i="1"/>
  <c r="O61" i="1" s="1"/>
  <c r="DJ131" i="3"/>
  <c r="DJ325" i="3"/>
  <c r="P183" i="1"/>
  <c r="CP183" i="1" s="1"/>
  <c r="O183" i="1" s="1"/>
  <c r="DJ95" i="3"/>
  <c r="S72" i="1"/>
  <c r="W385" i="1"/>
  <c r="F414" i="1"/>
  <c r="DJ350" i="3"/>
  <c r="CY217" i="1"/>
  <c r="X217" i="1" s="1"/>
  <c r="CZ217" i="1"/>
  <c r="Y217" i="1" s="1"/>
  <c r="DJ155" i="3"/>
  <c r="BA287" i="1"/>
  <c r="F321" i="1"/>
  <c r="CH385" i="1"/>
  <c r="AY390" i="1"/>
  <c r="R340" i="1"/>
  <c r="O385" i="1"/>
  <c r="F392" i="1"/>
  <c r="CY63" i="1"/>
  <c r="X63" i="1" s="1"/>
  <c r="CZ63" i="1"/>
  <c r="Y63" i="1" s="1"/>
  <c r="Q62" i="1"/>
  <c r="F325" i="1"/>
  <c r="W287" i="1"/>
  <c r="DJ386" i="3"/>
  <c r="P385" i="1"/>
  <c r="F393" i="1"/>
  <c r="R62" i="1"/>
  <c r="CG26" i="1"/>
  <c r="AX84" i="1"/>
  <c r="CY226" i="1"/>
  <c r="X226" i="1" s="1"/>
  <c r="CZ226" i="1"/>
  <c r="Y226" i="1" s="1"/>
  <c r="CY73" i="1"/>
  <c r="X73" i="1" s="1"/>
  <c r="CZ73" i="1"/>
  <c r="Y73" i="1" s="1"/>
  <c r="F310" i="1"/>
  <c r="AP287" i="1"/>
  <c r="Q74" i="1"/>
  <c r="CP74" i="1" s="1"/>
  <c r="O74" i="1" s="1"/>
  <c r="CP177" i="1"/>
  <c r="O177" i="1" s="1"/>
  <c r="AQ26" i="1"/>
  <c r="F94" i="1"/>
  <c r="AQ456" i="1"/>
  <c r="CY211" i="1"/>
  <c r="X211" i="1" s="1"/>
  <c r="CZ211" i="1"/>
  <c r="Y211" i="1" s="1"/>
  <c r="Q45" i="1"/>
  <c r="CP45" i="1" s="1"/>
  <c r="O45" i="1" s="1"/>
  <c r="GM45" i="1" s="1"/>
  <c r="GN45" i="1" s="1"/>
  <c r="DJ1" i="3"/>
  <c r="S28" i="1"/>
  <c r="CP71" i="1"/>
  <c r="O71" i="1" s="1"/>
  <c r="R72" i="1"/>
  <c r="DJ389" i="3"/>
  <c r="S349" i="1"/>
  <c r="DJ356" i="3"/>
  <c r="S335" i="1"/>
  <c r="CF385" i="1"/>
  <c r="AW390" i="1"/>
  <c r="DJ364" i="3"/>
  <c r="S340" i="1"/>
  <c r="DJ342" i="3"/>
  <c r="S292" i="1"/>
  <c r="DJ345" i="3"/>
  <c r="F404" i="1"/>
  <c r="R385" i="1"/>
  <c r="DJ382" i="3"/>
  <c r="S345" i="1"/>
  <c r="CP345" i="1" s="1"/>
  <c r="O345" i="1" s="1"/>
  <c r="R28" i="1"/>
  <c r="CZ121" i="1"/>
  <c r="Y121" i="1" s="1"/>
  <c r="CY121" i="1"/>
  <c r="X121" i="1" s="1"/>
  <c r="P72" i="1"/>
  <c r="R335" i="1"/>
  <c r="CE385" i="1"/>
  <c r="AV390" i="1"/>
  <c r="Q340" i="1"/>
  <c r="F433" i="1"/>
  <c r="AX422" i="1"/>
  <c r="P292" i="1"/>
  <c r="CY56" i="1"/>
  <c r="X56" i="1" s="1"/>
  <c r="CZ56" i="1"/>
  <c r="Y56" i="1" s="1"/>
  <c r="DJ35" i="3"/>
  <c r="U116" i="1"/>
  <c r="F163" i="1"/>
  <c r="DJ393" i="3"/>
  <c r="S351" i="1"/>
  <c r="CP351" i="1" s="1"/>
  <c r="O351" i="1" s="1"/>
  <c r="DJ374" i="3"/>
  <c r="DJ241" i="3"/>
  <c r="CI287" i="1"/>
  <c r="AZ301" i="1"/>
  <c r="CG333" i="1"/>
  <c r="AX353" i="1"/>
  <c r="CZ199" i="1"/>
  <c r="Y199" i="1" s="1"/>
  <c r="CY199" i="1"/>
  <c r="X199" i="1" s="1"/>
  <c r="DJ358" i="3"/>
  <c r="Q28" i="1"/>
  <c r="DJ107" i="3"/>
  <c r="DJ182" i="3"/>
  <c r="S137" i="1"/>
  <c r="W116" i="1"/>
  <c r="F165" i="1"/>
  <c r="Q335" i="1"/>
  <c r="Q76" i="1"/>
  <c r="CP76" i="1" s="1"/>
  <c r="O76" i="1" s="1"/>
  <c r="P340" i="1"/>
  <c r="R292" i="1"/>
  <c r="DJ213" i="3"/>
  <c r="DJ311" i="3"/>
  <c r="Q235" i="1"/>
  <c r="CP235" i="1" s="1"/>
  <c r="O235" i="1" s="1"/>
  <c r="GM235" i="1" s="1"/>
  <c r="GN235" i="1" s="1"/>
  <c r="P28" i="1"/>
  <c r="Q292" i="1"/>
  <c r="Q121" i="1"/>
  <c r="CP121" i="1" s="1"/>
  <c r="O121" i="1" s="1"/>
  <c r="GM121" i="1" s="1"/>
  <c r="GN121" i="1" s="1"/>
  <c r="R298" i="1"/>
  <c r="AE301" i="1" s="1"/>
  <c r="Q73" i="1"/>
  <c r="CP73" i="1" s="1"/>
  <c r="O73" i="1" s="1"/>
  <c r="P422" i="1"/>
  <c r="F429" i="1"/>
  <c r="AX141" i="1"/>
  <c r="CG116" i="1"/>
  <c r="CP184" i="1"/>
  <c r="O184" i="1" s="1"/>
  <c r="DJ326" i="3"/>
  <c r="DJ306" i="3"/>
  <c r="AO18" i="1"/>
  <c r="F497" i="1"/>
  <c r="AR390" i="1"/>
  <c r="CA385" i="1"/>
  <c r="CY59" i="1"/>
  <c r="X59" i="1" s="1"/>
  <c r="CZ59" i="1"/>
  <c r="Y59" i="1" s="1"/>
  <c r="T173" i="1"/>
  <c r="F276" i="1"/>
  <c r="Q342" i="1"/>
  <c r="DJ268" i="3"/>
  <c r="DJ36" i="3"/>
  <c r="CP349" i="1"/>
  <c r="O349" i="1" s="1"/>
  <c r="P335" i="1"/>
  <c r="DJ261" i="3"/>
  <c r="DJ344" i="3"/>
  <c r="DJ369" i="3"/>
  <c r="DJ142" i="3"/>
  <c r="S122" i="1"/>
  <c r="BD116" i="1"/>
  <c r="F166" i="1"/>
  <c r="AZ173" i="1"/>
  <c r="F266" i="1"/>
  <c r="P137" i="1"/>
  <c r="Q298" i="1"/>
  <c r="CH422" i="1"/>
  <c r="AY426" i="1"/>
  <c r="DJ339" i="3"/>
  <c r="Q290" i="1"/>
  <c r="CP290" i="1" s="1"/>
  <c r="O290" i="1" s="1"/>
  <c r="F402" i="1"/>
  <c r="Q385" i="1"/>
  <c r="DJ372" i="3"/>
  <c r="S342" i="1"/>
  <c r="DJ318" i="3"/>
  <c r="BB22" i="1"/>
  <c r="F469" i="1"/>
  <c r="BB493" i="1"/>
  <c r="AI173" i="1"/>
  <c r="V255" i="1"/>
  <c r="Q69" i="1"/>
  <c r="CP69" i="1" s="1"/>
  <c r="O69" i="1" s="1"/>
  <c r="DJ97" i="3"/>
  <c r="Q119" i="1"/>
  <c r="CP64" i="1"/>
  <c r="O64" i="1" s="1"/>
  <c r="DJ192" i="3"/>
  <c r="S175" i="1"/>
  <c r="P298" i="1"/>
  <c r="DJ366" i="3"/>
  <c r="CE422" i="1"/>
  <c r="AV426" i="1"/>
  <c r="DJ73" i="3"/>
  <c r="DJ294" i="3"/>
  <c r="S214" i="1"/>
  <c r="AP116" i="1"/>
  <c r="F150" i="1"/>
  <c r="F164" i="1"/>
  <c r="V116" i="1"/>
  <c r="CP132" i="1"/>
  <c r="O132" i="1" s="1"/>
  <c r="AQ333" i="1"/>
  <c r="F363" i="1"/>
  <c r="U301" i="1"/>
  <c r="AH287" i="1"/>
  <c r="F401" i="1"/>
  <c r="AZ385" i="1"/>
  <c r="AQ116" i="1"/>
  <c r="F151" i="1"/>
  <c r="CY45" i="1"/>
  <c r="X45" i="1" s="1"/>
  <c r="CZ45" i="1"/>
  <c r="Y45" i="1" s="1"/>
  <c r="CP217" i="1"/>
  <c r="O217" i="1" s="1"/>
  <c r="CP122" i="1"/>
  <c r="O122" i="1" s="1"/>
  <c r="DJ8" i="3"/>
  <c r="DJ327" i="3"/>
  <c r="F364" i="1"/>
  <c r="AZ333" i="1"/>
  <c r="DJ351" i="3"/>
  <c r="CY178" i="1"/>
  <c r="X178" i="1" s="1"/>
  <c r="CZ178" i="1"/>
  <c r="Y178" i="1" s="1"/>
  <c r="DJ63" i="3"/>
  <c r="DJ301" i="3"/>
  <c r="DJ154" i="3"/>
  <c r="Q124" i="1"/>
  <c r="CP124" i="1" s="1"/>
  <c r="O124" i="1" s="1"/>
  <c r="R214" i="1"/>
  <c r="DJ132" i="3"/>
  <c r="AZ141" i="1"/>
  <c r="CI116" i="1"/>
  <c r="F322" i="1"/>
  <c r="T287" i="1"/>
  <c r="AP26" i="1"/>
  <c r="F93" i="1"/>
  <c r="AP456" i="1"/>
  <c r="DJ240" i="3"/>
  <c r="CY60" i="1"/>
  <c r="X60" i="1" s="1"/>
  <c r="CZ60" i="1"/>
  <c r="Y60" i="1" s="1"/>
  <c r="DJ348" i="3"/>
  <c r="S298" i="1"/>
  <c r="CY290" i="1"/>
  <c r="X290" i="1" s="1"/>
  <c r="CZ290" i="1"/>
  <c r="Y290" i="1" s="1"/>
  <c r="AI333" i="1"/>
  <c r="V353" i="1"/>
  <c r="DJ101" i="3"/>
  <c r="DJ113" i="3"/>
  <c r="AB422" i="1"/>
  <c r="O426" i="1"/>
  <c r="DJ288" i="3"/>
  <c r="P179" i="1"/>
  <c r="DJ347" i="3"/>
  <c r="S297" i="1"/>
  <c r="CP297" i="1" s="1"/>
  <c r="O297" i="1" s="1"/>
  <c r="CY66" i="1"/>
  <c r="X66" i="1" s="1"/>
  <c r="CZ66" i="1"/>
  <c r="Y66" i="1" s="1"/>
  <c r="CF422" i="1"/>
  <c r="AW426" i="1"/>
  <c r="BC22" i="1"/>
  <c r="F472" i="1"/>
  <c r="BC493" i="1"/>
  <c r="DJ322" i="3"/>
  <c r="S241" i="1"/>
  <c r="Q214" i="1"/>
  <c r="DJ99" i="3"/>
  <c r="CY65" i="1"/>
  <c r="X65" i="1" s="1"/>
  <c r="CZ65" i="1"/>
  <c r="Y65" i="1" s="1"/>
  <c r="Q209" i="1"/>
  <c r="CP209" i="1" s="1"/>
  <c r="O209" i="1" s="1"/>
  <c r="CY347" i="1"/>
  <c r="X347" i="1" s="1"/>
  <c r="GM347" i="1" s="1"/>
  <c r="GN347" i="1" s="1"/>
  <c r="CZ347" i="1"/>
  <c r="Y347" i="1" s="1"/>
  <c r="DJ337" i="3"/>
  <c r="S289" i="1"/>
  <c r="DJ297" i="3"/>
  <c r="Q75" i="1"/>
  <c r="CY210" i="1"/>
  <c r="X210" i="1" s="1"/>
  <c r="CZ210" i="1"/>
  <c r="Y210" i="1" s="1"/>
  <c r="Q185" i="1"/>
  <c r="CP185" i="1" s="1"/>
  <c r="O185" i="1" s="1"/>
  <c r="CP210" i="1"/>
  <c r="O210" i="1" s="1"/>
  <c r="CP60" i="1"/>
  <c r="O60" i="1" s="1"/>
  <c r="DJ324" i="3"/>
  <c r="CY61" i="1"/>
  <c r="X61" i="1" s="1"/>
  <c r="CZ61" i="1"/>
  <c r="Y61" i="1" s="1"/>
  <c r="CY58" i="1"/>
  <c r="X58" i="1" s="1"/>
  <c r="CZ58" i="1"/>
  <c r="Y58" i="1" s="1"/>
  <c r="CA426" i="1"/>
  <c r="GN424" i="1"/>
  <c r="CB426" i="1" s="1"/>
  <c r="F103" i="1"/>
  <c r="AU26" i="1"/>
  <c r="AU456" i="1"/>
  <c r="DJ208" i="3"/>
  <c r="S179" i="1"/>
  <c r="DJ44" i="3"/>
  <c r="S422" i="1"/>
  <c r="F441" i="1"/>
  <c r="X422" i="1"/>
  <c r="F452" i="1"/>
  <c r="AX287" i="1"/>
  <c r="F308" i="1"/>
  <c r="R241" i="1"/>
  <c r="P214" i="1"/>
  <c r="CP214" i="1" s="1"/>
  <c r="O214" i="1" s="1"/>
  <c r="DJ367" i="3"/>
  <c r="DJ385" i="3"/>
  <c r="P346" i="1"/>
  <c r="F372" i="1"/>
  <c r="AU333" i="1"/>
  <c r="CM26" i="1"/>
  <c r="BD84" i="1"/>
  <c r="DJ133" i="3"/>
  <c r="S120" i="1"/>
  <c r="DJ55" i="3"/>
  <c r="DJ196" i="3"/>
  <c r="S176" i="1"/>
  <c r="CP176" i="1" s="1"/>
  <c r="O176" i="1" s="1"/>
  <c r="V301" i="1"/>
  <c r="AI287" i="1"/>
  <c r="CY132" i="1"/>
  <c r="X132" i="1" s="1"/>
  <c r="CZ132" i="1"/>
  <c r="Y132" i="1" s="1"/>
  <c r="CP199" i="1"/>
  <c r="O199" i="1" s="1"/>
  <c r="U353" i="1"/>
  <c r="AH333" i="1"/>
  <c r="T353" i="1"/>
  <c r="T456" i="1" s="1"/>
  <c r="AG333" i="1"/>
  <c r="CY129" i="1"/>
  <c r="X129" i="1" s="1"/>
  <c r="CZ129" i="1"/>
  <c r="Y129" i="1" s="1"/>
  <c r="R179" i="1"/>
  <c r="AE255" i="1" s="1"/>
  <c r="AX385" i="1"/>
  <c r="F397" i="1"/>
  <c r="Q241" i="1"/>
  <c r="CY70" i="1"/>
  <c r="X70" i="1" s="1"/>
  <c r="GM70" i="1" s="1"/>
  <c r="GN70" i="1" s="1"/>
  <c r="CZ70" i="1"/>
  <c r="Y70" i="1" s="1"/>
  <c r="Q346" i="1"/>
  <c r="DJ124" i="3"/>
  <c r="S77" i="1"/>
  <c r="CP77" i="1" s="1"/>
  <c r="O77" i="1" s="1"/>
  <c r="X385" i="1"/>
  <c r="F416" i="1"/>
  <c r="GM65" i="1" l="1"/>
  <c r="GN65" i="1" s="1"/>
  <c r="AE353" i="1"/>
  <c r="GM210" i="1"/>
  <c r="GN210" i="1" s="1"/>
  <c r="GM237" i="1"/>
  <c r="GO237" i="1" s="1"/>
  <c r="CP292" i="1"/>
  <c r="O292" i="1" s="1"/>
  <c r="GM185" i="1"/>
  <c r="GN185" i="1" s="1"/>
  <c r="GM69" i="1"/>
  <c r="GN69" i="1" s="1"/>
  <c r="GM129" i="1"/>
  <c r="GN129" i="1" s="1"/>
  <c r="GM208" i="1"/>
  <c r="GN208" i="1" s="1"/>
  <c r="GM64" i="1"/>
  <c r="GN64" i="1" s="1"/>
  <c r="GM124" i="1"/>
  <c r="GN124" i="1" s="1"/>
  <c r="CP75" i="1"/>
  <c r="O75" i="1" s="1"/>
  <c r="CP342" i="1"/>
  <c r="O342" i="1" s="1"/>
  <c r="GM73" i="1"/>
  <c r="GO73" i="1" s="1"/>
  <c r="GM74" i="1"/>
  <c r="GN74" i="1" s="1"/>
  <c r="CP62" i="1"/>
  <c r="O62" i="1" s="1"/>
  <c r="GM290" i="1"/>
  <c r="GN290" i="1" s="1"/>
  <c r="GM60" i="1"/>
  <c r="GN60" i="1" s="1"/>
  <c r="GM63" i="1"/>
  <c r="GN63" i="1" s="1"/>
  <c r="AD141" i="1"/>
  <c r="GM66" i="1"/>
  <c r="GN66" i="1" s="1"/>
  <c r="AD301" i="1"/>
  <c r="Q301" i="1" s="1"/>
  <c r="GM76" i="1"/>
  <c r="GN76" i="1" s="1"/>
  <c r="GM132" i="1"/>
  <c r="GN132" i="1" s="1"/>
  <c r="GM57" i="1"/>
  <c r="GN57" i="1" s="1"/>
  <c r="GM209" i="1"/>
  <c r="GN209" i="1" s="1"/>
  <c r="GM211" i="1"/>
  <c r="GN211" i="1" s="1"/>
  <c r="V84" i="1"/>
  <c r="V456" i="1" s="1"/>
  <c r="GM59" i="1"/>
  <c r="GN59" i="1" s="1"/>
  <c r="AE84" i="1"/>
  <c r="R84" i="1" s="1"/>
  <c r="GM178" i="1"/>
  <c r="GN178" i="1" s="1"/>
  <c r="GM58" i="1"/>
  <c r="GN58" i="1" s="1"/>
  <c r="GM56" i="1"/>
  <c r="GN56" i="1" s="1"/>
  <c r="W22" i="1"/>
  <c r="F480" i="1"/>
  <c r="W493" i="1"/>
  <c r="BA22" i="1"/>
  <c r="F476" i="1"/>
  <c r="BA493" i="1"/>
  <c r="AE287" i="1"/>
  <c r="R301" i="1"/>
  <c r="T22" i="1"/>
  <c r="F477" i="1"/>
  <c r="T493" i="1"/>
  <c r="CZ120" i="1"/>
  <c r="Y120" i="1" s="1"/>
  <c r="CY120" i="1"/>
  <c r="X120" i="1" s="1"/>
  <c r="CY179" i="1"/>
  <c r="X179" i="1" s="1"/>
  <c r="CZ179" i="1"/>
  <c r="Y179" i="1" s="1"/>
  <c r="CY175" i="1"/>
  <c r="X175" i="1" s="1"/>
  <c r="CZ175" i="1"/>
  <c r="Y175" i="1" s="1"/>
  <c r="AF255" i="1"/>
  <c r="CY137" i="1"/>
  <c r="X137" i="1" s="1"/>
  <c r="CZ137" i="1"/>
  <c r="Y137" i="1" s="1"/>
  <c r="AF301" i="1"/>
  <c r="CY289" i="1"/>
  <c r="X289" i="1" s="1"/>
  <c r="CZ289" i="1"/>
  <c r="Y289" i="1" s="1"/>
  <c r="F407" i="1"/>
  <c r="AS385" i="1"/>
  <c r="F434" i="1"/>
  <c r="AY422" i="1"/>
  <c r="AD255" i="1"/>
  <c r="CP28" i="1"/>
  <c r="O28" i="1" s="1"/>
  <c r="AC84" i="1"/>
  <c r="AV385" i="1"/>
  <c r="F395" i="1"/>
  <c r="AW385" i="1"/>
  <c r="F396" i="1"/>
  <c r="GM249" i="1"/>
  <c r="GO249" i="1" s="1"/>
  <c r="AF141" i="1"/>
  <c r="AC301" i="1"/>
  <c r="CP137" i="1"/>
  <c r="O137" i="1" s="1"/>
  <c r="GM137" i="1" s="1"/>
  <c r="GN137" i="1" s="1"/>
  <c r="AX333" i="1"/>
  <c r="F360" i="1"/>
  <c r="CP241" i="1"/>
  <c r="O241" i="1" s="1"/>
  <c r="CY183" i="1"/>
  <c r="X183" i="1" s="1"/>
  <c r="GM183" i="1" s="1"/>
  <c r="GN183" i="1" s="1"/>
  <c r="CZ183" i="1"/>
  <c r="Y183" i="1" s="1"/>
  <c r="CP179" i="1"/>
  <c r="O179" i="1" s="1"/>
  <c r="CP289" i="1"/>
  <c r="O289" i="1" s="1"/>
  <c r="F375" i="1"/>
  <c r="U333" i="1"/>
  <c r="F418" i="1"/>
  <c r="AR385" i="1"/>
  <c r="CY75" i="1"/>
  <c r="X75" i="1" s="1"/>
  <c r="CZ75" i="1"/>
  <c r="Y75" i="1" s="1"/>
  <c r="CY214" i="1"/>
  <c r="X214" i="1" s="1"/>
  <c r="CZ214" i="1"/>
  <c r="Y214" i="1" s="1"/>
  <c r="CP72" i="1"/>
  <c r="O72" i="1" s="1"/>
  <c r="CY349" i="1"/>
  <c r="X349" i="1" s="1"/>
  <c r="CZ349" i="1"/>
  <c r="Y349" i="1" s="1"/>
  <c r="CZ62" i="1"/>
  <c r="Y62" i="1" s="1"/>
  <c r="CY62" i="1"/>
  <c r="X62" i="1" s="1"/>
  <c r="BD26" i="1"/>
  <c r="F109" i="1"/>
  <c r="BD456" i="1"/>
  <c r="F428" i="1"/>
  <c r="O422" i="1"/>
  <c r="AY385" i="1"/>
  <c r="F398" i="1"/>
  <c r="GM61" i="1"/>
  <c r="GN61" i="1" s="1"/>
  <c r="AC141" i="1"/>
  <c r="AQ22" i="1"/>
  <c r="AQ493" i="1"/>
  <c r="F466" i="1"/>
  <c r="AE173" i="1"/>
  <c r="R255" i="1"/>
  <c r="CZ346" i="1"/>
  <c r="Y346" i="1" s="1"/>
  <c r="CY346" i="1"/>
  <c r="X346" i="1" s="1"/>
  <c r="GM199" i="1"/>
  <c r="GN199" i="1" s="1"/>
  <c r="CP120" i="1"/>
  <c r="O120" i="1" s="1"/>
  <c r="CY77" i="1"/>
  <c r="X77" i="1" s="1"/>
  <c r="CZ77" i="1"/>
  <c r="Y77" i="1" s="1"/>
  <c r="GM77" i="1" s="1"/>
  <c r="GN77" i="1" s="1"/>
  <c r="V333" i="1"/>
  <c r="F376" i="1"/>
  <c r="CZ176" i="1"/>
  <c r="Y176" i="1" s="1"/>
  <c r="CY176" i="1"/>
  <c r="X176" i="1" s="1"/>
  <c r="GM176" i="1" s="1"/>
  <c r="GN176" i="1" s="1"/>
  <c r="BC18" i="1"/>
  <c r="F509" i="1"/>
  <c r="CZ122" i="1"/>
  <c r="Y122" i="1" s="1"/>
  <c r="CY122" i="1"/>
  <c r="X122" i="1" s="1"/>
  <c r="GM122" i="1" s="1"/>
  <c r="GN122" i="1" s="1"/>
  <c r="CP340" i="1"/>
  <c r="O340" i="1" s="1"/>
  <c r="AX26" i="1"/>
  <c r="F91" i="1"/>
  <c r="AX456" i="1"/>
  <c r="AZ26" i="1"/>
  <c r="F95" i="1"/>
  <c r="AZ456" i="1"/>
  <c r="CP119" i="1"/>
  <c r="O119" i="1" s="1"/>
  <c r="CY297" i="1"/>
  <c r="X297" i="1" s="1"/>
  <c r="CZ297" i="1"/>
  <c r="Y297" i="1" s="1"/>
  <c r="CP346" i="1"/>
  <c r="O346" i="1" s="1"/>
  <c r="F312" i="1"/>
  <c r="AZ287" i="1"/>
  <c r="CY351" i="1"/>
  <c r="X351" i="1" s="1"/>
  <c r="CZ351" i="1"/>
  <c r="Y351" i="1" s="1"/>
  <c r="GM71" i="1"/>
  <c r="GO71" i="1" s="1"/>
  <c r="AP22" i="1"/>
  <c r="F465" i="1"/>
  <c r="G16" i="2" s="1"/>
  <c r="G18" i="2" s="1"/>
  <c r="AP493" i="1"/>
  <c r="AE333" i="1"/>
  <c r="R353" i="1"/>
  <c r="GM217" i="1"/>
  <c r="GN217" i="1" s="1"/>
  <c r="CZ241" i="1"/>
  <c r="Y241" i="1" s="1"/>
  <c r="CY241" i="1"/>
  <c r="X241" i="1" s="1"/>
  <c r="GM184" i="1"/>
  <c r="GN184" i="1" s="1"/>
  <c r="AD353" i="1"/>
  <c r="CZ345" i="1"/>
  <c r="Y345" i="1" s="1"/>
  <c r="CY345" i="1"/>
  <c r="X345" i="1" s="1"/>
  <c r="CY28" i="1"/>
  <c r="X28" i="1" s="1"/>
  <c r="CZ28" i="1"/>
  <c r="Y28" i="1" s="1"/>
  <c r="AF84" i="1"/>
  <c r="AU22" i="1"/>
  <c r="F475" i="1"/>
  <c r="H16" i="2" s="1"/>
  <c r="H18" i="2" s="1"/>
  <c r="AU493" i="1"/>
  <c r="CY340" i="1"/>
  <c r="X340" i="1" s="1"/>
  <c r="CZ340" i="1"/>
  <c r="Y340" i="1" s="1"/>
  <c r="CB422" i="1"/>
  <c r="AS426" i="1"/>
  <c r="V173" i="1"/>
  <c r="F278" i="1"/>
  <c r="CY335" i="1"/>
  <c r="X335" i="1" s="1"/>
  <c r="CZ335" i="1"/>
  <c r="Y335" i="1" s="1"/>
  <c r="AF353" i="1"/>
  <c r="V287" i="1"/>
  <c r="F324" i="1"/>
  <c r="F432" i="1"/>
  <c r="AW422" i="1"/>
  <c r="AC255" i="1"/>
  <c r="CY342" i="1"/>
  <c r="X342" i="1" s="1"/>
  <c r="CZ342" i="1"/>
  <c r="Y342" i="1" s="1"/>
  <c r="GM342" i="1" s="1"/>
  <c r="GO342" i="1" s="1"/>
  <c r="CC353" i="1" s="1"/>
  <c r="AD84" i="1"/>
  <c r="BA333" i="1"/>
  <c r="F373" i="1"/>
  <c r="F374" i="1"/>
  <c r="T333" i="1"/>
  <c r="CA422" i="1"/>
  <c r="AR426" i="1"/>
  <c r="BB18" i="1"/>
  <c r="F506" i="1"/>
  <c r="CY298" i="1"/>
  <c r="X298" i="1" s="1"/>
  <c r="CZ298" i="1"/>
  <c r="Y298" i="1" s="1"/>
  <c r="CP175" i="1"/>
  <c r="O175" i="1" s="1"/>
  <c r="F148" i="1"/>
  <c r="AX116" i="1"/>
  <c r="GM226" i="1"/>
  <c r="GN226" i="1" s="1"/>
  <c r="AE116" i="1"/>
  <c r="R141" i="1"/>
  <c r="U26" i="1"/>
  <c r="F106" i="1"/>
  <c r="U456" i="1"/>
  <c r="CY292" i="1"/>
  <c r="X292" i="1" s="1"/>
  <c r="CZ292" i="1"/>
  <c r="Y292" i="1" s="1"/>
  <c r="Q141" i="1"/>
  <c r="AD116" i="1"/>
  <c r="W333" i="1"/>
  <c r="F377" i="1"/>
  <c r="CY72" i="1"/>
  <c r="X72" i="1" s="1"/>
  <c r="CZ72" i="1"/>
  <c r="Y72" i="1" s="1"/>
  <c r="AZ116" i="1"/>
  <c r="F152" i="1"/>
  <c r="AV422" i="1"/>
  <c r="F431" i="1"/>
  <c r="F323" i="1"/>
  <c r="U287" i="1"/>
  <c r="CP298" i="1"/>
  <c r="O298" i="1" s="1"/>
  <c r="CP335" i="1"/>
  <c r="O335" i="1" s="1"/>
  <c r="AC353" i="1"/>
  <c r="CY68" i="1"/>
  <c r="X68" i="1" s="1"/>
  <c r="CZ68" i="1"/>
  <c r="Y68" i="1" s="1"/>
  <c r="CY177" i="1"/>
  <c r="X177" i="1" s="1"/>
  <c r="CZ177" i="1"/>
  <c r="Y177" i="1" s="1"/>
  <c r="U173" i="1"/>
  <c r="F277" i="1"/>
  <c r="GM214" i="1" l="1"/>
  <c r="GN214" i="1" s="1"/>
  <c r="AK141" i="1"/>
  <c r="AL141" i="1"/>
  <c r="GM345" i="1"/>
  <c r="GN345" i="1" s="1"/>
  <c r="GM351" i="1"/>
  <c r="GN351" i="1" s="1"/>
  <c r="GM68" i="1"/>
  <c r="GN68" i="1" s="1"/>
  <c r="GM62" i="1"/>
  <c r="GN62" i="1" s="1"/>
  <c r="AL301" i="1"/>
  <c r="Y301" i="1" s="1"/>
  <c r="GM177" i="1"/>
  <c r="GN177" i="1" s="1"/>
  <c r="AD287" i="1"/>
  <c r="F107" i="1"/>
  <c r="GM297" i="1"/>
  <c r="GN297" i="1" s="1"/>
  <c r="GM349" i="1"/>
  <c r="GN349" i="1" s="1"/>
  <c r="V26" i="1"/>
  <c r="GM241" i="1"/>
  <c r="GO241" i="1" s="1"/>
  <c r="CC255" i="1" s="1"/>
  <c r="AT255" i="1" s="1"/>
  <c r="AE26" i="1"/>
  <c r="GM75" i="1"/>
  <c r="GN75" i="1" s="1"/>
  <c r="GM298" i="1"/>
  <c r="GO298" i="1" s="1"/>
  <c r="CC301" i="1" s="1"/>
  <c r="AT301" i="1" s="1"/>
  <c r="AK301" i="1"/>
  <c r="X301" i="1" s="1"/>
  <c r="GM292" i="1"/>
  <c r="GN292" i="1" s="1"/>
  <c r="GM72" i="1"/>
  <c r="GO72" i="1" s="1"/>
  <c r="CC84" i="1"/>
  <c r="AT84" i="1" s="1"/>
  <c r="AK84" i="1"/>
  <c r="AK26" i="1" s="1"/>
  <c r="AL116" i="1"/>
  <c r="Y141" i="1"/>
  <c r="AK116" i="1"/>
  <c r="X141" i="1"/>
  <c r="GM335" i="1"/>
  <c r="AB353" i="1"/>
  <c r="P353" i="1"/>
  <c r="CE353" i="1"/>
  <c r="AC333" i="1"/>
  <c r="CF353" i="1"/>
  <c r="CH353" i="1"/>
  <c r="AP18" i="1"/>
  <c r="F502" i="1"/>
  <c r="GM340" i="1"/>
  <c r="GN340" i="1" s="1"/>
  <c r="R26" i="1"/>
  <c r="F98" i="1"/>
  <c r="R456" i="1"/>
  <c r="GM175" i="1"/>
  <c r="AB255" i="1"/>
  <c r="R287" i="1"/>
  <c r="F315" i="1"/>
  <c r="AF116" i="1"/>
  <c r="S141" i="1"/>
  <c r="BA18" i="1"/>
  <c r="F513" i="1"/>
  <c r="CC333" i="1"/>
  <c r="AT353" i="1"/>
  <c r="T18" i="1"/>
  <c r="F514" i="1"/>
  <c r="AC173" i="1"/>
  <c r="CH255" i="1"/>
  <c r="P255" i="1"/>
  <c r="CF255" i="1"/>
  <c r="CE255" i="1"/>
  <c r="F313" i="1"/>
  <c r="Q287" i="1"/>
  <c r="Q353" i="1"/>
  <c r="AD333" i="1"/>
  <c r="S353" i="1"/>
  <c r="AF333" i="1"/>
  <c r="GM346" i="1"/>
  <c r="GN346" i="1" s="1"/>
  <c r="AU18" i="1"/>
  <c r="F512" i="1"/>
  <c r="CH141" i="1"/>
  <c r="P141" i="1"/>
  <c r="CF141" i="1"/>
  <c r="AC116" i="1"/>
  <c r="CE141" i="1"/>
  <c r="AR422" i="1"/>
  <c r="F454" i="1"/>
  <c r="AL353" i="1"/>
  <c r="Q116" i="1"/>
  <c r="F153" i="1"/>
  <c r="BD22" i="1"/>
  <c r="F481" i="1"/>
  <c r="BD493" i="1"/>
  <c r="GM289" i="1"/>
  <c r="AB301" i="1"/>
  <c r="AF173" i="1"/>
  <c r="S255" i="1"/>
  <c r="W18" i="1"/>
  <c r="F517" i="1"/>
  <c r="AD26" i="1"/>
  <c r="Q84" i="1"/>
  <c r="AF26" i="1"/>
  <c r="S84" i="1"/>
  <c r="AQ18" i="1"/>
  <c r="F503" i="1"/>
  <c r="AC287" i="1"/>
  <c r="CE301" i="1"/>
  <c r="CF301" i="1"/>
  <c r="P301" i="1"/>
  <c r="CH301" i="1"/>
  <c r="GM179" i="1"/>
  <c r="GN179" i="1" s="1"/>
  <c r="AL255" i="1"/>
  <c r="AD173" i="1"/>
  <c r="Q255" i="1"/>
  <c r="R116" i="1"/>
  <c r="F155" i="1"/>
  <c r="AL84" i="1"/>
  <c r="V22" i="1"/>
  <c r="F479" i="1"/>
  <c r="V493" i="1"/>
  <c r="AK353" i="1"/>
  <c r="F367" i="1"/>
  <c r="R333" i="1"/>
  <c r="GM119" i="1"/>
  <c r="AB141" i="1"/>
  <c r="P84" i="1"/>
  <c r="AC26" i="1"/>
  <c r="CE84" i="1"/>
  <c r="CF84" i="1"/>
  <c r="CH84" i="1"/>
  <c r="AK255" i="1"/>
  <c r="AX22" i="1"/>
  <c r="F463" i="1"/>
  <c r="AX493" i="1"/>
  <c r="R173" i="1"/>
  <c r="F269" i="1"/>
  <c r="AF287" i="1"/>
  <c r="S301" i="1"/>
  <c r="U22" i="1"/>
  <c r="F478" i="1"/>
  <c r="U493" i="1"/>
  <c r="AS422" i="1"/>
  <c r="F443" i="1"/>
  <c r="AZ22" i="1"/>
  <c r="AZ493" i="1"/>
  <c r="F467" i="1"/>
  <c r="GM120" i="1"/>
  <c r="GN120" i="1" s="1"/>
  <c r="AB84" i="1"/>
  <c r="GM28" i="1"/>
  <c r="CC287" i="1" l="1"/>
  <c r="AL287" i="1"/>
  <c r="X84" i="1"/>
  <c r="CC26" i="1"/>
  <c r="AK287" i="1"/>
  <c r="CC173" i="1"/>
  <c r="S173" i="1"/>
  <c r="F270" i="1"/>
  <c r="Q173" i="1"/>
  <c r="F267" i="1"/>
  <c r="AY141" i="1"/>
  <c r="CH116" i="1"/>
  <c r="X26" i="1"/>
  <c r="F110" i="1"/>
  <c r="P287" i="1"/>
  <c r="F304" i="1"/>
  <c r="GN119" i="1"/>
  <c r="CB141" i="1" s="1"/>
  <c r="CA141" i="1"/>
  <c r="F102" i="1"/>
  <c r="AT26" i="1"/>
  <c r="AT456" i="1"/>
  <c r="GN28" i="1"/>
  <c r="CB84" i="1" s="1"/>
  <c r="CA84" i="1"/>
  <c r="AB173" i="1"/>
  <c r="O255" i="1"/>
  <c r="F356" i="1"/>
  <c r="P333" i="1"/>
  <c r="AT287" i="1"/>
  <c r="F319" i="1"/>
  <c r="AB287" i="1"/>
  <c r="O301" i="1"/>
  <c r="GN289" i="1"/>
  <c r="CB301" i="1" s="1"/>
  <c r="CA301" i="1"/>
  <c r="CE26" i="1"/>
  <c r="AV84" i="1"/>
  <c r="P26" i="1"/>
  <c r="F87" i="1"/>
  <c r="P456" i="1"/>
  <c r="CH333" i="1"/>
  <c r="AY353" i="1"/>
  <c r="Y353" i="1"/>
  <c r="AL333" i="1"/>
  <c r="GN175" i="1"/>
  <c r="CB255" i="1" s="1"/>
  <c r="CA255" i="1"/>
  <c r="AB333" i="1"/>
  <c r="O353" i="1"/>
  <c r="AK173" i="1"/>
  <c r="X255" i="1"/>
  <c r="CH26" i="1"/>
  <c r="AY84" i="1"/>
  <c r="CF26" i="1"/>
  <c r="AW84" i="1"/>
  <c r="F368" i="1"/>
  <c r="S333" i="1"/>
  <c r="Q333" i="1"/>
  <c r="F365" i="1"/>
  <c r="GN335" i="1"/>
  <c r="CB353" i="1" s="1"/>
  <c r="CA353" i="1"/>
  <c r="O84" i="1"/>
  <c r="AB26" i="1"/>
  <c r="AT333" i="1"/>
  <c r="F371" i="1"/>
  <c r="BD18" i="1"/>
  <c r="F518" i="1"/>
  <c r="O141" i="1"/>
  <c r="AB116" i="1"/>
  <c r="CF333" i="1"/>
  <c r="AW353" i="1"/>
  <c r="CE173" i="1"/>
  <c r="AV255" i="1"/>
  <c r="X353" i="1"/>
  <c r="X456" i="1" s="1"/>
  <c r="AK333" i="1"/>
  <c r="S26" i="1"/>
  <c r="F99" i="1"/>
  <c r="S456" i="1"/>
  <c r="P173" i="1"/>
  <c r="F258" i="1"/>
  <c r="F316" i="1"/>
  <c r="S287" i="1"/>
  <c r="V18" i="1"/>
  <c r="F516" i="1"/>
  <c r="CH173" i="1"/>
  <c r="AY255" i="1"/>
  <c r="Q26" i="1"/>
  <c r="F96" i="1"/>
  <c r="Q456" i="1"/>
  <c r="CE116" i="1"/>
  <c r="AV141" i="1"/>
  <c r="F327" i="1"/>
  <c r="X287" i="1"/>
  <c r="X116" i="1"/>
  <c r="F167" i="1"/>
  <c r="AL173" i="1"/>
  <c r="Y255" i="1"/>
  <c r="F328" i="1"/>
  <c r="Y287" i="1"/>
  <c r="CH287" i="1"/>
  <c r="AY301" i="1"/>
  <c r="AZ18" i="1"/>
  <c r="F504" i="1"/>
  <c r="CF287" i="1"/>
  <c r="AW301" i="1"/>
  <c r="S116" i="1"/>
  <c r="F156" i="1"/>
  <c r="CE287" i="1"/>
  <c r="AV301" i="1"/>
  <c r="U18" i="1"/>
  <c r="F515" i="1"/>
  <c r="CE333" i="1"/>
  <c r="AV353" i="1"/>
  <c r="CF173" i="1"/>
  <c r="AW255" i="1"/>
  <c r="AL26" i="1"/>
  <c r="Y84" i="1"/>
  <c r="AW141" i="1"/>
  <c r="CF116" i="1"/>
  <c r="AT173" i="1"/>
  <c r="F273" i="1"/>
  <c r="Y116" i="1"/>
  <c r="F168" i="1"/>
  <c r="AX18" i="1"/>
  <c r="F500" i="1"/>
  <c r="F144" i="1"/>
  <c r="P116" i="1"/>
  <c r="R22" i="1"/>
  <c r="R493" i="1"/>
  <c r="F470" i="1"/>
  <c r="X22" i="1" l="1"/>
  <c r="F482" i="1"/>
  <c r="X493" i="1"/>
  <c r="AR353" i="1"/>
  <c r="CA333" i="1"/>
  <c r="CB333" i="1"/>
  <c r="AS353" i="1"/>
  <c r="F90" i="1"/>
  <c r="AW26" i="1"/>
  <c r="AW456" i="1"/>
  <c r="CA26" i="1"/>
  <c r="AR84" i="1"/>
  <c r="AT22" i="1"/>
  <c r="AT493" i="1"/>
  <c r="F474" i="1"/>
  <c r="F16" i="2" s="1"/>
  <c r="F18" i="2" s="1"/>
  <c r="AV287" i="1"/>
  <c r="F306" i="1"/>
  <c r="AV173" i="1"/>
  <c r="F260" i="1"/>
  <c r="F359" i="1"/>
  <c r="AW333" i="1"/>
  <c r="AW287" i="1"/>
  <c r="F307" i="1"/>
  <c r="X173" i="1"/>
  <c r="F281" i="1"/>
  <c r="AY173" i="1"/>
  <c r="F263" i="1"/>
  <c r="F143" i="1"/>
  <c r="O116" i="1"/>
  <c r="AW173" i="1"/>
  <c r="F261" i="1"/>
  <c r="S22" i="1"/>
  <c r="S493" i="1"/>
  <c r="F471" i="1"/>
  <c r="X333" i="1"/>
  <c r="F379" i="1"/>
  <c r="O26" i="1"/>
  <c r="F86" i="1"/>
  <c r="O456" i="1"/>
  <c r="CB116" i="1"/>
  <c r="AS141" i="1"/>
  <c r="F146" i="1"/>
  <c r="AV116" i="1"/>
  <c r="Q22" i="1"/>
  <c r="Q493" i="1"/>
  <c r="F468" i="1"/>
  <c r="AY26" i="1"/>
  <c r="F92" i="1"/>
  <c r="AY456" i="1"/>
  <c r="AY116" i="1"/>
  <c r="F149" i="1"/>
  <c r="Y333" i="1"/>
  <c r="F380" i="1"/>
  <c r="Y173" i="1"/>
  <c r="F282" i="1"/>
  <c r="AY333" i="1"/>
  <c r="F361" i="1"/>
  <c r="P22" i="1"/>
  <c r="F459" i="1"/>
  <c r="P493" i="1"/>
  <c r="R18" i="1"/>
  <c r="F507" i="1"/>
  <c r="AV26" i="1"/>
  <c r="F89" i="1"/>
  <c r="AV456" i="1"/>
  <c r="AR301" i="1"/>
  <c r="CA287" i="1"/>
  <c r="CA173" i="1"/>
  <c r="AR255" i="1"/>
  <c r="AV333" i="1"/>
  <c r="F358" i="1"/>
  <c r="AS255" i="1"/>
  <c r="CB173" i="1"/>
  <c r="O173" i="1"/>
  <c r="F257" i="1"/>
  <c r="CB26" i="1"/>
  <c r="AS84" i="1"/>
  <c r="CA116" i="1"/>
  <c r="AR141" i="1"/>
  <c r="CB287" i="1"/>
  <c r="AS301" i="1"/>
  <c r="O287" i="1"/>
  <c r="F303" i="1"/>
  <c r="O333" i="1"/>
  <c r="F355" i="1"/>
  <c r="F309" i="1"/>
  <c r="AY287" i="1"/>
  <c r="F147" i="1"/>
  <c r="AW116" i="1"/>
  <c r="Y26" i="1"/>
  <c r="F111" i="1"/>
  <c r="Y456" i="1"/>
  <c r="AT18" i="1" l="1"/>
  <c r="F511" i="1"/>
  <c r="AS333" i="1"/>
  <c r="F370" i="1"/>
  <c r="AY22" i="1"/>
  <c r="AY493" i="1"/>
  <c r="F464" i="1"/>
  <c r="AR287" i="1"/>
  <c r="F329" i="1"/>
  <c r="AW22" i="1"/>
  <c r="F462" i="1"/>
  <c r="AW493" i="1"/>
  <c r="F487" i="1"/>
  <c r="F158" i="1"/>
  <c r="AS116" i="1"/>
  <c r="AS173" i="1"/>
  <c r="F272" i="1"/>
  <c r="F486" i="1"/>
  <c r="J16" i="2"/>
  <c r="J18" i="2" s="1"/>
  <c r="AR116" i="1"/>
  <c r="F169" i="1"/>
  <c r="P18" i="1"/>
  <c r="F496" i="1"/>
  <c r="AS26" i="1"/>
  <c r="F101" i="1"/>
  <c r="AS456" i="1"/>
  <c r="AR333" i="1"/>
  <c r="F381" i="1"/>
  <c r="S18" i="1"/>
  <c r="F508" i="1"/>
  <c r="F112" i="1"/>
  <c r="AR26" i="1"/>
  <c r="AR456" i="1"/>
  <c r="Q18" i="1"/>
  <c r="F505" i="1"/>
  <c r="X18" i="1"/>
  <c r="F519" i="1"/>
  <c r="AR173" i="1"/>
  <c r="F283" i="1"/>
  <c r="AS287" i="1"/>
  <c r="F318" i="1"/>
  <c r="AV22" i="1"/>
  <c r="AV493" i="1"/>
  <c r="F461" i="1"/>
  <c r="O22" i="1"/>
  <c r="F458" i="1"/>
  <c r="O493" i="1"/>
  <c r="Y22" i="1"/>
  <c r="F483" i="1"/>
  <c r="Y493" i="1"/>
  <c r="AR22" i="1" l="1"/>
  <c r="AR493" i="1"/>
  <c r="F484" i="1"/>
  <c r="O18" i="1"/>
  <c r="F495" i="1"/>
  <c r="Y18" i="1"/>
  <c r="F520" i="1"/>
  <c r="AW18" i="1"/>
  <c r="F499" i="1"/>
  <c r="F489" i="1"/>
  <c r="AV18" i="1"/>
  <c r="F498" i="1"/>
  <c r="AY18" i="1"/>
  <c r="F501" i="1"/>
  <c r="AS22" i="1"/>
  <c r="AS493" i="1"/>
  <c r="F473" i="1"/>
  <c r="E16" i="2" s="1"/>
  <c r="I16" i="2" l="1"/>
  <c r="I18" i="2" s="1"/>
  <c r="E18" i="2"/>
  <c r="AS18" i="1"/>
  <c r="F510" i="1"/>
  <c r="F490" i="1"/>
  <c r="F491" i="1"/>
  <c r="AR18" i="1"/>
  <c r="F521" i="1"/>
</calcChain>
</file>

<file path=xl/sharedStrings.xml><?xml version="1.0" encoding="utf-8"?>
<sst xmlns="http://schemas.openxmlformats.org/spreadsheetml/2006/main" count="20526" uniqueCount="1116">
  <si>
    <t>Smeta.RU (Terminal)  (495) 974-1589</t>
  </si>
  <si>
    <t>_PS_</t>
  </si>
  <si>
    <t>Smeta.RU (Terminal)</t>
  </si>
  <si>
    <t/>
  </si>
  <si>
    <t>10. ВЛ-0,4кВ от КТП-120 СНТ МИСАЙЛОВО ЛРЭС</t>
  </si>
  <si>
    <t>Кожуханцева Л.А.</t>
  </si>
  <si>
    <t>Сметные нормы списания</t>
  </si>
  <si>
    <t>Коды ценников</t>
  </si>
  <si>
    <t>МО (Россети) 1-й квартал 2024 ФСНБ-2022_И9 капитальный ремонт</t>
  </si>
  <si>
    <t>Версия 1.8.0 для ФСНБ-2022 И9</t>
  </si>
  <si>
    <t>ФСНБ-2022 - Изменения И9 (Россети)</t>
  </si>
  <si>
    <t>Поправки для ФСНБ-2022 от 18.04.2024 г И9 (55/пр) Капитальный ремонт производственных зданий</t>
  </si>
  <si>
    <t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</si>
  <si>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</si>
  <si>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</si>
  <si>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Новый раздел</t>
  </si>
  <si>
    <t>Демонтажные работы</t>
  </si>
  <si>
    <t>1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</si>
  <si>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</si>
  <si>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</si>
  <si>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</si>
  <si>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</si>
  <si>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)*1,20)*1,15)*1,25</t>
  </si>
  <si>
    <t>)*1,20)*1,15)*1,15</t>
  </si>
  <si>
    <t>)*1,15</t>
  </si>
  <si>
    <t>)*1,25</t>
  </si>
  <si>
    <t>1000 М</t>
  </si>
  <si>
    <t>Общестроительные работы</t>
  </si>
  <si>
    <t>Линии электропередачи</t>
  </si>
  <si>
    <t>ФЕР-33</t>
  </si>
  <si>
    <t>Поправка: 421/пр_2020_прил.10_т.5_п.4_гр.3  Поправка: 421/пр_2020_прил.10_т.5_п.9.1_гр.3  Поправка: 571/пр_2022_п.67_пп.б</t>
  </si>
  <si>
    <t>Пр/812-027.0-1</t>
  </si>
  <si>
    <t>Пр/774-027.0</t>
  </si>
  <si>
    <t>2</t>
  </si>
  <si>
    <t>Цена поставщика</t>
  </si>
  <si>
    <t>Бугель для ленты NB 20</t>
  </si>
  <si>
    <t>ШТ</t>
  </si>
  <si>
    <t>*1,02</t>
  </si>
  <si>
    <t>Материалы строительные</t>
  </si>
  <si>
    <t>Материалы, изделия и конструкции</t>
  </si>
  <si>
    <t>материалы (03)</t>
  </si>
  <si>
    <t>занесена вручную</t>
  </si>
  <si>
    <t>3</t>
  </si>
  <si>
    <t>Гильза соединительная MJPT 95</t>
  </si>
  <si>
    <t>4</t>
  </si>
  <si>
    <t>Гильза соединительная MJPT 95N</t>
  </si>
  <si>
    <t>5</t>
  </si>
  <si>
    <t>Зажим анкерный РА-2000</t>
  </si>
  <si>
    <t>6</t>
  </si>
  <si>
    <t>Зажим ответвительный Р70</t>
  </si>
  <si>
    <t>7</t>
  </si>
  <si>
    <t>Влагозащищенный ответвительный зажим с раздельной затяжкой болтов Р72</t>
  </si>
  <si>
    <t>8</t>
  </si>
  <si>
    <t>Зажим плашечный ПС 1-1</t>
  </si>
  <si>
    <t>9</t>
  </si>
  <si>
    <t>Заземляющий проводник ЗП-6</t>
  </si>
  <si>
    <t>м</t>
  </si>
  <si>
    <t>10</t>
  </si>
  <si>
    <t>Колпачки СЕ 25-150</t>
  </si>
  <si>
    <t>11</t>
  </si>
  <si>
    <t>Кронштейны для крепления анкерных зажимов, для самонесущих изолированных проводов,СS 10.3</t>
  </si>
  <si>
    <t>12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</si>
  <si>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</si>
  <si>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</si>
  <si>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ФСБЦ-2022, 25.2.02.11-0021, приказ Минстроя России от 18.05.2022 г. № 378/пр</t>
  </si>
  <si>
    <t>Материалы и конструкции ( строительные ) по ценникам и каталогом</t>
  </si>
  <si>
    <t>ФССЦст</t>
  </si>
  <si>
    <t>13</t>
  </si>
  <si>
    <t>Подвеска промежуточная ЕS-1500Е</t>
  </si>
  <si>
    <t>компл.</t>
  </si>
  <si>
    <t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t>
  </si>
  <si>
    <t>)*1,02</t>
  </si>
  <si>
    <t>Поправка: ФСБЦ-2022, ОП, т.3, п.1.1.</t>
  </si>
  <si>
    <t>14</t>
  </si>
  <si>
    <t>Провод СИП-2 3х95х+1х95</t>
  </si>
  <si>
    <t>21.2.01.01-0038</t>
  </si>
  <si>
    <t>Провод самонесущий изолированный СИП-2 3х95+1х95-0,6/1</t>
  </si>
  <si>
    <t>ФСБЦ-2022 доп.4, 21.2.01.01-0038, приказ Минстроя России от 27.12.2022 г. № 1133/пр</t>
  </si>
  <si>
    <t>Материалы монтажные</t>
  </si>
  <si>
    <t>Материалы и конструкции ( монтажные )  по ценникам и каталогам</t>
  </si>
  <si>
    <t>ФССЦм</t>
  </si>
  <si>
    <t>15</t>
  </si>
  <si>
    <t>Скрепа NC 20</t>
  </si>
  <si>
    <t>16</t>
  </si>
  <si>
    <t>Хомут стяжной Е 778</t>
  </si>
  <si>
    <t>17</t>
  </si>
  <si>
    <t>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</si>
  <si>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</si>
  <si>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</si>
  <si>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ГЭСН-2022 доп.6, 33-04-008-03, приказ Минстроя России от 11.05.2023 г. № 335/пр</t>
  </si>
  <si>
    <t>18</t>
  </si>
  <si>
    <t>Зажим анкерный  DN-123</t>
  </si>
  <si>
    <t>19</t>
  </si>
  <si>
    <t>Зажим ответвительный Р645</t>
  </si>
  <si>
    <t>20</t>
  </si>
  <si>
    <t>Кронштейн анкерный СA 16</t>
  </si>
  <si>
    <t>21</t>
  </si>
  <si>
    <t>22</t>
  </si>
  <si>
    <t>23</t>
  </si>
  <si>
    <t>Провод СИП4 2х16</t>
  </si>
  <si>
    <t>24</t>
  </si>
  <si>
    <t>Провод СИП4 4х16</t>
  </si>
  <si>
    <t>25</t>
  </si>
  <si>
    <t>Скрепа для ленты NC 20</t>
  </si>
  <si>
    <t>26</t>
  </si>
  <si>
    <t>27</t>
  </si>
  <si>
    <t>33-04-008-06</t>
  </si>
  <si>
    <t>При увеличении количества опор на 1 км ВЛ добавлять: к норме 33-04-008-03</t>
  </si>
  <si>
    <t>ГЭСН-2022 доп.6, 33-04-008-06, приказ Минстроя России от 11.05.2023 г. № 335/пр</t>
  </si>
  <si>
    <t>)*1,20)*1,15</t>
  </si>
  <si>
    <t>Поправка: 421/пр_2020_прил.10_т.5_п.4_гр.3  Поправка: 421/пр_2020_прил.10_т.5_п.9.1_гр.3</t>
  </si>
  <si>
    <t>28</t>
  </si>
  <si>
    <t>33-04-040-01</t>
  </si>
  <si>
    <t>Демонтаж: 3-х проводов ВЛ 0,38 кВ с одной опоры</t>
  </si>
  <si>
    <t>ГЭСН-2022, 33-04-040-01, приказ Минстроя России от 18.05.2022 г. № 378/пр</t>
  </si>
  <si>
    <t>29</t>
  </si>
  <si>
    <t>33-04-040-02</t>
  </si>
  <si>
    <t>Демонтаж: одного дополнительного провода с одной опоры</t>
  </si>
  <si>
    <t>ГЭСН-2022, 33-04-040-02, приказ Минстроя России от 18.05.2022 г. № 378/пр</t>
  </si>
  <si>
    <t>30</t>
  </si>
  <si>
    <t>31</t>
  </si>
  <si>
    <t>32</t>
  </si>
  <si>
    <t>33</t>
  </si>
  <si>
    <t>34</t>
  </si>
  <si>
    <t>35</t>
  </si>
  <si>
    <t>Демонтаж: 3-х проводов ВЛ 0,38 кВ с одной опоры(Демонтаж:провода интернет без замены)</t>
  </si>
  <si>
    <t>36</t>
  </si>
  <si>
    <t>Демонтаж: одного дополнительного провода с одной опоры(Демонтаж:провода интернет без замены)</t>
  </si>
  <si>
    <t>37</t>
  </si>
  <si>
    <t>33-04-041-01</t>
  </si>
  <si>
    <t>Снятие ответвлений ВЛ 0,38 кВ к зданиям при количестве проводов в ответвлении: 1</t>
  </si>
  <si>
    <t>ответвление</t>
  </si>
  <si>
    <t>ГЭСН-2022, 33-04-041-01, приказ Минстроя России от 18.05.2022 г. № 378/пр</t>
  </si>
  <si>
    <t>38</t>
  </si>
  <si>
    <t>33-04-041-02</t>
  </si>
  <si>
    <t>Снятие ответвлений ВЛ 0,38 кВ к зданиям при количестве проводов в ответвлении: 2</t>
  </si>
  <si>
    <t>ГЭСН-2022, 33-04-041-02, приказ Минстроя России от 18.05.2022 г. № 378/пр</t>
  </si>
  <si>
    <t>39</t>
  </si>
  <si>
    <t>33-04-041-03</t>
  </si>
  <si>
    <t>Снятие ответвлений ВЛ 0,38 кВ к зданиям при количестве проводов в ответвлении: 4</t>
  </si>
  <si>
    <t>ГЭСН-2022, 33-04-041-03, приказ Минстроя России от 18.05.2022 г. № 378/пр</t>
  </si>
  <si>
    <t>40</t>
  </si>
  <si>
    <t>33-04-016-05</t>
  </si>
  <si>
    <t>Развозка конструкций и материалов опор ВЛ 0,38-10 кВ по трассе: материалов оснастки одностоечных опор (Применительно к развозке новой оснастки)</t>
  </si>
  <si>
    <t>ГЭСН-2022, 33-04-016-05, приказ Минстроя России от 18.05.2022 г. № 378/пр</t>
  </si>
  <si>
    <t>41</t>
  </si>
  <si>
    <t>33-04-016-06</t>
  </si>
  <si>
    <t>Развозка конструкций и материалов опор ВЛ 0,38-10 кВ по трассе: материалов оснастки сложных опор (Применительно к развозке новой оснастки)</t>
  </si>
  <si>
    <t>ГЭСН-2022, 33-04-016-06, приказ Минстроя России от 18.05.2022 г. № 378/пр</t>
  </si>
  <si>
    <t>42</t>
  </si>
  <si>
    <t>33-04-014-02</t>
  </si>
  <si>
    <t>Установка светильников: с лампами люминесцентными</t>
  </si>
  <si>
    <t>ГЭСН-2022, 33-04-014-02, приказ Минстроя России от 18.05.2022 г. № 378/пр</t>
  </si>
  <si>
    <t>)*0</t>
  </si>
  <si>
    <t>)*1,20)*1,15)*0,6</t>
  </si>
  <si>
    <t>)*0,6</t>
  </si>
  <si>
    <t>Поправка: 421/пр_2020_прил.10_т.5_п.4_гр.3  Поправка: 421/пр_2020_прил.10_т.5_п.9.1_гр.3  Поправка: 571/пр_2022_т.2_п.5</t>
  </si>
  <si>
    <t>43</t>
  </si>
  <si>
    <t>м08-02-370-01</t>
  </si>
  <si>
    <t>Щиток до трех групп, устанавливаемый в: обхват колонн</t>
  </si>
  <si>
    <t>ГЭСНм-2022, м08-02-370-01,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</si>
  <si>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</si>
  <si>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</si>
  <si>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</si>
  <si>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Поправка: 421/пр_2020_прил.10_т.5_п.4_гр.3  Поправка: 421/пр_2020_прил.10_т.5_п.9.1_гр.3  Поправка: 571/пр_2022_т.3_п.2</t>
  </si>
  <si>
    <t>Пр/812-049.3-1</t>
  </si>
  <si>
    <t>Пр/774-049.3</t>
  </si>
  <si>
    <t>44</t>
  </si>
  <si>
    <t>м08-02-146-01</t>
  </si>
  <si>
    <t>Кабель до 35 кВ с креплением накладными скобами, масса 1 м кабеля: до 0,5 кг</t>
  </si>
  <si>
    <t>100 м</t>
  </si>
  <si>
    <t>ГЭСНм-2022, м08-02-146-01, приказ Минстроя России от 18.05.2022 г. № 378/пр</t>
  </si>
  <si>
    <t>45</t>
  </si>
  <si>
    <t>м08-03-600-01</t>
  </si>
  <si>
    <t>Счетчики, устанавливаемые на готовом основании: однофазные</t>
  </si>
  <si>
    <t>ГЭСНм-2022, м08-03-600-01, приказ Минстроя России от 18.05.2022 г. № 378/пр</t>
  </si>
  <si>
    <t>46</t>
  </si>
  <si>
    <t>33-04-042-01</t>
  </si>
  <si>
    <t>Демонтаж опор ВЛ 0,38-10 кВ: без приставок одностоечных</t>
  </si>
  <si>
    <t>ГЭСН-2022, 33-04-042-01, приказ Минстроя России от 18.05.2022 г. № 378/пр</t>
  </si>
  <si>
    <t>47</t>
  </si>
  <si>
    <t>33-04-042-02</t>
  </si>
  <si>
    <t>Демонтаж опор ВЛ 0,38-10 кВ: без приставок одностоечных с подкосом</t>
  </si>
  <si>
    <t>ГЭСН-2022, 33-04-042-02, приказ Минстроя России от 18.05.2022 г. № 378/пр</t>
  </si>
  <si>
    <t>48</t>
  </si>
  <si>
    <t>33-04-042-03</t>
  </si>
  <si>
    <t>Демонтаж опор ВЛ 0,38-10 кВ: без приставок одностоечных с двумя подкосами</t>
  </si>
  <si>
    <t>ГЭСН-2022, 33-04-042-03, приказ Минстроя России от 18.05.2022 г. № 378/пр</t>
  </si>
  <si>
    <t>49</t>
  </si>
  <si>
    <t>33-04-016-02</t>
  </si>
  <si>
    <t>Развозка конструкций и материалов опор ВЛ 0,38-10 кВ по трассе: одностоечных железобетонных опор</t>
  </si>
  <si>
    <t>ГЭСН-2022, 33-04-016-02, приказ Минстроя России от 18.05.2022 г. № 378/пр</t>
  </si>
  <si>
    <t>50</t>
  </si>
  <si>
    <t>03-1-РСС</t>
  </si>
  <si>
    <t>Погрузка в автотранспортное средство: изделия из сборного железобетона, бетона, керамзитобетона массой до 3 т (стоек, приставок)</t>
  </si>
  <si>
    <t>1т груза</t>
  </si>
  <si>
    <t>03-1-РСТ</t>
  </si>
  <si>
    <t>Погрузочно-разгрузочные работы</t>
  </si>
  <si>
    <t>812/пр и 774/пр п.106</t>
  </si>
  <si>
    <t>Пр/812-106.0-1</t>
  </si>
  <si>
    <t>Пр/774-106.0</t>
  </si>
  <si>
    <t>51</t>
  </si>
  <si>
    <t>51-1-РСС</t>
  </si>
  <si>
    <t>Погрузка в автотранспортное средство: прочие материалы, детали (с использованием погрузчика) (провода, травес, заземляющих проводников)</t>
  </si>
  <si>
    <t>51-1-РСТ</t>
  </si>
  <si>
    <t>52</t>
  </si>
  <si>
    <t>01-20-1-01-0012-РСС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</si>
  <si>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12 км</t>
  </si>
  <si>
    <t>01-20-1-01-0012-РСТ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</si>
  <si>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</si>
  <si>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</si>
  <si>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</si>
  <si>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</si>
  <si>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</si>
  <si>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</si>
  <si>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53</t>
  </si>
  <si>
    <t>03-2-РСС</t>
  </si>
  <si>
    <t>Разгрузка с автотранспортного средства: изделия из сборного железобетона, бетона, керамзитобетона массой до 3 т (стоек, приставок)</t>
  </si>
  <si>
    <t>03-2-РСТ</t>
  </si>
  <si>
    <t>54</t>
  </si>
  <si>
    <t>51-2-РСС</t>
  </si>
  <si>
    <t>Разгрузка с автотранспортного средства: прочие материалы, детали (с использованием погрузчика) (провода, травес, заземляющих проводников)</t>
  </si>
  <si>
    <t>51-2-РСТ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</si>
  <si>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</si>
  <si>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</si>
  <si>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</si>
  <si>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</si>
  <si>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</si>
  <si>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</si>
  <si>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</si>
  <si>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</si>
  <si>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</si>
  <si>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</si>
  <si>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</si>
  <si>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</si>
  <si>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</si>
  <si>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</si>
  <si>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</si>
  <si>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</si>
  <si>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</si>
  <si>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</si>
  <si>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</si>
  <si>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</si>
  <si>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</si>
  <si>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</si>
  <si>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</si>
  <si>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</si>
  <si>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</si>
  <si>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</si>
  <si>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</si>
  <si>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</si>
  <si>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</si>
  <si>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</si>
  <si>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</si>
  <si>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</si>
  <si>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</si>
  <si>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</si>
  <si>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</si>
  <si>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</si>
  <si>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</si>
  <si>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</si>
  <si>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</si>
  <si>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</si>
  <si>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</si>
  <si>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</si>
  <si>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</si>
  <si>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</si>
  <si>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</si>
  <si>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</si>
  <si>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</si>
  <si>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</si>
  <si>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</si>
  <si>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</si>
  <si>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</si>
  <si>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</si>
  <si>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</si>
  <si>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</si>
  <si>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Установка опор</t>
  </si>
  <si>
    <t>55</t>
  </si>
  <si>
    <t>01-20-1-01-0005-РСС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</si>
  <si>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</si>
  <si>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01-20-1-01-0005-РСТ</t>
  </si>
  <si>
    <t>56</t>
  </si>
  <si>
    <t>)*1,15)*1,20</t>
  </si>
  <si>
    <t>)*1,20</t>
  </si>
  <si>
    <t>Поправка: 421/пр_2020_прил.10_т.5_п.9.1_гр.3  Поправка: 421/пр_2020_прил.10_т.5_п.4_гр.3</t>
  </si>
  <si>
    <t>57</t>
  </si>
  <si>
    <t>58</t>
  </si>
  <si>
    <t>Развозка конструкций и материалов опор ВЛ 0,38-10 кВ по трассе: одностоечных железобетонных опор (Применительно к развозке демонтированных стоек опор)</t>
  </si>
  <si>
    <t>59</t>
  </si>
  <si>
    <t>33-04-003-01</t>
  </si>
  <si>
    <t>Установка железобетонных опор ВЛ 0,38; 6-10 кВ с траверсами без приставок: одностоечных</t>
  </si>
  <si>
    <t>ГЭСН-2022, 33-04-003-01, приказ Минстроя России от 18.05.2022 г. № 378/пр</t>
  </si>
  <si>
    <t>)*1,15)*1,20)*0,84</t>
  </si>
  <si>
    <t>)*1,20)*0,84</t>
  </si>
  <si>
    <t>Поправка: 421/пр_2020_прил.10_т.5_п.4_гр.3  Поправка: Прил.33.4, п.3. 4.1</t>
  </si>
  <si>
    <t>60</t>
  </si>
  <si>
    <t>Стойка СВ-95-3</t>
  </si>
  <si>
    <t>61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</si>
  <si>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</si>
  <si>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</si>
  <si>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ГЭСН-2022, 33-04-003-02, приказ Минстроя России от 18.05.2022 г. № 378/пр</t>
  </si>
  <si>
    <t>)*0,92)*1,20)*1,15</t>
  </si>
  <si>
    <t>Поправка: Прил.33.4, п.3. 4.2  Поправка: 421/пр_2020_прил.10_т.5_п.4_гр.3  Поправка: 421/пр_2020_прил.10_т.5_п.9.1_гр.3</t>
  </si>
  <si>
    <t>62</t>
  </si>
  <si>
    <t>63</t>
  </si>
  <si>
    <t>Узел крепления подкоса У1 М</t>
  </si>
  <si>
    <t>64</t>
  </si>
  <si>
    <t>Стойка СВ-110-5</t>
  </si>
  <si>
    <t>65</t>
  </si>
  <si>
    <t>Хомут Х-89</t>
  </si>
  <si>
    <t>66</t>
  </si>
  <si>
    <t>33-04-003-03</t>
  </si>
  <si>
    <t>Установка железобетонных опор ВЛ 0,38; 6-10 кВ с траверсами без приставок: одностоечных с двумя подкосами</t>
  </si>
  <si>
    <t>ГЭСН-2022, 33-04-003-03, приказ Минстроя России от 18.05.2022 г. № 378/пр</t>
  </si>
  <si>
    <t>)*0,94)*1,20)*1,15</t>
  </si>
  <si>
    <t>Поправка: Прил.33.4, п.3. 4.3  Поправка: 421/пр_2020_прил.10_т.5_п.4_гр.3  Поправка: 421/пр_2020_прил.10_т.5_п.9.1_гр.3</t>
  </si>
  <si>
    <t>67</t>
  </si>
  <si>
    <t>68</t>
  </si>
  <si>
    <t>69</t>
  </si>
  <si>
    <t>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</si>
  <si>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</si>
  <si>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ГЭСН-2022, 33-04-003-05, приказ Минстроя России от 18.05.2022 г. № 378/пр</t>
  </si>
  <si>
    <t>70</t>
  </si>
  <si>
    <t>71</t>
  </si>
  <si>
    <t>72</t>
  </si>
  <si>
    <t>73</t>
  </si>
  <si>
    <t>74</t>
  </si>
  <si>
    <t>33-04-003-06</t>
  </si>
  <si>
    <t>Установка железобетонных опор для совместной подвески проводов ВЛ 0,38; 6-10 кВ без приставок: одностоечных с двумя подкосами</t>
  </si>
  <si>
    <t>ГЭСН-2022, 33-04-003-06, приказ Минстроя России от 18.05.2022 г. № 378/пр</t>
  </si>
  <si>
    <t>75</t>
  </si>
  <si>
    <t>76</t>
  </si>
  <si>
    <t>77</t>
  </si>
  <si>
    <t>Поправка: 421/пр_2020_прил.10_т.5_п.4_гр.4  Поправка: 421/пр_2020_прил.10_т.5_п.9.1_гр.4</t>
  </si>
  <si>
    <t>78</t>
  </si>
  <si>
    <t>79</t>
  </si>
  <si>
    <t>80</t>
  </si>
  <si>
    <t>81</t>
  </si>
  <si>
    <t>82</t>
  </si>
  <si>
    <t>83</t>
  </si>
  <si>
    <t>84</t>
  </si>
  <si>
    <t>85</t>
  </si>
  <si>
    <t>33-04-017-03</t>
  </si>
  <si>
    <t>При изменении количества опор на 1 км ВЛИ добавлять или исключать: к норме 33-04-017-01</t>
  </si>
  <si>
    <t>ГЭСН-2022 доп.9, 33-04-017-03, приказ Минстроя России от 16.02.2024 г. № 102/пр</t>
  </si>
  <si>
    <t>86</t>
  </si>
  <si>
    <t>Поправка: 421/пр_2020_прил.10_т.5_п.4_гр.4  Поправка: 421/пр_2020_прил.10_т.5_п.9.1_гр.4  Поправка: 571/пр_2022_п.67_пп.б</t>
  </si>
  <si>
    <t>87</t>
  </si>
  <si>
    <t>88</t>
  </si>
  <si>
    <t>89</t>
  </si>
  <si>
    <t>90</t>
  </si>
  <si>
    <t>91</t>
  </si>
  <si>
    <t>92</t>
  </si>
  <si>
    <t>93</t>
  </si>
  <si>
    <t>94</t>
  </si>
  <si>
    <t>Колпачки СЕ 6-35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</si>
  <si>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</si>
  <si>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</si>
  <si>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</si>
  <si>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</si>
  <si>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</si>
  <si>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</si>
  <si>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</si>
  <si>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</si>
  <si>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</si>
  <si>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</si>
  <si>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Кронштейн анкерный СА 16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</si>
  <si>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</si>
  <si>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</si>
  <si>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</si>
  <si>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</si>
  <si>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</si>
  <si>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</si>
  <si>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</si>
  <si>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</si>
  <si>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</si>
  <si>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33-04-008-01</t>
  </si>
  <si>
    <t>Подвеска неизолированных проводов ВЛ 0,38 кВ: с помощью механизмов при 20 опорах на км</t>
  </si>
  <si>
    <t>ГЭСН-2022 доп.6, 33-04-008-01, приказ Минстроя России от 11.05.2023 г. № 335/пр</t>
  </si>
  <si>
    <t>114</t>
  </si>
  <si>
    <t>115</t>
  </si>
  <si>
    <t>116</t>
  </si>
  <si>
    <t>33-04-013-01</t>
  </si>
  <si>
    <t>Устройство ответвлений от ВЛ 0,38 кВ к зданиям: с помощью механизмов при количестве проводов в ответвлении 1</t>
  </si>
  <si>
    <t>ГЭСН-2022, 33-04-013-01, приказ Минстроя России от 18.05.2022 г. № 378/пр</t>
  </si>
  <si>
    <t>117</t>
  </si>
  <si>
    <t>118</t>
  </si>
  <si>
    <t>119</t>
  </si>
  <si>
    <t>33-04-013-02</t>
  </si>
  <si>
    <t>Устройство ответвлений от ВЛ 0,38 кВ к зданиям: с помощью механизмов при количестве проводов в ответвлении 2</t>
  </si>
  <si>
    <t>ГЭСН-2022, 33-04-013-02, приказ Минстроя России от 18.05.2022 г. № 378/пр</t>
  </si>
  <si>
    <t>120</t>
  </si>
  <si>
    <t>121</t>
  </si>
  <si>
    <t>Зажим герметичные ответвительные с одновременной затяжкой болта типа Р Р616</t>
  </si>
  <si>
    <t>122</t>
  </si>
  <si>
    <t>123</t>
  </si>
  <si>
    <t>124</t>
  </si>
  <si>
    <t>125</t>
  </si>
  <si>
    <t>126</t>
  </si>
  <si>
    <t>127</t>
  </si>
  <si>
    <t>128</t>
  </si>
  <si>
    <t>33-04-013-03</t>
  </si>
  <si>
    <t>Устройство ответвлений от ВЛ 0,38 кВ к зданиям: с помощью механизмов при количестве проводов в ответвлении 4</t>
  </si>
  <si>
    <t>ГЭСН-2022, 33-04-013-03, приказ Минстроя России от 18.05.2022 г. № 378/пр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</si>
  <si>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</si>
  <si>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</si>
  <si>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</si>
  <si>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</si>
  <si>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</si>
  <si>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</si>
  <si>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</si>
  <si>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</si>
  <si>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</si>
  <si>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</si>
  <si>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</si>
  <si>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</si>
  <si>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</si>
  <si>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</si>
  <si>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</si>
  <si>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</si>
  <si>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</si>
  <si>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</si>
  <si>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</si>
  <si>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</si>
  <si>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</si>
  <si>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</si>
  <si>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</si>
  <si>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</si>
  <si>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</si>
  <si>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</si>
  <si>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</si>
  <si>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Устройство заземления опор</t>
  </si>
  <si>
    <t>156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</si>
  <si>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</si>
  <si>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</si>
  <si>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</si>
  <si>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</si>
  <si>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</si>
  <si>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</si>
  <si>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</si>
  <si>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</si>
  <si>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</si>
  <si>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157</t>
  </si>
  <si>
    <t>33-03-004-02</t>
  </si>
  <si>
    <t>Забивка вертикальных заземлителей вручную на глубину до 3 м</t>
  </si>
  <si>
    <t>ГЭСН-2022, 33-03-004-02, приказ Минстроя России от 18.05.2022 г. № 378/пр</t>
  </si>
  <si>
    <t>Поправка: 421/пр_2020_прил.10_т.5_п.9.1_гр.3</t>
  </si>
  <si>
    <t>158</t>
  </si>
  <si>
    <t>08.3.08.02-1096</t>
  </si>
  <si>
    <t>Уголок стальной горячекатаный равнополочный, марка стали 09Г2С, 12Г2С, ширина полок 50-90 мм, толщина полки 3-9 мм</t>
  </si>
  <si>
    <t>т</t>
  </si>
  <si>
    <t>ФСБЦ-2022 доп.4, 08.3.08.02-1096, приказ Минстроя России от 27.12.2022 г. № 1133/пр</t>
  </si>
  <si>
    <t>159</t>
  </si>
  <si>
    <t>33-04-015-01</t>
  </si>
  <si>
    <t>Устройство шин заземления опор ВЛ и подстанций</t>
  </si>
  <si>
    <t>10 м</t>
  </si>
  <si>
    <t>ГЭСН-2022, 33-04-015-01, приказ Минстроя России от 18.05.2022 г. № 378/пр</t>
  </si>
  <si>
    <t>160</t>
  </si>
  <si>
    <t>161</t>
  </si>
  <si>
    <t>Зажим плашечный ПС-2-1</t>
  </si>
  <si>
    <t>162</t>
  </si>
  <si>
    <t>163</t>
  </si>
  <si>
    <t>08.3.07.01-0042</t>
  </si>
  <si>
    <t>Прокат стальной горячекатаный полосовой, марки стали Ст3сп, Ст3пс, размеры 40х4 мм</t>
  </si>
  <si>
    <t>ФСБЦ-2022 доп.4, 08.3.07.01-0042, приказ Минстроя России от 27.12.2022 г. № 1133/пр</t>
  </si>
  <si>
    <t>164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</si>
  <si>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</si>
  <si>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</si>
  <si>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</si>
  <si>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165</t>
  </si>
  <si>
    <t>м08-01-082-01</t>
  </si>
  <si>
    <t>Зажим наборный без кожуха (Прим-но к установке временного зажима ВЛЗ)</t>
  </si>
  <si>
    <t>100 ШТ</t>
  </si>
  <si>
    <t>ГЭСНм-2022, м08-01-082-01, приказ Минстроя России от 18.05.2022 г. № 378/пр</t>
  </si>
  <si>
    <t>)*1,15)*1,05)*1,20</t>
  </si>
  <si>
    <t>Поправка: 421/пр_2020_прил.10_т.5_п.9.1_гр.4  Поправка: Сб.№м 8, п.1.8. 3.1  Поправка: 421/пр_2020_прил.10_т.5_п.4_гр.4</t>
  </si>
  <si>
    <t>166</t>
  </si>
  <si>
    <t>Зажим для временного заземления в комплекте с адаптером РС 481</t>
  </si>
  <si>
    <t>Установка трубостоек</t>
  </si>
  <si>
    <t>167</t>
  </si>
  <si>
    <t>09-08-001-01</t>
  </si>
  <si>
    <t>Установка металлических столбов высотой до 4 м: с погружением в бетонное основание</t>
  </si>
  <si>
    <t>ГЭСН-2022, 09-08-001-01, приказ Минстроя России от 18.05.2022 г. № 378/пр</t>
  </si>
  <si>
    <t>Строительные металлические конструкции</t>
  </si>
  <si>
    <t>ФЕР-09</t>
  </si>
  <si>
    <t>Пр/812-009.0-1</t>
  </si>
  <si>
    <t>Пр/774-009.0</t>
  </si>
  <si>
    <t>167,1</t>
  </si>
  <si>
    <t>04.1.02.05</t>
  </si>
  <si>
    <t>Смеси бетонные тяжелого бетона</t>
  </si>
  <si>
    <t>м3</t>
  </si>
  <si>
    <t>167,2</t>
  </si>
  <si>
    <t>07.2.07.11</t>
  </si>
  <si>
    <t>Стойки металлические опорные</t>
  </si>
  <si>
    <t>168</t>
  </si>
  <si>
    <t>Трубостойка с контсрукцией для крепления ящиков учета</t>
  </si>
  <si>
    <t>169</t>
  </si>
  <si>
    <t>Провод ПВС 1х6</t>
  </si>
  <si>
    <t>170</t>
  </si>
  <si>
    <t>13-03-002-04</t>
  </si>
  <si>
    <t>Огрунтовка металлических поверхностей за один раз: грунтовкой ГФ-021</t>
  </si>
  <si>
    <t>100 м2</t>
  </si>
  <si>
    <t>ГЭСН-2022, 13-03-002-04, приказ Минстроя России от 18.05.2022 г. № 378/пр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</si>
  <si>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</si>
  <si>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</si>
  <si>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</si>
  <si>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</si>
  <si>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</si>
  <si>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171</t>
  </si>
  <si>
    <t>Грунтовка по металлу</t>
  </si>
  <si>
    <t>кг</t>
  </si>
  <si>
    <t>172</t>
  </si>
  <si>
    <t>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</si>
  <si>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</si>
  <si>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ГЭСНм-2022 доп.9, м08-02-412-03, приказ Минстроя России от 16.02.2024 г. № 102/пр</t>
  </si>
  <si>
    <t>172,1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</si>
  <si>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</si>
  <si>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</si>
  <si>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</si>
  <si>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173</t>
  </si>
  <si>
    <t>Труба гофрированная</t>
  </si>
  <si>
    <t>174</t>
  </si>
  <si>
    <t>175</t>
  </si>
  <si>
    <t>175,1</t>
  </si>
  <si>
    <t>08.3.04.02</t>
  </si>
  <si>
    <t>Сталь стержневая диаметром до 10 мм</t>
  </si>
  <si>
    <t>176</t>
  </si>
  <si>
    <t>08.4.03.03-0003</t>
  </si>
  <si>
    <t>Сталь арматурная рифленая свариваемая, класс A500C, диаметр 10 мм</t>
  </si>
  <si>
    <t>ФСБЦ-2022, 08.4.03.03-0003, приказ Минстроя России от 18.05.2022 г. № 378/пр</t>
  </si>
  <si>
    <t>177</t>
  </si>
  <si>
    <t>178</t>
  </si>
  <si>
    <t>08.4.03.03-0006</t>
  </si>
  <si>
    <t>Сталь арматурная рифленая свариваемая, класс A500C, диаметр 16 мм</t>
  </si>
  <si>
    <t>ФСБЦ-2022, 08.4.03.03-0006, приказ Минстроя России от 18.05.2022 г. № 378/пр</t>
  </si>
  <si>
    <t>179</t>
  </si>
  <si>
    <t>Пуско-наладочные работы</t>
  </si>
  <si>
    <t>180</t>
  </si>
  <si>
    <t>Калькуляция №41</t>
  </si>
  <si>
    <t>Проверка соединений заземлителей с заземляемыми элементами (естественных заземлителей с заземляющим устройством)</t>
  </si>
  <si>
    <t>точка</t>
  </si>
  <si>
    <t>181</t>
  </si>
  <si>
    <t>Калькуляция №43</t>
  </si>
  <si>
    <t>Измерение сопротивления растеканию тока: заземлителя</t>
  </si>
  <si>
    <t>1 измерение</t>
  </si>
  <si>
    <t>Доставка бригады до объекта ремонта и обратно</t>
  </si>
  <si>
    <t>182</t>
  </si>
  <si>
    <t>91.13.03-508</t>
  </si>
  <si>
    <t>Автомобили полупассажирские, грузоподъемность до 2 т</t>
  </si>
  <si>
    <t>маш.-ч</t>
  </si>
  <si>
    <t>ФСЭМ-2022, 91.13.03-508, приказ Минстроя России от 18.05.2022 г. № 378/пр</t>
  </si>
  <si>
    <t>*0</t>
  </si>
  <si>
    <t>Машины и механизмы</t>
  </si>
  <si>
    <t>Эксплуатация машин и механизмов ( ценники на ЭММ )</t>
  </si>
  <si>
    <t>материальные ресурсы, отсутствующие в ФРСН</t>
  </si>
  <si>
    <t>в т.ч. по статьям затрат ОЗП,ЗПМ,НР и СП с учетом ИЦП на 2,3,4 кв.2024 г.и ИЦП на 2025 г.-1,0785</t>
  </si>
  <si>
    <t>стоимость материалов ,учтенных расценками и взятых из ФРСН,ЭМиМ+перевозка с учетом УЦП на 2,3,4 кв 2024 г и ЦЦП на 2025 г. -1,0927</t>
  </si>
  <si>
    <t>стоимость материалов ,отсутсвующих в ФРСН с учетом ИЦП на 3,4 кв 2024 г. и ИЦП на 2025 г. -1,0634</t>
  </si>
  <si>
    <t>итого стоимость работ и материалов с учетом ИЦП</t>
  </si>
  <si>
    <t>ндс 20 %</t>
  </si>
  <si>
    <t>итого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</si>
  <si>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</si>
  <si>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</si>
  <si>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</si>
  <si>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</si>
  <si>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</si>
  <si>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</si>
  <si>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</si>
  <si>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</si>
  <si>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</si>
  <si>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</si>
  <si>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</si>
  <si>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</si>
  <si>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</si>
  <si>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</si>
  <si>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</si>
  <si>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</si>
  <si>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</si>
  <si>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</si>
  <si>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</si>
  <si>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</si>
  <si>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</si>
  <si>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</si>
  <si>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</si>
  <si>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</si>
  <si>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</si>
  <si>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</si>
  <si>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</si>
  <si>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</si>
  <si>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</si>
  <si>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</si>
  <si>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</si>
  <si>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</si>
  <si>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</si>
  <si>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</si>
  <si>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</si>
  <si>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</si>
  <si>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</si>
  <si>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</si>
  <si>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</si>
  <si>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</si>
  <si>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</si>
  <si>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</si>
  <si>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</si>
  <si>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</si>
  <si>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</si>
  <si>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</si>
  <si>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</si>
  <si>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</si>
  <si>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</si>
  <si>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</si>
  <si>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</si>
  <si>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</si>
  <si>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</si>
  <si>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</si>
  <si>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</si>
  <si>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</si>
  <si>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</si>
  <si>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</si>
  <si>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</si>
  <si>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</si>
  <si>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</si>
  <si>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</si>
  <si>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</si>
  <si>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</si>
  <si>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</si>
  <si>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</si>
  <si>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</si>
  <si>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</si>
  <si>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</si>
  <si>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</si>
  <si>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</si>
  <si>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</si>
  <si>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</si>
  <si>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</si>
  <si>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</si>
  <si>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</si>
  <si>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</si>
  <si>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</si>
  <si>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</si>
  <si>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</si>
  <si>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</si>
  <si>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</si>
  <si>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</si>
  <si>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</si>
  <si>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</si>
  <si>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</si>
  <si>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2024 г</t>
  </si>
  <si>
    <t>Сборник индексов</t>
  </si>
  <si>
    <t>Московская область к ФСНБ-2022 ФГИС ЦС (ПАО  Россети )</t>
  </si>
  <si>
    <t>Письмо Минстроя России   «О расчете индексов изменения сметной стоимости строительства по группам однородных строительных ресурсов  на I квартал 2024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</si>
  <si>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</si>
  <si>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22.02.2024 г. № 10096-ИФ/09</t>
  </si>
  <si>
    <t>Приказ ПАО 'РОССЕТИ'</t>
  </si>
  <si>
    <t>Приказ ПАО 'РОССЕТИ' от 03.10.2022 № 473</t>
  </si>
  <si>
    <t>_OBSM_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</si>
  <si>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</si>
  <si>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</si>
  <si>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</si>
  <si>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</si>
  <si>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</si>
  <si>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</si>
  <si>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</si>
  <si>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</si>
  <si>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</si>
  <si>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4-100-00</t>
  </si>
  <si>
    <t>Затраты труда машинистов</t>
  </si>
  <si>
    <t>чел.-ч.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</si>
  <si>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</si>
  <si>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</si>
  <si>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</si>
  <si>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</si>
  <si>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</si>
  <si>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</si>
  <si>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</si>
  <si>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</si>
  <si>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</si>
  <si>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</si>
  <si>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</si>
  <si>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</si>
  <si>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</si>
  <si>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</si>
  <si>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</si>
  <si>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</si>
  <si>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</si>
  <si>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1-100-36</t>
  </si>
  <si>
    <t>Затраты труда рабочих (Средний разряд - 3,6)</t>
  </si>
  <si>
    <t>91.15.03-014</t>
  </si>
  <si>
    <t>ФСЭМ-2022 доп.2, 91.15.03-014, приказ Минстроя России от 26.08.2022 г. № 703/пр</t>
  </si>
  <si>
    <t>Тракторы на пневмоколесном ходу, мощность 59 кВт (80 л.с.)</t>
  </si>
  <si>
    <t>01.3.01.01-0010</t>
  </si>
  <si>
    <t>ФСБЦ-2022 доп.6, 01.3.01.01-0010, приказ Минстроя России от 11.05.2023 г. № 335/пр</t>
  </si>
  <si>
    <t>Бензин-растворитель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</si>
  <si>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</si>
  <si>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</si>
  <si>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</si>
  <si>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</si>
  <si>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</si>
  <si>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</si>
  <si>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20.1.02.15-0011</t>
  </si>
  <si>
    <t>ФСБЦ-2022, 20.1.02.15-0011, приказ Минстроя России от 18.05.2022 г. № 378/пр</t>
  </si>
  <si>
    <t>Соединитель алюминиевых и сталеалюминиевых проводов (СОАС) 062-3</t>
  </si>
  <si>
    <t>20.5.04.11-0022</t>
  </si>
  <si>
    <t>ФСБЦ-2022, 20.5.04.11-0022, приказ Минстроя России от 18.05.2022 г. № 378/пр</t>
  </si>
  <si>
    <t>Зажимы К-СФ-1</t>
  </si>
  <si>
    <t>1-100-30</t>
  </si>
  <si>
    <t>Затраты труда рабочих (Средний разряд - 3)</t>
  </si>
  <si>
    <t>1-100-26</t>
  </si>
  <si>
    <t>Затраты труда рабочих (Средний разряд - 2,6)</t>
  </si>
  <si>
    <t>1-100-25</t>
  </si>
  <si>
    <t>Затраты труда рабочих (Средний разряд - 2,5)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</si>
  <si>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</si>
  <si>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</si>
  <si>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</si>
  <si>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1-100-33</t>
  </si>
  <si>
    <t>Затраты труда рабочих (Средний разряд - 3,3)</t>
  </si>
  <si>
    <t>91.06.06-013</t>
  </si>
  <si>
    <t>ФСЭМ-2022, 91.06.06-013, приказ Минстроя России от 18.05.2022 г. № 378/пр</t>
  </si>
  <si>
    <t>Автогидроподъемники, высота подъема 22 м</t>
  </si>
  <si>
    <t>4-100-050</t>
  </si>
  <si>
    <t>1-100-46</t>
  </si>
  <si>
    <t>Затраты труда рабочих (Средний разряд - 4,6)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</si>
  <si>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</si>
  <si>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</si>
  <si>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</si>
  <si>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</si>
  <si>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</si>
  <si>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</si>
  <si>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</si>
  <si>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</si>
  <si>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</si>
  <si>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1-100-38</t>
  </si>
  <si>
    <t>Затраты труда рабочих (Средний разряд - 3,8)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</si>
  <si>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</si>
  <si>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</si>
  <si>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</si>
  <si>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</si>
  <si>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</si>
  <si>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</si>
  <si>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91.06.09-001</t>
  </si>
  <si>
    <t>ФСЭМ-2022, 91.06.09-001, приказ Минстроя России от 18.05.2022 г. № 378/пр</t>
  </si>
  <si>
    <t>Подъемники телескопические самоходные, рабочая высота 26 м, грузоподъемность 250 кг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</si>
  <si>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</si>
  <si>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</si>
  <si>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</si>
  <si>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</si>
  <si>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</si>
  <si>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</si>
  <si>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</si>
  <si>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</si>
  <si>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</si>
  <si>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1-100-42</t>
  </si>
  <si>
    <t>Затраты труда рабочих (Средний разряд - 4,2)</t>
  </si>
  <si>
    <t>01.7.15.04-0011</t>
  </si>
  <si>
    <t>ФСБЦ-2022, 01.7.15.04-0011, приказ Минстроя России от 18.05.2022 г. № 378/пр</t>
  </si>
  <si>
    <t>Винты стальные с полукруглой головкой, длина 50 мм</t>
  </si>
  <si>
    <t>1-100-35</t>
  </si>
  <si>
    <t>Затраты труда рабочих (Средний разряд - 3,5)</t>
  </si>
  <si>
    <t>91.04.01-031</t>
  </si>
  <si>
    <t>ФСЭМ-2022, 91.04.01-031, приказ Минстроя России от 18.05.2022 г. № 378/пр</t>
  </si>
  <si>
    <t>Машины бурильно-крановые на автомобильном ходу, диаметр бурения до 800 мм, глубина бурения до 5 м</t>
  </si>
  <si>
    <t>01.3.01.06-0051</t>
  </si>
  <si>
    <t>ФСБЦ-2022, 01.3.01.06-0051, приказ Минстроя России от 18.05.2022 г. № 378/пр</t>
  </si>
  <si>
    <t>Смазка солидол жировой Ж</t>
  </si>
  <si>
    <t>14.4.02.04-0182</t>
  </si>
  <si>
    <t>ФСБЦ-2022, 14.4.02.04-0182, приказ Минстроя России от 18.05.2022 г. № 378/пр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</si>
  <si>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</si>
  <si>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</si>
  <si>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</si>
  <si>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</si>
  <si>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</si>
  <si>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</si>
  <si>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</si>
  <si>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1-100-28</t>
  </si>
  <si>
    <t>Затраты труда рабочих (Средний разряд - 2,8)</t>
  </si>
  <si>
    <t>1-100-20</t>
  </si>
  <si>
    <t>Затраты труда рабочих (Средний разряд - 2)</t>
  </si>
  <si>
    <t>1-100-29</t>
  </si>
  <si>
    <t>Затраты труда рабочих (Средний разряд - 2,9)</t>
  </si>
  <si>
    <t>91.17.04-034</t>
  </si>
  <si>
    <t>ФСЭМ-2022, 91.17.04-034, приказ Минстроя России от 18.05.2022 г. № 378/пр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</si>
  <si>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</si>
  <si>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</si>
  <si>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</si>
  <si>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</si>
  <si>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08.4.03.02-0002</t>
  </si>
  <si>
    <t>ФСБЦ-2022, 08.4.03.02-0002, приказ Минстроя России от 18.05.2022 г. № 378/пр</t>
  </si>
  <si>
    <t>Сталь арматурная горячекатаная гладкая, класс A-I, диаметр 6-22 мм</t>
  </si>
  <si>
    <t>1-100-15</t>
  </si>
  <si>
    <t>Затраты труда рабочих (Средний разряд - 1,5)</t>
  </si>
  <si>
    <t>1-100-40</t>
  </si>
  <si>
    <t>Затраты труда рабочих (Средний разряд - 4)</t>
  </si>
  <si>
    <t>)*1,15)*1,05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</si>
  <si>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</si>
  <si>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</si>
  <si>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</si>
  <si>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</si>
  <si>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</si>
  <si>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</si>
  <si>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</si>
  <si>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</si>
  <si>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</si>
  <si>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91.14.01-003</t>
  </si>
  <si>
    <t>ФСЭМ-2022, 91.14.01-003, приказ Минстроя России от 18.05.2022 г. № 378/пр</t>
  </si>
  <si>
    <t>Автобетоносмесители, объем барабана 6 м3</t>
  </si>
  <si>
    <t>11.1.03.01-0001</t>
  </si>
  <si>
    <t>ФСБЦ-2022, 11.1.03.01-0001, приказ Минстроя России от 18.05.2022 г. № 378/пр</t>
  </si>
  <si>
    <t>Бруски строганные хвойных пород (сосна, ель), размеры 50х50 мм, сорт АВ</t>
  </si>
  <si>
    <t>1-100-47</t>
  </si>
  <si>
    <t>Затраты труда рабочих (Средний разряд - 4,7)</t>
  </si>
  <si>
    <t>91.06.03-060</t>
  </si>
  <si>
    <t>ФСЭМ-2022, 91.06.03-060, приказ Минстроя России от 18.05.2022 г. № 378/пр</t>
  </si>
  <si>
    <t>Лебедки электрические тяговым усилием до 5,79 кН (0,59 т)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</si>
  <si>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</si>
  <si>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</si>
  <si>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</si>
  <si>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</si>
  <si>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ФСЭМ-2022, 91.21.01-012, приказ Минстроя России от 18.05.2022 г. № 378/пр</t>
  </si>
  <si>
    <t>Агрегаты окрасочные высокого давления для окраски поверхностей конструкций, мощность 1 кВт</t>
  </si>
  <si>
    <t>14.4.01.01-0003</t>
  </si>
  <si>
    <t>ФСБЦ-2022, 14.4.01.01-0003, приказ Минстроя России от 18.05.2022 г. № 378/пр</t>
  </si>
  <si>
    <t>Грунтовка ГФ-021</t>
  </si>
  <si>
    <t>14.5.09.02-0002</t>
  </si>
  <si>
    <t>ФСБЦ-2022, 14.5.09.02-0002, приказ Минстроя России от 18.05.2022 г. № 378/пр</t>
  </si>
  <si>
    <t>Ксилол нефтяной, марка А</t>
  </si>
  <si>
    <t>01.7.07.20-0002</t>
  </si>
  <si>
    <t>ФСБЦ-2022, 01.7.07.20-0002, приказ Минстроя России от 18.05.2022 г. № 378/пр</t>
  </si>
  <si>
    <t>Тальк молотый, сорт I</t>
  </si>
  <si>
    <t>20.2.01.05-0005</t>
  </si>
  <si>
    <t>ФСБЦ-2022, 20.2.01.05-0005, приказ Минстроя России от 18.05.2022 г. № 378/пр</t>
  </si>
  <si>
    <t>Гильзы кабельные медные 16 мм</t>
  </si>
  <si>
    <t>20.2.02.01-0013</t>
  </si>
  <si>
    <t>ФСБЦ-2022 доп.9, 20.2.02.01-0013, приказ Минстроя России от 16.02.2024 г. № 102/пр</t>
  </si>
  <si>
    <t>Втулки полипропиленовые, диаметр 28 мм</t>
  </si>
  <si>
    <t>1000 ШТ</t>
  </si>
  <si>
    <t>Машинист 4 разряда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</si>
  <si>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</si>
  <si>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</si>
  <si>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</si>
  <si>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</si>
  <si>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</si>
  <si>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</si>
  <si>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Провода самонесущие изолированные</t>
  </si>
  <si>
    <t>07.2.07.13</t>
  </si>
  <si>
    <t>Хомуты стальные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</si>
  <si>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</si>
  <si>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</si>
  <si>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</si>
  <si>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</si>
  <si>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</si>
  <si>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</si>
  <si>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05.1.02.07</t>
  </si>
  <si>
    <t>Стойка железобетонная вибрированная для опор</t>
  </si>
  <si>
    <t>07.2.02.05</t>
  </si>
  <si>
    <t>Траверсы стальные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</si>
  <si>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</si>
  <si>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</si>
  <si>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</si>
  <si>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</si>
  <si>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</si>
  <si>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</si>
  <si>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22.2.02.07</t>
  </si>
  <si>
    <t>Детали крепления стальные</t>
  </si>
  <si>
    <t>22.2.02.09</t>
  </si>
  <si>
    <t>1-100-32</t>
  </si>
  <si>
    <t>Затраты труда рабочих (Средний разряд - 3,2)</t>
  </si>
  <si>
    <t>10.1.02.03-0002</t>
  </si>
  <si>
    <t>ФСБЦ-2022 доп.6, 10.1.02.03-0002, приказ Минстроя России от 11.05.2023 г. № 335/пр</t>
  </si>
  <si>
    <t>Проволока алюминиевая из сплава марки АМЦ, диаметр 3,0-5,8 мм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</si>
  <si>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</si>
  <si>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</si>
  <si>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</si>
  <si>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Крюки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</si>
  <si>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</si>
  <si>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571/пр_2022_п.67_пп.б  Наименование: При отсутствии сметных норм, включенных в сборники ГЭСНр, сметные затраты по капитальному ремонту и реконструкции объектов определяются в соответствии со сметными нормами, включенными в сборники ГЭСН, аналогичным технологическим процессам в новом строительстве, в том числе по возведению новых конструктивных элементов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</si>
  <si>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</si>
  <si>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571/пр_2022_т.2_п.5  Наименование: При демонтаже (разборке) сетей инженерно-технического обеспечения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</si>
  <si>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</t>
  </si>
  <si>
    <t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</si>
  <si>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 4.1  Наименование: При установке железобетонных опор с крюками-скобами или крюками-кронштейнами</t>
  </si>
  <si>
    <t>Поправка: Прил.33.4, п.3. 4.2  Наименование: При установке железобетонных опор с крюками-скобами или крюками-кронштейнами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t>
  </si>
  <si>
    <t>Поправка: Прил.33.4, п.3. 4.3  Наименование: При установке железобетонных опор с крюками-скобами или крюками-кронштейнами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t>
  </si>
  <si>
    <t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t>
  </si>
  <si>
    <t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571/пр_2022_п.67_пп.б  Наименование: При отсутствии сметных норм, включенных в сборники ГЭСНр, сметные затраты по капитальному ремонту и реконструкции объектов определяются в соответствии со сметными нормами, включенными в сборники ГЭСН, аналогичным технологическим процессам в новом строительстве, в том числе по возведению новых конструктивных элементов</t>
  </si>
  <si>
    <t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t>
  </si>
  <si>
    <t>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Сб.№м 8, п.1.8. 3.1  Наименование: При производстве работ на высоте св. 2 до 8 м  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</si>
  <si>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</si>
  <si>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</si>
  <si>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</si>
  <si>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</si>
  <si>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</si>
  <si>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</si>
  <si>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</si>
  <si>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</si>
  <si>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</si>
  <si>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</si>
  <si>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Составлен</t>
  </si>
  <si>
    <t>методом</t>
  </si>
  <si>
    <t>Основание</t>
  </si>
  <si>
    <t>(проектная и (или) иная техническая документация)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</si>
  <si>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</si>
  <si>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</si>
  <si>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</si>
  <si>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</si>
  <si>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</si>
  <si>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</si>
  <si>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</si>
  <si>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</si>
  <si>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</si>
  <si>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</si>
  <si>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</si>
  <si>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</si>
  <si>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</si>
  <si>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11»</t>
  </si>
  <si>
    <t>ФГИС ЦС, конъюнктурный анализ</t>
  </si>
  <si>
    <t>Ресурсно-индексным</t>
  </si>
  <si>
    <t>Составлен(а) в текущем уровне цен на март 2024 года</t>
  </si>
  <si>
    <t>Раздел: Демонтажные работы</t>
  </si>
  <si>
    <t>ГЭСН 33-04-017-01</t>
  </si>
  <si>
    <r>
      <t>Подвеска провода СИП-2 напряжением от 0,4 кВ до 1 кВ на опорах, при 32 опорах на км линии: с использованием автогидроподъемника</t>
    </r>
    <r>
      <rPr>
        <i/>
        <sz val="10"/>
        <rFont val="Arial"/>
        <family val="2"/>
        <charset val="204"/>
      </rPr>
      <t xml:space="preserve">
Поправки к: 
ЭМ )*1,20)*1,15)*1,25;   
ОТм )*1,20)*1,15;   
ОТ )*1,20)*1,15;   
ЗТ )*1,15;   
ЗТм )*1,25</t>
    </r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</si>
  <si>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</si>
  <si>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</si>
  <si>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</si>
  <si>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</si>
  <si>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</si>
  <si>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</si>
  <si>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</si>
  <si>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</si>
  <si>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</si>
  <si>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</si>
  <si>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</si>
  <si>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r>
      <t>Бугель для ленты NB 20</t>
    </r>
    <r>
      <rPr>
        <i/>
        <sz val="10"/>
        <rFont val="Arial"/>
        <family val="2"/>
        <charset val="204"/>
      </rPr>
      <t xml:space="preserve">
Поправки к: 
М *1,02</t>
    </r>
  </si>
  <si>
    <r>
      <t>Гильза соединительная MJPT 95</t>
    </r>
    <r>
      <rPr>
        <i/>
        <sz val="10"/>
        <rFont val="Arial"/>
        <family val="2"/>
        <charset val="204"/>
      </rPr>
      <t xml:space="preserve">
Поправки к: 
М *1,02</t>
    </r>
  </si>
  <si>
    <r>
      <t>Гильза соединительная MJPT 95N</t>
    </r>
    <r>
      <rPr>
        <i/>
        <sz val="10"/>
        <rFont val="Arial"/>
        <family val="2"/>
        <charset val="204"/>
      </rPr>
      <t xml:space="preserve">
Поправки к: 
М *1,02</t>
    </r>
  </si>
  <si>
    <r>
      <t>Зажим анкерный РА-2000</t>
    </r>
    <r>
      <rPr>
        <i/>
        <sz val="10"/>
        <rFont val="Arial"/>
        <family val="2"/>
        <charset val="204"/>
      </rPr>
      <t xml:space="preserve">
Поправки к: 
М *1,02</t>
    </r>
  </si>
  <si>
    <r>
      <t>Зажим ответвительный Р70</t>
    </r>
    <r>
      <rPr>
        <i/>
        <sz val="10"/>
        <rFont val="Arial"/>
        <family val="2"/>
        <charset val="204"/>
      </rPr>
      <t xml:space="preserve">
Поправки к: 
М *1,02</t>
    </r>
  </si>
  <si>
    <r>
      <t>Влагозащищенный ответвительный зажим с раздельной затяжкой болтов Р72</t>
    </r>
    <r>
      <rPr>
        <i/>
        <sz val="10"/>
        <rFont val="Arial"/>
        <family val="2"/>
        <charset val="204"/>
      </rPr>
      <t xml:space="preserve">
Поправки к: 
М *1,02</t>
    </r>
  </si>
  <si>
    <r>
      <t>Зажим плашечный ПС 1-1</t>
    </r>
    <r>
      <rPr>
        <i/>
        <sz val="10"/>
        <rFont val="Arial"/>
        <family val="2"/>
        <charset val="204"/>
      </rPr>
      <t xml:space="preserve">
Поправки к: 
М *1,02</t>
    </r>
  </si>
  <si>
    <r>
      <t>Заземляющий проводник ЗП-6</t>
    </r>
    <r>
      <rPr>
        <i/>
        <sz val="10"/>
        <rFont val="Arial"/>
        <family val="2"/>
        <charset val="204"/>
      </rPr>
      <t xml:space="preserve">
Поправки к: 
М *1,02</t>
    </r>
  </si>
  <si>
    <r>
      <t>Колпачки СЕ 25-150</t>
    </r>
    <r>
      <rPr>
        <i/>
        <sz val="10"/>
        <rFont val="Arial"/>
        <family val="2"/>
        <charset val="204"/>
      </rPr>
      <t xml:space="preserve">
Поправки к: 
М *1,02</t>
    </r>
  </si>
  <si>
    <r>
      <t>Кронштейны для крепления анкерных зажимов, для самонесущих изолированных проводов,СS 10.3</t>
    </r>
    <r>
      <rPr>
        <i/>
        <sz val="10"/>
        <rFont val="Arial"/>
        <family val="2"/>
        <charset val="204"/>
      </rPr>
      <t xml:space="preserve">
Поправки к: 
М *1,02</t>
    </r>
  </si>
  <si>
    <r>
      <t>Подвеска промежуточная ЕS-1500Е</t>
    </r>
    <r>
      <rPr>
        <i/>
        <sz val="10"/>
        <rFont val="Arial"/>
        <family val="2"/>
        <charset val="204"/>
      </rPr>
      <t xml:space="preserve">
Поправки к: 
М )*1,02</t>
    </r>
  </si>
  <si>
    <r>
      <t>Провод СИП-2 3х95х+1х95</t>
    </r>
    <r>
      <rPr>
        <i/>
        <sz val="10"/>
        <rFont val="Arial"/>
        <family val="2"/>
        <charset val="204"/>
      </rPr>
      <t xml:space="preserve">
Поправки к: 
М *1,02</t>
    </r>
  </si>
  <si>
    <r>
      <t>Скрепа NC 20</t>
    </r>
    <r>
      <rPr>
        <i/>
        <sz val="10"/>
        <rFont val="Arial"/>
        <family val="2"/>
        <charset val="204"/>
      </rPr>
      <t xml:space="preserve">
Поправки к: 
М *1,02</t>
    </r>
  </si>
  <si>
    <r>
      <t>Хомут стяжной Е 778</t>
    </r>
    <r>
      <rPr>
        <i/>
        <sz val="10"/>
        <rFont val="Arial"/>
        <family val="2"/>
        <charset val="204"/>
      </rPr>
      <t xml:space="preserve">
Поправки к: 
М *1,02</t>
    </r>
  </si>
  <si>
    <t>ГЭСН 33-04-008-03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</si>
  <si>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10"/>
        <rFont val="Arial"/>
        <family val="2"/>
        <charset val="204"/>
      </rPr>
      <t xml:space="preserve">
Поправки к: 
ЭМ )*1,20)*1,15)*1,25;   
ОТм )*1,20)*1,15;   
ОТ )*1,20)*1,15;   
ЗТ )*1,15;   
ЗТм )*1,25</t>
    </r>
  </si>
  <si>
    <t>М</t>
  </si>
  <si>
    <r>
      <t>Зажим анкерный  DN-123</t>
    </r>
    <r>
      <rPr>
        <i/>
        <sz val="10"/>
        <rFont val="Arial"/>
        <family val="2"/>
        <charset val="204"/>
      </rPr>
      <t xml:space="preserve">
Поправки к: 
М )*1,02</t>
    </r>
  </si>
  <si>
    <r>
      <t>Зажим ответвительный Р645</t>
    </r>
    <r>
      <rPr>
        <i/>
        <sz val="10"/>
        <rFont val="Arial"/>
        <family val="2"/>
        <charset val="204"/>
      </rPr>
      <t xml:space="preserve">
Поправки к: 
М *1,02</t>
    </r>
  </si>
  <si>
    <r>
      <t>Кронштейн анкерный СA 16</t>
    </r>
    <r>
      <rPr>
        <i/>
        <sz val="10"/>
        <rFont val="Arial"/>
        <family val="2"/>
        <charset val="204"/>
      </rPr>
      <t xml:space="preserve">
Поправки к: 
М *1,02</t>
    </r>
  </si>
  <si>
    <r>
      <t>Провод СИП4 2х16</t>
    </r>
    <r>
      <rPr>
        <i/>
        <sz val="10"/>
        <rFont val="Arial"/>
        <family val="2"/>
        <charset val="204"/>
      </rPr>
      <t xml:space="preserve">
Поправки к: 
М *1,02</t>
    </r>
  </si>
  <si>
    <r>
      <t>Провод СИП4 4х16</t>
    </r>
    <r>
      <rPr>
        <i/>
        <sz val="10"/>
        <rFont val="Arial"/>
        <family val="2"/>
        <charset val="204"/>
      </rPr>
      <t xml:space="preserve">
Поправки к: 
М *1,02</t>
    </r>
  </si>
  <si>
    <r>
      <t>Скрепа для ленты NC 20</t>
    </r>
    <r>
      <rPr>
        <i/>
        <sz val="10"/>
        <rFont val="Arial"/>
        <family val="2"/>
        <charset val="204"/>
      </rPr>
      <t xml:space="preserve">
Поправки к: 
М *1,02</t>
    </r>
  </si>
  <si>
    <t>ГЭСН 33-04-008-06</t>
  </si>
  <si>
    <r>
      <t>При увеличении количества опор на 1 км ВЛ добавлять: к норме 33-04-008-03</t>
    </r>
    <r>
      <rPr>
        <i/>
        <sz val="10"/>
        <rFont val="Arial"/>
        <family val="2"/>
        <charset val="204"/>
      </rPr>
      <t xml:space="preserve">
Поправки к: 
ЭМ )*1,20)*1,15;   
ОТм )*1,20)*1,15;   
ОТ )*1,20)*1,15</t>
    </r>
  </si>
  <si>
    <t>ГЭСН 33-04-040-01</t>
  </si>
  <si>
    <r>
      <t>Демонтаж: 3-х проводов ВЛ 0,38 кВ с одной опоры</t>
    </r>
    <r>
      <rPr>
        <i/>
        <sz val="10"/>
        <rFont val="Arial"/>
        <family val="2"/>
        <charset val="204"/>
      </rPr>
      <t xml:space="preserve">
Поправки к: 
ЭМ )*1,20)*1,15;   
ОТм )*1,20)*1,15;   
ОТ )*1,20)*1,15</t>
    </r>
  </si>
  <si>
    <t>ГЭСН 33-04-040-02</t>
  </si>
  <si>
    <r>
      <t>Демонтаж: одного дополнительного провода с одной опоры</t>
    </r>
    <r>
      <rPr>
        <i/>
        <sz val="10"/>
        <rFont val="Arial"/>
        <family val="2"/>
        <charset val="204"/>
      </rPr>
      <t xml:space="preserve">
Поправки к: 
ЭМ )*1,20)*1,15;   
ОТм )*1,20)*1,15;   
ОТ )*1,20)*1,15</t>
    </r>
  </si>
  <si>
    <r>
      <t>Демонтаж: 3-х проводов ВЛ 0,38 кВ с одной опоры(Демонтаж:провода интернет без замены)</t>
    </r>
    <r>
      <rPr>
        <i/>
        <sz val="10"/>
        <rFont val="Arial"/>
        <family val="2"/>
        <charset val="204"/>
      </rPr>
      <t xml:space="preserve">
Поправки к: 
ЭМ )*1,20)*1,15;   
ОТм )*1,20)*1,15;   
ОТ )*1,20)*1,15</t>
    </r>
  </si>
  <si>
    <r>
      <t>Демонтаж: одного дополнительного провода с одной опоры(Демонтаж:провода интернет без замены)</t>
    </r>
    <r>
      <rPr>
        <i/>
        <sz val="10"/>
        <rFont val="Arial"/>
        <family val="2"/>
        <charset val="204"/>
      </rPr>
      <t xml:space="preserve">
Поправки к: 
ЭМ )*1,20)*1,15;   
ОТм )*1,20)*1,15;   
ОТ )*1,20)*1,15</t>
    </r>
  </si>
  <si>
    <t>ГЭСН 33-04-041-01</t>
  </si>
  <si>
    <r>
      <t>Снятие ответвлений ВЛ 0,38 кВ к зданиям при количестве проводов в ответвлении: 1</t>
    </r>
    <r>
      <rPr>
        <i/>
        <sz val="10"/>
        <rFont val="Arial"/>
        <family val="2"/>
        <charset val="204"/>
      </rPr>
      <t xml:space="preserve">
Поправки к: 
ЭМ )*1,20)*1,15;   
ОТм )*1,20)*1,15;   
ОТ )*1,20)*1,15</t>
    </r>
  </si>
  <si>
    <t>ГЭСН 33-04-041-02</t>
  </si>
  <si>
    <r>
      <t>Снятие ответвлений ВЛ 0,38 кВ к зданиям при количестве проводов в ответвлении: 2</t>
    </r>
    <r>
      <rPr>
        <i/>
        <sz val="10"/>
        <rFont val="Arial"/>
        <family val="2"/>
        <charset val="204"/>
      </rPr>
      <t xml:space="preserve">
Поправки к: 
ЭМ )*1,20)*1,15;   
ОТм )*1,20)*1,15;   
ОТ )*1,20)*1,15</t>
    </r>
  </si>
  <si>
    <t>ГЭСН 33-04-041-03</t>
  </si>
  <si>
    <r>
      <t>Снятие ответвлений ВЛ 0,38 кВ к зданиям при количестве проводов в ответвлении: 4</t>
    </r>
    <r>
      <rPr>
        <i/>
        <sz val="10"/>
        <rFont val="Arial"/>
        <family val="2"/>
        <charset val="204"/>
      </rPr>
      <t xml:space="preserve">
Поправки к: 
ЭМ )*1,20)*1,15;   
ОТм )*1,20)*1,15;   
ОТ )*1,20)*1,15</t>
    </r>
  </si>
  <si>
    <t>ГЭСН 33-04-016-05</t>
  </si>
  <si>
    <r>
      <t>Развозка конструкций и материалов опор ВЛ 0,38-10 кВ по трассе: материалов оснастки одностоечных опор (Применительно к развозке новой оснастки)</t>
    </r>
    <r>
      <rPr>
        <i/>
        <sz val="10"/>
        <rFont val="Arial"/>
        <family val="2"/>
        <charset val="204"/>
      </rPr>
      <t xml:space="preserve">
Поправки к: 
ЭМ )*1,20)*1,15;   
ОТм )*1,20)*1,15;   
ОТ )*1,20)*1,15</t>
    </r>
  </si>
  <si>
    <t>ГЭСН 33-04-016-06</t>
  </si>
  <si>
    <r>
      <t>Развозка конструкций и материалов опор ВЛ 0,38-10 кВ по трассе: материалов оснастки сложных опор (Применительно к развозке новой оснастки)</t>
    </r>
    <r>
      <rPr>
        <i/>
        <sz val="10"/>
        <rFont val="Arial"/>
        <family val="2"/>
        <charset val="204"/>
      </rPr>
      <t xml:space="preserve">
Поправки к: 
ЭМ )*1,20)*1,15;   
ОТм )*1,20)*1,15;   
ОТ )*1,20)*1,15</t>
    </r>
  </si>
  <si>
    <t>ГЭСН 33-04-014-02</t>
  </si>
  <si>
    <r>
      <t>Установка светильников: с лампами люминесцентными</t>
    </r>
    <r>
      <rPr>
        <i/>
        <sz val="10"/>
        <rFont val="Arial"/>
        <family val="2"/>
        <charset val="204"/>
      </rPr>
      <t xml:space="preserve">
Поправки к: 
М )*0;   
ЭМ )*1,20)*1,15)*0,6;   
ОТм )*1,20)*1,15;   
ОТ )*1,20)*1,15;   
ЗТ )*0,6;   
ЗТм )*0,6</t>
    </r>
  </si>
  <si>
    <t>ОТм(ЗТм) Средний разряд машинистов 5</t>
  </si>
  <si>
    <t>ГЭСНм 08-02-370-01</t>
  </si>
  <si>
    <r>
      <t>Щиток до трех групп, устанавливаемый в: обхват колонн</t>
    </r>
    <r>
      <rPr>
        <i/>
        <sz val="10"/>
        <rFont val="Arial"/>
        <family val="2"/>
        <charset val="204"/>
      </rPr>
      <t xml:space="preserve">
Поправки к: 
М )*0;   
ЭМ )*1,20)*1,15)*0,6;   
ОТм )*1,20)*1,15;   
ОТ )*1,20)*1,15;   
ЗТ )*0,6;   
ЗТм )*0,6</t>
    </r>
  </si>
  <si>
    <t>НР Электротехнические установки: на других объектах</t>
  </si>
  <si>
    <t>СП Электротехнические установки: на других объектах</t>
  </si>
  <si>
    <t>ГЭСНм 08-02-146-01</t>
  </si>
  <si>
    <r>
      <t>Кабель до 35 кВ с креплением накладными скобами, масса 1 м кабеля: до 0,5 кг</t>
    </r>
    <r>
      <rPr>
        <i/>
        <sz val="10"/>
        <rFont val="Arial"/>
        <family val="2"/>
        <charset val="204"/>
      </rPr>
      <t xml:space="preserve">
Поправки к: 
М )*0;   
ЭМ )*1,20)*1,15)*0,6;   
ОТм )*1,20)*1,15;   
ОТ )*1,20)*1,15;   
ЗТ )*0,6;   
ЗТм )*0,6</t>
    </r>
  </si>
  <si>
    <t>ГЭСНм 08-03-600-01</t>
  </si>
  <si>
    <r>
      <t>Счетчики, устанавливаемые на готовом основании: однофазные</t>
    </r>
    <r>
      <rPr>
        <i/>
        <sz val="10"/>
        <rFont val="Arial"/>
        <family val="2"/>
        <charset val="204"/>
      </rPr>
      <t xml:space="preserve">
Поправки к: 
М )*0;   
ЭМ )*1,20)*1,15)*0,6;   
ОТм )*1,20)*1,15;   
ОТ )*1,20)*1,15;   
ЗТ )*0,6;   
ЗТм )*0,6</t>
    </r>
  </si>
  <si>
    <t>ГЭСН 33-04-042-01</t>
  </si>
  <si>
    <r>
      <t>Демонтаж опор ВЛ 0,38-10 кВ: без приставок одностоечных</t>
    </r>
    <r>
      <rPr>
        <i/>
        <sz val="10"/>
        <rFont val="Arial"/>
        <family val="2"/>
        <charset val="204"/>
      </rPr>
      <t xml:space="preserve">
Поправки к: 
ЭМ )*1,20)*1,15;   
ОТм )*1,20)*1,15;   
ОТ )*1,20)*1,15</t>
    </r>
  </si>
  <si>
    <t>ГЭСН 33-04-042-02</t>
  </si>
  <si>
    <r>
      <t>Демонтаж опор ВЛ 0,38-10 кВ: без приставок одностоечных с подкосом</t>
    </r>
    <r>
      <rPr>
        <i/>
        <sz val="10"/>
        <rFont val="Arial"/>
        <family val="2"/>
        <charset val="204"/>
      </rPr>
      <t xml:space="preserve">
Поправки к: 
ЭМ )*1,20)*1,15;   
ОТм )*1,20)*1,15;   
ОТ )*1,20)*1,15</t>
    </r>
  </si>
  <si>
    <t>ГЭСН 33-04-042-03</t>
  </si>
  <si>
    <r>
      <t>Демонтаж опор ВЛ 0,38-10 кВ: без приставок одностоечных с двумя подкосами</t>
    </r>
    <r>
      <rPr>
        <i/>
        <sz val="10"/>
        <rFont val="Arial"/>
        <family val="2"/>
        <charset val="204"/>
      </rPr>
      <t xml:space="preserve">
Поправки к: 
ЭМ )*1,20)*1,15;   
ОТм )*1,20)*1,15;   
ОТ )*1,20)*1,15</t>
    </r>
  </si>
  <si>
    <t>ГЭСН 33-04-016-02</t>
  </si>
  <si>
    <r>
      <t>Развозка конструкций и материалов опор ВЛ 0,38-10 кВ по трассе: одностоечных железобетонных опор</t>
    </r>
    <r>
      <rPr>
        <i/>
        <sz val="10"/>
        <rFont val="Arial"/>
        <family val="2"/>
        <charset val="204"/>
      </rPr>
      <t xml:space="preserve">
Поправки к: 
ЭМ )*1,20)*1,15;   
ОТм )*1,20)*1,15;   
ОТ )*1,20)*1,15</t>
    </r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</si>
  <si>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</si>
  <si>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</si>
  <si>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</si>
  <si>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</si>
  <si>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</si>
  <si>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</si>
  <si>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</si>
  <si>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</si>
  <si>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</si>
  <si>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</si>
  <si>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</si>
  <si>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</si>
  <si>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</si>
  <si>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</si>
  <si>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</si>
  <si>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</si>
  <si>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</si>
  <si>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</si>
  <si>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</si>
  <si>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</si>
  <si>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</si>
  <si>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</si>
  <si>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</si>
  <si>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</si>
  <si>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</si>
  <si>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</si>
  <si>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Установка опор</t>
  </si>
  <si>
    <r>
      <t>Развозка конструкций и материалов опор ВЛ 0,38-10 кВ по трассе: материалов оснастки одностоечных опор (Применительно к развозке новой оснастки)</t>
    </r>
    <r>
      <rPr>
        <i/>
        <sz val="10"/>
        <rFont val="Arial"/>
        <family val="2"/>
        <charset val="204"/>
      </rPr>
      <t xml:space="preserve">
Поправки к: 
ЭМ )*1,15)*1,20;   
ОТм )*1,15;   
ОТ )*1,15;   
ЗТ )*1,20;   
ЗТм )*1,20</t>
    </r>
  </si>
  <si>
    <r>
      <t>Развозка конструкций и материалов опор ВЛ 0,38-10 кВ по трассе: материалов оснастки сложных опор (Применительно к развозке новой оснастки)</t>
    </r>
    <r>
      <rPr>
        <i/>
        <sz val="10"/>
        <rFont val="Arial"/>
        <family val="2"/>
        <charset val="204"/>
      </rPr>
      <t xml:space="preserve">
Поправки к: 
ЭМ )*1,15)*1,20;   
ОТм )*1,15;   
ОТ )*1,15;   
ЗТ )*1,20;   
ЗТм )*1,20</t>
    </r>
  </si>
  <si>
    <r>
      <t>Развозка конструкций и материалов опор ВЛ 0,38-10 кВ по трассе: одностоечных железобетонных опор (Применительно к развозке демонтированных стоек опор)</t>
    </r>
    <r>
      <rPr>
        <i/>
        <sz val="10"/>
        <rFont val="Arial"/>
        <family val="2"/>
        <charset val="204"/>
      </rPr>
      <t xml:space="preserve">
Поправки к: 
ЭМ )*1,15)*1,20;   
ОТм )*1,15;   
ОТ )*1,15;   
ЗТ )*1,20;   
ЗТм )*1,20</t>
    </r>
  </si>
  <si>
    <t>ГЭСН 33-04-003-01</t>
  </si>
  <si>
    <r>
      <t>Установка железобетонных опор ВЛ 0,38; 6-10 кВ с траверсами без приставок: одностоечных</t>
    </r>
    <r>
      <rPr>
        <i/>
        <sz val="10"/>
        <rFont val="Arial"/>
        <family val="2"/>
        <charset val="204"/>
      </rPr>
      <t xml:space="preserve">
Поправки к: 
ЭМ )*1,15)*1,20;   
ОТм )*1,15;   
ОТ )*1,15;   
ЗТ )*1,20)*0,84;   
ЗТм )*1,20</t>
    </r>
  </si>
  <si>
    <r>
      <t>Стойка СВ-95-3</t>
    </r>
    <r>
      <rPr>
        <i/>
        <sz val="10"/>
        <rFont val="Arial"/>
        <family val="2"/>
        <charset val="204"/>
      </rPr>
      <t xml:space="preserve">
Поправки к: 
М *1,02</t>
    </r>
  </si>
  <si>
    <t>ГЭСН 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</si>
  <si>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10"/>
        <rFont val="Arial"/>
        <family val="2"/>
        <charset val="204"/>
      </rPr>
      <t xml:space="preserve">
Поправки к: 
ЭМ )*1,20)*1,15;   
ЗТ )*0,92)*1,20)*1,15;   
ЗТм )*1,20)*1,15</t>
    </r>
  </si>
  <si>
    <r>
      <t>Узел крепления подкоса У1 М</t>
    </r>
    <r>
      <rPr>
        <i/>
        <sz val="10"/>
        <rFont val="Arial"/>
        <family val="2"/>
        <charset val="204"/>
      </rPr>
      <t xml:space="preserve">
Поправки к: 
М *1,02</t>
    </r>
  </si>
  <si>
    <r>
      <t>Стойка СВ-110-5</t>
    </r>
    <r>
      <rPr>
        <i/>
        <sz val="10"/>
        <rFont val="Arial"/>
        <family val="2"/>
        <charset val="204"/>
      </rPr>
      <t xml:space="preserve">
Поправки к: 
М )*1,02</t>
    </r>
  </si>
  <si>
    <r>
      <t>Хомут Х-89</t>
    </r>
    <r>
      <rPr>
        <i/>
        <sz val="10"/>
        <rFont val="Arial"/>
        <family val="2"/>
        <charset val="204"/>
      </rPr>
      <t xml:space="preserve">
Поправки к: 
М *1,02</t>
    </r>
  </si>
  <si>
    <t>ГЭСН 33-04-003-03</t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</si>
  <si>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10"/>
        <rFont val="Arial"/>
        <family val="2"/>
        <charset val="204"/>
      </rPr>
      <t xml:space="preserve">
Поправки к: 
ЭМ )*1,20)*1,15;   
ЗТ )*0,94)*1,20)*1,15;   
ЗТм )*1,20)*1,15</t>
    </r>
  </si>
  <si>
    <t>ГЭСН 33-04-003-05</t>
  </si>
  <si>
    <r>
      <t>Установка железобетонных опор для совместной подвески проводов ВЛ 0,38; 6-10 кВ без приставок: одностоечных с одним подкосом</t>
    </r>
    <r>
      <rPr>
        <i/>
        <sz val="10"/>
        <rFont val="Arial"/>
        <family val="2"/>
        <charset val="204"/>
      </rPr>
      <t xml:space="preserve">
Поправки к: 
ЭМ )*1,15)*1,20;   
ЗТ )*1,15)*1,20;   
ЗТм )*1,15)*1,20</t>
    </r>
  </si>
  <si>
    <t>ГЭСН 33-04-003-06</t>
  </si>
  <si>
    <r>
      <t>Установка железобетонных опор для совместной подвески проводов ВЛ 0,38; 6-10 кВ без приставок: одностоечных с двумя подкосами</t>
    </r>
    <r>
      <rPr>
        <i/>
        <sz val="10"/>
        <rFont val="Arial"/>
        <family val="2"/>
        <charset val="204"/>
      </rPr>
      <t xml:space="preserve">
Поправки к: 
ЭМ )*1,20)*1,15;   
ЗТ )*1,20)*1,15;   
ЗТм )*1,20)*1,15</t>
    </r>
  </si>
  <si>
    <t>Раздел: Монтажные работы</t>
  </si>
  <si>
    <r>
      <t>Подвеска провода СИП-2 напряжением от 0,4 кВ до 1 кВ на опорах, при 32 опорах на км линии: с использованием автогидроподъемника</t>
    </r>
    <r>
      <rPr>
        <i/>
        <sz val="10"/>
        <rFont val="Arial"/>
        <family val="2"/>
        <charset val="204"/>
      </rPr>
      <t xml:space="preserve">
Поправки к: 
ЭМ )*1,20)*1,15;   
ОТм )*1,20)*1,15;   
ОТ )*1,20)*1,15</t>
    </r>
  </si>
  <si>
    <t>ГЭСН 33-04-017-03</t>
  </si>
  <si>
    <r>
      <t>При изменении количества опор на 1 км ВЛИ добавлять или исключать: к норме 33-04-017-01</t>
    </r>
    <r>
      <rPr>
        <i/>
        <sz val="10"/>
        <rFont val="Arial"/>
        <family val="2"/>
        <charset val="204"/>
      </rPr>
      <t xml:space="preserve">
Поправки к: 
ЭМ )*1,20)*1,15;   
ОТм )*1,20)*1,15;   
ОТ )*1,20)*1,15</t>
    </r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</si>
  <si>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10"/>
        <rFont val="Arial"/>
        <family val="2"/>
        <charset val="204"/>
      </rPr>
      <t xml:space="preserve">
Поправки к: 
ЭМ )*1,20)*1,15;   
ОТм )*1,20)*1,15;   
ОТ )*1,20)*1,15</t>
    </r>
  </si>
  <si>
    <r>
      <t>Колпачки СЕ 6-35</t>
    </r>
    <r>
      <rPr>
        <i/>
        <sz val="10"/>
        <rFont val="Arial"/>
        <family val="2"/>
        <charset val="204"/>
      </rPr>
      <t xml:space="preserve">
Поправки к: 
М *1,02</t>
    </r>
  </si>
  <si>
    <r>
      <t>Подвеска промежуточная ЕS-1500Е</t>
    </r>
    <r>
      <rPr>
        <i/>
        <sz val="10"/>
        <rFont val="Arial"/>
        <family val="2"/>
        <charset val="204"/>
      </rPr>
      <t xml:space="preserve">
Поправки к: 
М *1,02</t>
    </r>
  </si>
  <si>
    <r>
      <t>Кронштейн анкерный СА 16</t>
    </r>
    <r>
      <rPr>
        <i/>
        <sz val="10"/>
        <rFont val="Arial"/>
        <family val="2"/>
        <charset val="204"/>
      </rPr>
      <t xml:space="preserve">
Поправки к: 
М *1,02</t>
    </r>
  </si>
  <si>
    <t>ГЭСН 33-04-008-01</t>
  </si>
  <si>
    <r>
      <t>Подвеска неизолированных проводов ВЛ 0,38 кВ: с помощью механизмов при 20 опорах на км</t>
    </r>
    <r>
      <rPr>
        <i/>
        <sz val="10"/>
        <rFont val="Arial"/>
        <family val="2"/>
        <charset val="204"/>
      </rPr>
      <t xml:space="preserve">
Поправки к: 
ЭМ )*1,20)*1,15;   
ОТм )*1,20)*1,15;   
ОТ )*1,20)*1,15</t>
    </r>
  </si>
  <si>
    <t>ГЭСН 33-04-013-01</t>
  </si>
  <si>
    <r>
      <t>Устройство ответвлений от ВЛ 0,38 кВ к зданиям: с помощью механизмов при количестве проводов в ответвлении 1</t>
    </r>
    <r>
      <rPr>
        <i/>
        <sz val="10"/>
        <rFont val="Arial"/>
        <family val="2"/>
        <charset val="204"/>
      </rPr>
      <t xml:space="preserve">
Поправки к: 
ЭМ )*1,20)*1,15;   
ОТм )*1,20)*1,15;   
ОТ )*1,20)*1,15</t>
    </r>
  </si>
  <si>
    <t>ГЭСН 33-04-013-02</t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</si>
  <si>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10"/>
        <rFont val="Arial"/>
        <family val="2"/>
        <charset val="204"/>
      </rPr>
      <t xml:space="preserve">
Поправки к: 
ЭМ )*1,20)*1,15;   
ОТм )*1,20)*1,15;   
ОТ )*1,20)*1,15</t>
    </r>
  </si>
  <si>
    <r>
      <t>Зажим герметичные ответвительные с одновременной затяжкой болта типа Р Р616</t>
    </r>
    <r>
      <rPr>
        <i/>
        <sz val="10"/>
        <rFont val="Arial"/>
        <family val="2"/>
        <charset val="204"/>
      </rPr>
      <t xml:space="preserve">
Поправки к: 
М *1,02</t>
    </r>
  </si>
  <si>
    <t>ГЭСН 33-04-013-03</t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</si>
  <si>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10"/>
        <rFont val="Arial"/>
        <family val="2"/>
        <charset val="204"/>
      </rPr>
      <t xml:space="preserve">
Поправки к: 
ЭМ )*1,20)*1,15;   
ОТм )*1,20)*1,15;   
ОТ )*1,20)*1,15</t>
    </r>
  </si>
  <si>
    <r>
      <t>Установка светильников: с лампами люминесцентными</t>
    </r>
    <r>
      <rPr>
        <i/>
        <sz val="10"/>
        <rFont val="Arial"/>
        <family val="2"/>
        <charset val="204"/>
      </rPr>
      <t xml:space="preserve">
Поправки к: 
ЭМ )*1,20)*1,15;   
ОТм )*1,20)*1,15;   
ОТ )*1,20)*1,15</t>
    </r>
  </si>
  <si>
    <r>
      <t>Щиток до трех групп, устанавливаемый в: обхват колонн</t>
    </r>
    <r>
      <rPr>
        <i/>
        <sz val="10"/>
        <rFont val="Arial"/>
        <family val="2"/>
        <charset val="204"/>
      </rPr>
      <t xml:space="preserve">
Поправки к: 
ЭМ )*1,20)*1,15;   
ОТм )*1,20)*1,15;   
ОТ )*1,20)*1,15</t>
    </r>
  </si>
  <si>
    <r>
      <t>Кабель до 35 кВ с креплением накладными скобами, масса 1 м кабеля: до 0,5 кг</t>
    </r>
    <r>
      <rPr>
        <i/>
        <sz val="10"/>
        <rFont val="Arial"/>
        <family val="2"/>
        <charset val="204"/>
      </rPr>
      <t xml:space="preserve">
Поправки к: 
ЭМ )*1,20)*1,15;   
ОТм )*1,20)*1,15;   
ОТ )*1,20)*1,15</t>
    </r>
  </si>
  <si>
    <r>
      <t>Счетчики, устанавливаемые на готовом основании: однофазные</t>
    </r>
    <r>
      <rPr>
        <i/>
        <sz val="10"/>
        <rFont val="Arial"/>
        <family val="2"/>
        <charset val="204"/>
      </rPr>
      <t xml:space="preserve">
Поправки к: 
ЭМ )*1,20)*1,15;   
ОТм )*1,20)*1,15;   
ОТ )*1,20)*1,15</t>
    </r>
  </si>
  <si>
    <t>Раздел: Устройство заземления опор</t>
  </si>
  <si>
    <t>ГЭСН 01-02-057-02</t>
  </si>
  <si>
    <r>
      <t>Разработка грунта вручную в траншеях глубиной до 2 м без креплений с откосами, группа грунтов: 2</t>
    </r>
    <r>
      <rPr>
        <i/>
        <sz val="10"/>
        <rFont val="Arial"/>
        <family val="2"/>
        <charset val="204"/>
      </rPr>
      <t xml:space="preserve">
Поправки к: 
ЭМ )*1,15)*1,20;   
ОТм )*1,15;   
ОТ )*1,15;   
ЗТ )*1,20;   
ЗТм )*1,20</t>
    </r>
  </si>
  <si>
    <t>НР Земляные работы, выполняемые: ручным способом</t>
  </si>
  <si>
    <t>СП Земляные работы, выполняемые: ручным способом</t>
  </si>
  <si>
    <t>ГЭСН 33-03-004-02</t>
  </si>
  <si>
    <r>
      <t>Забивка вертикальных заземлителей вручную на глубину до 3 м</t>
    </r>
    <r>
      <rPr>
        <i/>
        <sz val="10"/>
        <rFont val="Arial"/>
        <family val="2"/>
        <charset val="204"/>
      </rPr>
      <t xml:space="preserve">
Поправки к: 
ЭМ )*1,15;   
ОТм )*1,15;   
ОТ )*1,15</t>
    </r>
  </si>
  <si>
    <t>ГЭСН 33-04-015-01</t>
  </si>
  <si>
    <r>
      <t>Устройство шин заземления опор ВЛ и подстанций</t>
    </r>
    <r>
      <rPr>
        <i/>
        <sz val="10"/>
        <rFont val="Arial"/>
        <family val="2"/>
        <charset val="204"/>
      </rPr>
      <t xml:space="preserve">
Поправки к: 
ЭМ )*1,15;   
ОТм )*1,15;   
ОТ )*1,15</t>
    </r>
  </si>
  <si>
    <r>
      <t>Зажим плашечный ПС-2-1</t>
    </r>
    <r>
      <rPr>
        <i/>
        <sz val="10"/>
        <rFont val="Arial"/>
        <family val="2"/>
        <charset val="204"/>
      </rPr>
      <t xml:space="preserve">
Поправки к: 
М *1,02</t>
    </r>
  </si>
  <si>
    <t>ГЭСН 01-02-061-01</t>
  </si>
  <si>
    <r>
      <t>Засыпка вручную траншей, пазух котлованов и ям, группа грунтов: 1</t>
    </r>
    <r>
      <rPr>
        <i/>
        <sz val="10"/>
        <rFont val="Arial"/>
        <family val="2"/>
        <charset val="204"/>
      </rPr>
      <t xml:space="preserve">
Поправки к: 
ЭМ )*1,15)*1,20;   
ОТм )*1,15;   
ОТ )*1,15;   
ЗТ )*1,20;   
ЗТм )*1,20</t>
    </r>
  </si>
  <si>
    <t>ГЭСНм 08-01-082-01</t>
  </si>
  <si>
    <r>
      <t>Зажим наборный без кожуха (Прим-но к установке временного зажима ВЛЗ)</t>
    </r>
    <r>
      <rPr>
        <i/>
        <sz val="10"/>
        <rFont val="Arial"/>
        <family val="2"/>
        <charset val="204"/>
      </rPr>
      <t xml:space="preserve">
Поправки к: 
ЭМ )*1,15)*1,20;   
ОТм )*1,15;   
ОТ )*1,15)*1,05;   
ЗТ )*1,20;   
ЗТм )*1,20</t>
    </r>
  </si>
  <si>
    <r>
      <t>Зажим для временного заземления в комплекте с адаптером РС 481</t>
    </r>
    <r>
      <rPr>
        <i/>
        <sz val="10"/>
        <rFont val="Arial"/>
        <family val="2"/>
        <charset val="204"/>
      </rPr>
      <t xml:space="preserve">
Поправки к: 
М )*1,02</t>
    </r>
  </si>
  <si>
    <t>Раздел: Установка трубостоек</t>
  </si>
  <si>
    <t>ГЭСН 09-08-001-01</t>
  </si>
  <si>
    <r>
      <t>Установка металлических столбов высотой до 4 м: с погружением в бетонное основание</t>
    </r>
    <r>
      <rPr>
        <i/>
        <sz val="10"/>
        <rFont val="Arial"/>
        <family val="2"/>
        <charset val="204"/>
      </rPr>
      <t xml:space="preserve">
Поправки к: 
ЭМ )*1,20)*1,15;   
ЗТ )*1,20)*1,15;   
ЗТм )*1,20)*1,15</t>
    </r>
  </si>
  <si>
    <t>НР Строительные металлические конструкции</t>
  </si>
  <si>
    <t>СП Строительные металлические конструкции</t>
  </si>
  <si>
    <r>
      <t>Трубостойка с контсрукцией для крепления ящиков учета</t>
    </r>
    <r>
      <rPr>
        <i/>
        <sz val="10"/>
        <rFont val="Arial"/>
        <family val="2"/>
        <charset val="204"/>
      </rPr>
      <t xml:space="preserve">
Поправки к: 
М )*1,02</t>
    </r>
  </si>
  <si>
    <r>
      <t>Провод ПВС 1х6</t>
    </r>
    <r>
      <rPr>
        <i/>
        <sz val="10"/>
        <rFont val="Arial"/>
        <family val="2"/>
        <charset val="204"/>
      </rPr>
      <t xml:space="preserve">
Поправки к: 
М )*1,02</t>
    </r>
  </si>
  <si>
    <t>ГЭСН 13-03-002-04</t>
  </si>
  <si>
    <r>
      <t>Огрунтовка металлических поверхностей за один раз: грунтовкой ГФ-021</t>
    </r>
    <r>
      <rPr>
        <i/>
        <sz val="10"/>
        <rFont val="Arial"/>
        <family val="2"/>
        <charset val="204"/>
      </rPr>
      <t xml:space="preserve">
Поправки к: 
ЭМ )*1,20)*1,15;   
ЗТ )*1,20)*1,15;   
ЗТм )*1,20)*1,15</t>
    </r>
  </si>
  <si>
    <t>НР Защита строительных конструкций и оборудования от коррозии</t>
  </si>
  <si>
    <t>СП Защита строительных конструкций и оборудования от коррозии</t>
  </si>
  <si>
    <r>
      <t>Грунтовка по металлу</t>
    </r>
    <r>
      <rPr>
        <i/>
        <sz val="10"/>
        <rFont val="Arial"/>
        <family val="2"/>
        <charset val="204"/>
      </rPr>
      <t xml:space="preserve">
Поправки к: 
М )*1,02</t>
    </r>
  </si>
  <si>
    <t>ГЭСНм 08-02-412-03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</si>
  <si>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  </r>
    <r>
      <rPr>
        <i/>
        <sz val="10"/>
        <rFont val="Arial"/>
        <family val="2"/>
        <charset val="204"/>
      </rPr>
      <t xml:space="preserve">
Поправки к: 
ЭМ )*1,20)*1,15;   
ЗТ )*1,20)*1,15;   
ЗТм )*1,20)*1,15</t>
    </r>
  </si>
  <si>
    <t>172.1</t>
  </si>
  <si>
    <r>
      <t>Труба гофрированная</t>
    </r>
    <r>
      <rPr>
        <i/>
        <sz val="10"/>
        <rFont val="Arial"/>
        <family val="2"/>
        <charset val="204"/>
      </rPr>
      <t xml:space="preserve">
Поправки к: 
М )*1,02</t>
    </r>
  </si>
  <si>
    <r>
      <t>Разработка грунта вручную в траншеях глубиной до 2 м без креплений с откосами, группа грунтов: 2</t>
    </r>
    <r>
      <rPr>
        <i/>
        <sz val="10"/>
        <rFont val="Arial"/>
        <family val="2"/>
        <charset val="204"/>
      </rPr>
      <t xml:space="preserve">
Поправки к: 
ЭМ )*1,20)*1,15;   
ЗТ )*1,20)*1,15;   
ЗТм )*1,20)*1,15</t>
    </r>
  </si>
  <si>
    <r>
      <t>Забивка вертикальных заземлителей вручную на глубину до 3 м</t>
    </r>
    <r>
      <rPr>
        <i/>
        <sz val="10"/>
        <rFont val="Arial"/>
        <family val="2"/>
        <charset val="204"/>
      </rPr>
      <t xml:space="preserve">
Поправки к: 
ЭМ )*1,20)*1,15;   
ЗТ )*1,20)*1,15;   
ЗТм )*1,20)*1,15</t>
    </r>
  </si>
  <si>
    <r>
      <t>Засыпка вручную траншей, пазух котлованов и ям, группа грунтов: 1</t>
    </r>
    <r>
      <rPr>
        <i/>
        <sz val="10"/>
        <rFont val="Arial"/>
        <family val="2"/>
        <charset val="204"/>
      </rPr>
      <t xml:space="preserve">
Поправки к: 
ЭМ )*1,20)*1,15;   
ЗТ )*1,20)*1,15;   
ЗТм )*1,20)*1,15</t>
    </r>
  </si>
  <si>
    <t>Раздел: Пуско-наладочные работы</t>
  </si>
  <si>
    <t>Раздел: Доставка бригады до объекта ремонта и обратно</t>
  </si>
  <si>
    <r>
      <t>Автомобили полупассажирские, грузоподъемность до 2 т</t>
    </r>
    <r>
      <rPr>
        <i/>
        <sz val="10"/>
        <rFont val="Arial"/>
        <family val="2"/>
        <charset val="204"/>
      </rPr>
      <t xml:space="preserve">
Поправки к: 
М *0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</si>
  <si>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</si>
  <si>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</si>
  <si>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</si>
  <si>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</si>
  <si>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</si>
  <si>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</si>
  <si>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</si>
  <si>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</si>
  <si>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</si>
  <si>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</si>
  <si>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</si>
  <si>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</si>
  <si>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</si>
  <si>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</si>
  <si>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</si>
  <si>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</si>
  <si>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</si>
  <si>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</si>
  <si>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</si>
  <si>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ведомость дефектов №10</t>
  </si>
  <si>
    <t>начальник оц</t>
  </si>
  <si>
    <t>Л.С.Хомякова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</si>
</sst>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#,##0.00;[Red]\-\ #,##0.00"/>
    <numFmt numFmtId="167" formatCode="#,##0.00#####;[Red]\-\ #,##0.00#####"/>
  </numFmts>
  <fonts count="25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5" fillId="0" borderId="0" xfId="0" applyNumberFormat="1" applyFont="1" applyAlignment="1">
      <alignment horizontal="center" wrapText="1"/>
    </xf>
    <xf numFmtId="0" fontId="15" fillId="0" borderId="1" xfId="0" applyNumberFormat="1" applyFont="1" applyBorder="1" applyAlignment="1">
      <alignment horizont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1" xfId="0" applyNumberFormat="1" applyFont="1" applyBorder="1" applyAlignment="1">
      <alignment horizontal="left" wrapText="1"/>
    </xf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4" fillId="0" borderId="0" xfId="0" applyNumberFormat="1" applyFont="1" applyAlignment="1"/>
    <xf numFmtId="14" fontId="17" fillId="0" borderId="0" xfId="0" applyNumberFormat="1" applyFont="1" applyAlignment="1"/>
    <xf numFmtId="0" fontId="17" fillId="0" borderId="1" xfId="0" applyNumberFormat="1" applyFont="1" applyBorder="1" applyAlignment="1"/>
    <xf numFmtId="0" fontId="11" fillId="0" borderId="2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20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166" fontId="20" fillId="0" borderId="0" xfId="0" applyNumberFormat="1" applyFont="1" applyAlignment="1">
      <alignment horizontal="right" vertical="top"/>
    </xf>
    <xf numFmtId="0" fontId="22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167" fontId="20" fillId="0" borderId="0" xfId="0" applyNumberFormat="1" applyFont="1" applyAlignment="1">
      <alignment horizontal="right" vertical="top"/>
    </xf>
    <xf numFmtId="166" fontId="23" fillId="0" borderId="0" xfId="0" applyNumberFormat="1" applyFont="1" applyAlignment="1">
      <alignment horizontal="right" vertical="top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/>
    </xf>
    <xf numFmtId="166" fontId="20" fillId="0" borderId="1" xfId="0" applyNumberFormat="1" applyFont="1" applyBorder="1" applyAlignment="1">
      <alignment horizontal="right" vertical="top"/>
    </xf>
    <xf numFmtId="0" fontId="20" fillId="0" borderId="1" xfId="0" applyFont="1" applyBorder="1" applyAlignment="1">
      <alignment horizontal="right" vertical="top" wrapText="1"/>
    </xf>
    <xf numFmtId="166" fontId="0" fillId="0" borderId="0" xfId="0" applyNumberFormat="1"/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vertical="top"/>
    </xf>
    <xf numFmtId="166" fontId="23" fillId="0" borderId="0" xfId="0" applyNumberFormat="1" applyFont="1" applyAlignment="1">
      <alignment horizontal="left" vertical="top"/>
    </xf>
    <xf numFmtId="166" fontId="23" fillId="0" borderId="2" xfId="0" applyNumberFormat="1" applyFont="1" applyBorder="1" applyAlignment="1">
      <alignment horizontal="right" vertical="top"/>
    </xf>
    <xf numFmtId="0" fontId="20" fillId="0" borderId="1" xfId="0" quotePrefix="1" applyFont="1" applyBorder="1" applyAlignment="1">
      <alignment horizontal="left" vertical="top" wrapText="1"/>
    </xf>
    <xf numFmtId="0" fontId="0" fillId="0" borderId="1" xfId="0" applyBorder="1"/>
    <xf numFmtId="0" fontId="22" fillId="0" borderId="1" xfId="0" applyFont="1" applyBorder="1" applyAlignment="1">
      <alignment vertical="top" wrapText="1"/>
    </xf>
    <xf numFmtId="0" fontId="9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13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0" fontId="21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23" fillId="0" borderId="2" xfId="0" applyFont="1" applyBorder="1" applyAlignment="1">
      <alignment vertical="top"/>
    </xf>
    <xf numFmtId="0" fontId="13" fillId="0" borderId="2" xfId="0" applyFont="1" applyBorder="1" applyAlignment="1">
      <alignment horizontal="left" vertical="top" wrapText="1"/>
    </xf>
    <xf numFmtId="0" fontId="23" fillId="0" borderId="2" xfId="0" applyFont="1" applyBorder="1" applyAlignment="1">
      <alignment horizontal="left" vertical="top" wrapText="1"/>
    </xf>
    <xf numFmtId="166" fontId="23" fillId="0" borderId="2" xfId="0" applyNumberFormat="1" applyFont="1" applyBorder="1" applyAlignment="1">
      <alignment horizontal="right" vertical="top"/>
    </xf>
    <xf numFmtId="0" fontId="23" fillId="0" borderId="2" xfId="0" applyFont="1" applyBorder="1" applyAlignment="1">
      <alignment horizontal="right" vertical="top"/>
    </xf>
    <xf numFmtId="0" fontId="20" fillId="0" borderId="0" xfId="0" quotePrefix="1" applyFont="1" applyAlignment="1">
      <alignment horizontal="left" wrapText="1"/>
    </xf>
    <xf numFmtId="0" fontId="11" fillId="0" borderId="0" xfId="0" applyNumberFormat="1" applyFont="1" applyAlignment="1">
      <alignment horizontal="right" vertical="center"/>
    </xf>
    <xf numFmtId="0" fontId="17" fillId="0" borderId="1" xfId="0" applyNumberFormat="1" applyFont="1" applyBorder="1" applyAlignment="1">
      <alignment horizontal="left"/>
    </xf>
    <xf numFmtId="0" fontId="24" fillId="0" borderId="2" xfId="0" applyNumberFormat="1" applyFont="1" applyBorder="1" applyAlignment="1">
      <alignment horizontal="center"/>
    </xf>
    <xf numFmtId="0" fontId="23" fillId="0" borderId="0" xfId="0" applyFont="1" applyAlignment="1">
      <alignment horizontal="left" wrapText="1"/>
    </xf>
    <xf numFmtId="166" fontId="23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T1866"/>
  <sheetViews>
    <sheetView tabSelected="1" topLeftCell="A1827" zoomScale="73" zoomScaleNormal="73" workbookViewId="0">
      <selection activeCell="I1868" sqref="I1868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97" width="0" hidden="1" customWidth="1"/>
    <col min="98" max="98" width="158.7109375" hidden="1" customWidth="1"/>
    <col min="99" max="101" width="0" hidden="1" customWidth="1"/>
  </cols>
  <sheetData>
    <row r="1" spans="1:93" x14ac:dyDescent="0.2">
      <c r="A1" s="9" t="str">
        <f>Source!B1</f>
        <v>Smeta.RU (Terminal)  (495) 974-1589</v>
      </c>
    </row>
    <row r="2" spans="1:93" ht="12.75" customHeight="1" x14ac:dyDescent="0.2">
      <c r="A2" s="10" t="s">
        <v>887</v>
      </c>
      <c r="B2" s="10"/>
      <c r="C2" s="10"/>
      <c r="D2" s="10"/>
      <c r="E2" s="10"/>
      <c r="F2" s="11" t="s">
        <v>914</v>
      </c>
      <c r="G2" s="11"/>
      <c r="H2" s="11"/>
      <c r="I2" s="11"/>
      <c r="J2" s="11"/>
      <c r="K2" s="11"/>
      <c r="L2" s="11"/>
    </row>
    <row r="3" spans="1:93" ht="12.75" customHeight="1" x14ac:dyDescent="0.2">
      <c r="A3" s="13"/>
      <c r="B3" s="13"/>
      <c r="C3" s="13"/>
      <c r="D3" s="13"/>
      <c r="E3" s="13"/>
      <c r="F3" s="14"/>
      <c r="G3" s="14"/>
      <c r="H3" s="14"/>
      <c r="I3" s="14"/>
      <c r="J3" s="14"/>
      <c r="K3" s="14"/>
      <c r="L3" s="14"/>
    </row>
    <row r="4" spans="1:93" ht="25.5" x14ac:dyDescent="0.2">
      <c r="A4" s="10" t="s">
        <v>888</v>
      </c>
      <c r="B4" s="10"/>
      <c r="C4" s="10"/>
      <c r="D4" s="10"/>
      <c r="E4" s="10"/>
      <c r="F4" s="11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  <c r="G4" s="11"/>
      <c r="H4" s="11"/>
      <c r="I4" s="11"/>
      <c r="J4" s="11"/>
      <c r="K4" s="11"/>
      <c r="L4" s="11"/>
      <c r="CO4" s="55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3"/>
      <c r="B5" s="13"/>
      <c r="C5" s="13"/>
      <c r="D5" s="13"/>
      <c r="E5" s="13"/>
      <c r="F5" s="14"/>
      <c r="G5" s="14"/>
      <c r="H5" s="14"/>
      <c r="I5" s="14"/>
      <c r="J5" s="14"/>
      <c r="K5" s="14"/>
      <c r="L5" s="14"/>
    </row>
    <row r="6" spans="1:93" ht="89.25" x14ac:dyDescent="0.2">
      <c r="A6" s="10" t="s">
        <v>889</v>
      </c>
      <c r="B6" s="10"/>
      <c r="C6" s="10"/>
      <c r="D6" s="10"/>
      <c r="E6" s="10"/>
      <c r="F6" s="11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  <c r="G6" s="11"/>
      <c r="H6" s="11"/>
      <c r="I6" s="11"/>
      <c r="J6" s="11"/>
      <c r="K6" s="11"/>
      <c r="L6" s="11"/>
      <c r="CO6" s="55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</row>
    <row r="7" spans="1:93" ht="12.75" customHeight="1" x14ac:dyDescent="0.2">
      <c r="A7" s="13"/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</row>
    <row r="8" spans="1:93" ht="76.5" customHeight="1" x14ac:dyDescent="0.2">
      <c r="A8" s="10" t="s">
        <v>890</v>
      </c>
      <c r="B8" s="10"/>
      <c r="C8" s="10"/>
      <c r="D8" s="10"/>
      <c r="E8" s="10"/>
      <c r="F8" s="11" t="s">
        <v>653</v>
      </c>
      <c r="G8" s="11"/>
      <c r="H8" s="11"/>
      <c r="I8" s="11"/>
      <c r="J8" s="11"/>
      <c r="K8" s="11"/>
      <c r="L8" s="11"/>
    </row>
    <row r="9" spans="1:93" ht="12.75" customHeight="1" x14ac:dyDescent="0.2">
      <c r="A9" s="13"/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</row>
    <row r="10" spans="1:93" ht="38.25" customHeight="1" x14ac:dyDescent="0.2">
      <c r="A10" s="10" t="s">
        <v>891</v>
      </c>
      <c r="B10" s="10"/>
      <c r="C10" s="10"/>
      <c r="D10" s="10"/>
      <c r="E10" s="10"/>
      <c r="F10" s="11" t="s">
        <v>655</v>
      </c>
      <c r="G10" s="11"/>
      <c r="H10" s="11"/>
      <c r="I10" s="11"/>
      <c r="J10" s="11"/>
      <c r="K10" s="11"/>
      <c r="L10" s="11"/>
    </row>
    <row r="11" spans="1:93" ht="12.75" customHeight="1" x14ac:dyDescent="0.2">
      <c r="A11" s="16"/>
      <c r="B11" s="16"/>
      <c r="C11" s="16"/>
      <c r="D11" s="16"/>
      <c r="E11" s="16"/>
      <c r="F11" s="17"/>
      <c r="G11" s="17"/>
      <c r="H11" s="17"/>
      <c r="I11" s="17"/>
      <c r="J11" s="17"/>
      <c r="K11" s="17"/>
      <c r="L11" s="17"/>
    </row>
    <row r="12" spans="1:93" ht="12.75" customHeight="1" x14ac:dyDescent="0.2">
      <c r="A12" s="10" t="s">
        <v>892</v>
      </c>
      <c r="B12" s="10"/>
      <c r="C12" s="10"/>
      <c r="D12" s="10"/>
      <c r="E12" s="10"/>
      <c r="F12" s="11" t="s">
        <v>915</v>
      </c>
      <c r="G12" s="11"/>
      <c r="H12" s="11"/>
      <c r="I12" s="11"/>
      <c r="J12" s="11"/>
      <c r="K12" s="11"/>
      <c r="L12" s="11"/>
    </row>
    <row r="13" spans="1:93" ht="12.75" customHeight="1" x14ac:dyDescent="0.2">
      <c r="A13" s="16"/>
      <c r="B13" s="16"/>
      <c r="C13" s="16"/>
      <c r="D13" s="16"/>
      <c r="E13" s="16"/>
      <c r="F13" s="17"/>
      <c r="G13" s="17"/>
      <c r="H13" s="17"/>
      <c r="I13" s="17"/>
      <c r="J13" s="17"/>
      <c r="K13" s="17"/>
      <c r="L13" s="17"/>
    </row>
    <row r="14" spans="1:93" ht="12.75" customHeight="1" x14ac:dyDescent="0.2">
      <c r="A14" s="10" t="s">
        <v>893</v>
      </c>
      <c r="B14" s="10"/>
      <c r="C14" s="10"/>
      <c r="D14" s="10"/>
      <c r="E14" s="10"/>
      <c r="F14" s="11" t="str">
        <f>IF(Source!CZ12 &lt;&gt; "", Source!CZ12, "")</f>
        <v/>
      </c>
      <c r="G14" s="11"/>
      <c r="H14" s="11"/>
      <c r="I14" s="11"/>
      <c r="J14" s="11"/>
      <c r="K14" s="11"/>
      <c r="L14" s="11"/>
    </row>
    <row r="15" spans="1:93" ht="12.75" customHeight="1" x14ac:dyDescent="0.2">
      <c r="A15" s="16"/>
      <c r="B15" s="16"/>
      <c r="C15" s="16"/>
      <c r="D15" s="16"/>
      <c r="E15" s="16"/>
      <c r="F15" s="17"/>
      <c r="G15" s="17"/>
      <c r="H15" s="17"/>
      <c r="I15" s="17"/>
      <c r="J15" s="17"/>
      <c r="K15" s="17"/>
      <c r="L15" s="14"/>
    </row>
    <row r="16" spans="1:93" ht="12.75" customHeight="1" x14ac:dyDescent="0.2">
      <c r="A16" s="10" t="s">
        <v>894</v>
      </c>
      <c r="B16" s="10"/>
      <c r="C16" s="10"/>
      <c r="D16" s="10"/>
      <c r="E16" s="10"/>
      <c r="F16" s="11" t="str">
        <f>IF(Source!DA12 &lt;&gt; "", Source!DA12, "")</f>
        <v/>
      </c>
      <c r="G16" s="11"/>
      <c r="H16" s="11"/>
      <c r="I16" s="11"/>
      <c r="J16" s="11"/>
      <c r="K16" s="11"/>
      <c r="L16" s="11"/>
    </row>
    <row r="17" spans="1:12" ht="12.75" customHeight="1" x14ac:dyDescent="0.2">
      <c r="A17" s="18"/>
      <c r="B17" s="18"/>
      <c r="C17" s="18"/>
      <c r="D17" s="18"/>
      <c r="E17" s="18"/>
      <c r="F17" s="19"/>
      <c r="G17" s="19"/>
      <c r="H17" s="19"/>
      <c r="I17" s="19"/>
      <c r="J17" s="19"/>
      <c r="K17" s="19"/>
      <c r="L17" s="19"/>
    </row>
    <row r="18" spans="1:12" ht="12.75" customHeight="1" x14ac:dyDescent="0.2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12" ht="15.75" customHeight="1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ht="14.25" customHeight="1" x14ac:dyDescent="0.2">
      <c r="A20" s="22" t="s">
        <v>895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ht="14.25" customHeight="1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ht="15.75" customHeight="1" x14ac:dyDescent="0.25">
      <c r="A22" s="21" t="str">
        <f>IF(Source!G12&lt;&gt;"Новый объект", Source!G12, "")</f>
        <v>10. ВЛ-0,4кВ от КТП-120 СНТ МИСАЙЛОВО ЛРЭС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14.25" customHeight="1" x14ac:dyDescent="0.2">
      <c r="A23" s="22" t="s">
        <v>896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12" ht="14.25" customHeight="1" x14ac:dyDescent="0.2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12" ht="15.75" customHeight="1" x14ac:dyDescent="0.25">
      <c r="A25" s="20" t="str">
        <f>CONCATENATE( "ЛОКАЛЬНАЯ СМЕТА №10", Source!L20, " ",Source!CM20)</f>
        <v xml:space="preserve">ЛОКАЛЬНАЯ СМЕТА №10 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12" ht="15" customHeight="1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12" ht="14.25" customHeight="1" x14ac:dyDescent="0.2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</row>
    <row r="28" spans="1:12" ht="14.25" customHeight="1" x14ac:dyDescent="0.2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</row>
    <row r="29" spans="1:12" ht="12.75" customHeight="1" x14ac:dyDescent="0.2">
      <c r="A29" s="12" t="s">
        <v>897</v>
      </c>
      <c r="B29" s="12"/>
      <c r="C29" s="28" t="s">
        <v>916</v>
      </c>
      <c r="D29" s="12" t="s">
        <v>898</v>
      </c>
      <c r="E29" s="12"/>
      <c r="F29" s="12"/>
      <c r="G29" s="12"/>
      <c r="H29" s="12"/>
      <c r="I29" s="12"/>
      <c r="J29" s="12"/>
      <c r="K29" s="12"/>
      <c r="L29" s="12"/>
    </row>
    <row r="30" spans="1:12" ht="12.75" customHeight="1" x14ac:dyDescent="0.2">
      <c r="A30" s="12"/>
      <c r="B30" s="12"/>
      <c r="C30" s="29"/>
      <c r="D30" s="12"/>
      <c r="E30" s="12"/>
      <c r="F30" s="12"/>
      <c r="G30" s="12"/>
      <c r="H30" s="12"/>
      <c r="I30" s="12"/>
      <c r="J30" s="12"/>
      <c r="K30" s="12"/>
      <c r="L30" s="12"/>
    </row>
    <row r="31" spans="1:12" ht="12.75" customHeight="1" x14ac:dyDescent="0.2">
      <c r="A31" s="12" t="s">
        <v>899</v>
      </c>
      <c r="B31" s="12"/>
      <c r="C31" s="30" t="s">
        <v>1113</v>
      </c>
      <c r="D31" s="30"/>
      <c r="E31" s="30"/>
      <c r="F31" s="30"/>
      <c r="G31" s="30"/>
      <c r="H31" s="30"/>
      <c r="I31" s="30"/>
      <c r="J31" s="30"/>
      <c r="K31" s="30"/>
      <c r="L31" s="30"/>
    </row>
    <row r="32" spans="1:12" ht="12.75" customHeight="1" x14ac:dyDescent="0.2">
      <c r="A32" s="31"/>
      <c r="B32" s="32"/>
      <c r="C32" s="22" t="s">
        <v>900</v>
      </c>
      <c r="D32" s="22"/>
      <c r="E32" s="22"/>
      <c r="F32" s="22"/>
      <c r="G32" s="22"/>
      <c r="H32" s="22"/>
      <c r="I32" s="22"/>
      <c r="J32" s="22"/>
      <c r="K32" s="22"/>
      <c r="L32" s="22"/>
    </row>
    <row r="33" spans="1:12" ht="14.25" customHeight="1" x14ac:dyDescent="0.2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</row>
    <row r="34" spans="1:12" ht="14.25" customHeight="1" x14ac:dyDescent="0.2">
      <c r="A34" s="33" t="s">
        <v>917</v>
      </c>
      <c r="B34" s="23"/>
      <c r="C34" s="23"/>
      <c r="D34" s="34"/>
      <c r="E34" s="23"/>
      <c r="F34" s="23"/>
      <c r="G34" s="23"/>
      <c r="H34" s="23"/>
      <c r="I34" s="23"/>
      <c r="J34" s="23"/>
      <c r="K34" s="23"/>
      <c r="L34" s="23"/>
    </row>
    <row r="35" spans="1:12" ht="14.25" customHeight="1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4.25" customHeight="1" x14ac:dyDescent="0.2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spans="1:12" ht="12.75" customHeight="1" x14ac:dyDescent="0.2">
      <c r="A37" s="39" t="s">
        <v>901</v>
      </c>
      <c r="B37" s="39" t="s">
        <v>902</v>
      </c>
      <c r="C37" s="39" t="s">
        <v>903</v>
      </c>
      <c r="D37" s="39" t="s">
        <v>904</v>
      </c>
      <c r="E37" s="37" t="s">
        <v>905</v>
      </c>
      <c r="F37" s="36"/>
      <c r="G37" s="43"/>
      <c r="H37" s="37" t="s">
        <v>906</v>
      </c>
      <c r="I37" s="36"/>
      <c r="J37" s="36"/>
      <c r="K37" s="36"/>
      <c r="L37" s="43"/>
    </row>
    <row r="38" spans="1:12" ht="12.75" customHeight="1" x14ac:dyDescent="0.2">
      <c r="A38" s="40"/>
      <c r="B38" s="40"/>
      <c r="C38" s="40"/>
      <c r="D38" s="40"/>
      <c r="E38" s="38"/>
      <c r="F38" s="42"/>
      <c r="G38" s="44"/>
      <c r="H38" s="48"/>
      <c r="I38" s="42"/>
      <c r="J38" s="42"/>
      <c r="K38" s="42"/>
      <c r="L38" s="44"/>
    </row>
    <row r="39" spans="1:12" ht="12.75" customHeight="1" x14ac:dyDescent="0.2">
      <c r="A39" s="40"/>
      <c r="B39" s="40"/>
      <c r="C39" s="40"/>
      <c r="D39" s="40"/>
      <c r="E39" s="38"/>
      <c r="F39" s="42"/>
      <c r="G39" s="44"/>
      <c r="H39" s="48"/>
      <c r="I39" s="42"/>
      <c r="J39" s="42"/>
      <c r="K39" s="42"/>
      <c r="L39" s="44"/>
    </row>
    <row r="40" spans="1:12" ht="12.75" customHeight="1" x14ac:dyDescent="0.2">
      <c r="A40" s="40"/>
      <c r="B40" s="40"/>
      <c r="C40" s="40"/>
      <c r="D40" s="40"/>
      <c r="E40" s="45"/>
      <c r="F40" s="46"/>
      <c r="G40" s="47"/>
      <c r="H40" s="49"/>
      <c r="I40" s="46"/>
      <c r="J40" s="46"/>
      <c r="K40" s="46"/>
      <c r="L40" s="47"/>
    </row>
    <row r="41" spans="1:12" ht="51" customHeight="1" x14ac:dyDescent="0.2">
      <c r="A41" s="41"/>
      <c r="B41" s="41"/>
      <c r="C41" s="41"/>
      <c r="D41" s="41"/>
      <c r="E41" s="50" t="s">
        <v>907</v>
      </c>
      <c r="F41" s="50" t="s">
        <v>908</v>
      </c>
      <c r="G41" s="51" t="s">
        <v>909</v>
      </c>
      <c r="H41" s="50" t="s">
        <v>910</v>
      </c>
      <c r="I41" s="50" t="s">
        <v>911</v>
      </c>
      <c r="J41" s="50" t="s">
        <v>912</v>
      </c>
      <c r="K41" s="50" t="s">
        <v>908</v>
      </c>
      <c r="L41" s="50" t="s">
        <v>913</v>
      </c>
    </row>
    <row r="42" spans="1:12" ht="14.25" customHeight="1" x14ac:dyDescent="0.2">
      <c r="A42" s="52">
        <v>1</v>
      </c>
      <c r="B42" s="52">
        <v>2</v>
      </c>
      <c r="C42" s="52">
        <v>3</v>
      </c>
      <c r="D42" s="52">
        <v>4</v>
      </c>
      <c r="E42" s="52">
        <v>5</v>
      </c>
      <c r="F42" s="52">
        <v>6</v>
      </c>
      <c r="G42" s="52">
        <v>7</v>
      </c>
      <c r="H42" s="52">
        <v>8</v>
      </c>
      <c r="I42" s="52">
        <v>9</v>
      </c>
      <c r="J42" s="52">
        <v>10</v>
      </c>
      <c r="K42" s="54">
        <v>11</v>
      </c>
      <c r="L42" s="54">
        <v>12</v>
      </c>
    </row>
    <row r="44" spans="1:12" ht="16.5" x14ac:dyDescent="0.2">
      <c r="A44" s="56" t="s">
        <v>918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</row>
    <row r="45" spans="1:12" ht="133.5" x14ac:dyDescent="0.2">
      <c r="A45" s="57" t="s">
        <v>17</v>
      </c>
      <c r="B45" s="59" t="s">
        <v>919</v>
      </c>
      <c r="C45" s="59" t="s">
        <v>920</v>
      </c>
      <c r="D45" s="60" t="str">
        <f>Source!H28</f>
        <v>1000 м</v>
      </c>
      <c r="E45" s="61">
        <f>Source!K28</f>
        <v>1.5780000000000001</v>
      </c>
      <c r="F45" s="61"/>
      <c r="G45" s="61">
        <f>Source!I28</f>
        <v>1.5780000000000001</v>
      </c>
      <c r="H45" s="63"/>
      <c r="I45" s="62"/>
      <c r="J45" s="63"/>
      <c r="K45" s="62"/>
      <c r="L45" s="63"/>
    </row>
    <row r="46" spans="1:12" ht="409.5" x14ac:dyDescent="0.2">
      <c r="B46" s="64" t="str">
        <f>Source!EO28</f>
        <v>Поправка: 421/пр_2020_прил.10_т.5_п.4_гр.3  Поправка: 421/пр_2020_прил.10_т.5_п.9.1_гр.3  Поправка: 571/пр_2022_п.67_пп.б</v>
      </c>
      <c r="C46" s="64" t="str">
        <f>Source!CN28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571/пр_2022_п.67_пп.б  Наименование: При отсутствии сметных норм, включенных в сборники ГЭСНр, сметные затраты по капитальному ремонту и реконструкции объектов определяются в соответствии со сметными нормами, включенными в сборники ГЭСН, аналогичным технологическим процессам в новом строительстве, в том числе по возведению новых конструктивных элементов</v>
      </c>
    </row>
    <row r="47" spans="1:12" x14ac:dyDescent="0.2">
      <c r="C47" s="65" t="str">
        <f>"Объем: "&amp;Source!I28&amp;"=1578/"&amp;"1000"</f>
        <v>Объем: 1,578=1578/1000</v>
      </c>
    </row>
    <row r="48" spans="1:12" ht="15" x14ac:dyDescent="0.2">
      <c r="A48" s="58"/>
      <c r="B48" s="61">
        <v>1</v>
      </c>
      <c r="C48" s="58" t="s">
        <v>921</v>
      </c>
      <c r="D48" s="60" t="s">
        <v>668</v>
      </c>
      <c r="E48" s="66"/>
      <c r="F48" s="61"/>
      <c r="G48" s="66">
        <f>Source!U28</f>
        <v>172.61426399999999</v>
      </c>
      <c r="H48" s="61"/>
      <c r="I48" s="61"/>
      <c r="J48" s="61"/>
      <c r="K48" s="61"/>
      <c r="L48" s="67">
        <f>SUM(L49:L52)-SUMIF(CE49:CE52, 1, L49:L52)</f>
        <v>111484.47</v>
      </c>
    </row>
    <row r="49" spans="1:83" ht="14.25" x14ac:dyDescent="0.2">
      <c r="A49" s="59"/>
      <c r="B49" s="59" t="s">
        <v>657</v>
      </c>
      <c r="C49" s="59" t="s">
        <v>658</v>
      </c>
      <c r="D49" s="60" t="s">
        <v>659</v>
      </c>
      <c r="E49" s="61">
        <v>0.99</v>
      </c>
      <c r="F49" s="61">
        <f>ROUND(1.15,7)</f>
        <v>1.1499999999999999</v>
      </c>
      <c r="G49" s="61">
        <f>SmtRes!CX1</f>
        <v>1.7965530000000001</v>
      </c>
      <c r="H49" s="63"/>
      <c r="I49" s="62"/>
      <c r="J49" s="63">
        <f>SmtRes!CZ1</f>
        <v>388.8</v>
      </c>
      <c r="K49" s="62">
        <f>ROUND((1.2)*1.15,7)</f>
        <v>1.38</v>
      </c>
      <c r="L49" s="63">
        <f>SmtRes!DI1</f>
        <v>963.93</v>
      </c>
    </row>
    <row r="50" spans="1:83" ht="14.25" x14ac:dyDescent="0.2">
      <c r="A50" s="59"/>
      <c r="B50" s="59" t="s">
        <v>660</v>
      </c>
      <c r="C50" s="59" t="s">
        <v>661</v>
      </c>
      <c r="D50" s="60" t="s">
        <v>659</v>
      </c>
      <c r="E50" s="61">
        <v>47.29</v>
      </c>
      <c r="F50" s="61">
        <f>ROUND(1.15,7)</f>
        <v>1.1499999999999999</v>
      </c>
      <c r="G50" s="61">
        <f>SmtRes!CX2</f>
        <v>85.817162999999994</v>
      </c>
      <c r="H50" s="63"/>
      <c r="I50" s="62"/>
      <c r="J50" s="63">
        <f>SmtRes!CZ2</f>
        <v>424.47</v>
      </c>
      <c r="K50" s="62">
        <f>ROUND((1.2)*1.15,7)</f>
        <v>1.38</v>
      </c>
      <c r="L50" s="63">
        <f>SmtRes!DI2</f>
        <v>50269</v>
      </c>
    </row>
    <row r="51" spans="1:83" ht="14.25" x14ac:dyDescent="0.2">
      <c r="A51" s="59"/>
      <c r="B51" s="59" t="s">
        <v>662</v>
      </c>
      <c r="C51" s="59" t="s">
        <v>663</v>
      </c>
      <c r="D51" s="60" t="s">
        <v>659</v>
      </c>
      <c r="E51" s="61">
        <v>23.42</v>
      </c>
      <c r="F51" s="61">
        <f>ROUND(1.15,7)</f>
        <v>1.1499999999999999</v>
      </c>
      <c r="G51" s="61">
        <f>SmtRes!CX3</f>
        <v>42.500273999999997</v>
      </c>
      <c r="H51" s="63"/>
      <c r="I51" s="62"/>
      <c r="J51" s="63">
        <f>SmtRes!CZ3</f>
        <v>477.98</v>
      </c>
      <c r="K51" s="62">
        <f>ROUND((1.2)*1.15,7)</f>
        <v>1.38</v>
      </c>
      <c r="L51" s="63">
        <f>SmtRes!DI3</f>
        <v>28033.71</v>
      </c>
    </row>
    <row r="52" spans="1:83" ht="14.25" x14ac:dyDescent="0.2">
      <c r="A52" s="59"/>
      <c r="B52" s="59" t="s">
        <v>664</v>
      </c>
      <c r="C52" s="59" t="s">
        <v>665</v>
      </c>
      <c r="D52" s="60" t="s">
        <v>659</v>
      </c>
      <c r="E52" s="61">
        <v>23.42</v>
      </c>
      <c r="F52" s="61">
        <f>ROUND(1.15,7)</f>
        <v>1.1499999999999999</v>
      </c>
      <c r="G52" s="61">
        <f>SmtRes!CX4</f>
        <v>42.500273999999997</v>
      </c>
      <c r="H52" s="63"/>
      <c r="I52" s="62"/>
      <c r="J52" s="63">
        <f>SmtRes!CZ4</f>
        <v>549.32000000000005</v>
      </c>
      <c r="K52" s="62">
        <f>ROUND((1.2)*1.15,7)</f>
        <v>1.38</v>
      </c>
      <c r="L52" s="63">
        <f>SmtRes!DI4</f>
        <v>32217.83</v>
      </c>
    </row>
    <row r="53" spans="1:83" ht="15" x14ac:dyDescent="0.2">
      <c r="A53" s="58"/>
      <c r="B53" s="61">
        <v>2</v>
      </c>
      <c r="C53" s="58" t="s">
        <v>922</v>
      </c>
      <c r="D53" s="60"/>
      <c r="E53" s="66"/>
      <c r="F53" s="61"/>
      <c r="G53" s="66"/>
      <c r="H53" s="61"/>
      <c r="I53" s="61"/>
      <c r="J53" s="61"/>
      <c r="K53" s="61"/>
      <c r="L53" s="67">
        <f>SUM(L54:L63)-SUMIF(CE54:CE63, 1, L54:L63)</f>
        <v>31310.229999999996</v>
      </c>
    </row>
    <row r="54" spans="1:83" ht="15" x14ac:dyDescent="0.2">
      <c r="A54" s="58"/>
      <c r="B54" s="61"/>
      <c r="C54" s="58" t="s">
        <v>925</v>
      </c>
      <c r="D54" s="60" t="s">
        <v>668</v>
      </c>
      <c r="E54" s="66"/>
      <c r="F54" s="61"/>
      <c r="G54" s="66">
        <f>Source!V28</f>
        <v>67.751824499999998</v>
      </c>
      <c r="H54" s="61"/>
      <c r="I54" s="61"/>
      <c r="J54" s="61"/>
      <c r="K54" s="61"/>
      <c r="L54" s="67">
        <f>SUMIF(CE55:CE63, 1, L55:L63)</f>
        <v>32718.99</v>
      </c>
      <c r="CE54">
        <v>1</v>
      </c>
    </row>
    <row r="55" spans="1:83" ht="28.5" x14ac:dyDescent="0.2">
      <c r="A55" s="59"/>
      <c r="B55" s="59" t="s">
        <v>669</v>
      </c>
      <c r="C55" s="59" t="s">
        <v>671</v>
      </c>
      <c r="D55" s="60" t="s">
        <v>550</v>
      </c>
      <c r="E55" s="61">
        <v>0.75</v>
      </c>
      <c r="F55" s="61">
        <f>ROUND(((1.2)*1.15)*1.25,7)</f>
        <v>1.7250000000000001</v>
      </c>
      <c r="G55" s="61">
        <f>SmtRes!CX6</f>
        <v>2.0415375</v>
      </c>
      <c r="H55" s="63"/>
      <c r="I55" s="62"/>
      <c r="J55" s="63">
        <f>SmtRes!CZ6</f>
        <v>1472.33</v>
      </c>
      <c r="K55" s="62"/>
      <c r="L55" s="63">
        <f>SmtRes!DG6</f>
        <v>3005.82</v>
      </c>
    </row>
    <row r="56" spans="1:83" ht="28.5" x14ac:dyDescent="0.2">
      <c r="A56" s="59"/>
      <c r="B56" s="59" t="s">
        <v>672</v>
      </c>
      <c r="C56" s="59" t="s">
        <v>923</v>
      </c>
      <c r="D56" s="60" t="s">
        <v>668</v>
      </c>
      <c r="E56" s="61">
        <f>SmtRes!DO6*SmtRes!AT6</f>
        <v>0.75</v>
      </c>
      <c r="F56" s="61">
        <f>ROUND(((1.2)*1.15)*1.25,7)</f>
        <v>1.7250000000000001</v>
      </c>
      <c r="G56" s="61">
        <f>SmtRes!DO6*SmtRes!CX6</f>
        <v>2.0415375</v>
      </c>
      <c r="H56" s="63"/>
      <c r="I56" s="62"/>
      <c r="J56" s="63">
        <f>ROUND(SmtRes!AG6/SmtRes!DO6, 2)</f>
        <v>642.05999999999995</v>
      </c>
      <c r="K56" s="62"/>
      <c r="L56" s="63">
        <f>SmtRes!DH6</f>
        <v>1310.79</v>
      </c>
      <c r="CE56">
        <v>1</v>
      </c>
    </row>
    <row r="57" spans="1:83" ht="28.5" x14ac:dyDescent="0.2">
      <c r="A57" s="59"/>
      <c r="B57" s="59" t="s">
        <v>673</v>
      </c>
      <c r="C57" s="59" t="s">
        <v>675</v>
      </c>
      <c r="D57" s="60" t="s">
        <v>550</v>
      </c>
      <c r="E57" s="61">
        <v>0.81</v>
      </c>
      <c r="F57" s="61">
        <f>ROUND(((1.2)*1.15)*1.25,7)</f>
        <v>1.7250000000000001</v>
      </c>
      <c r="G57" s="61">
        <f>SmtRes!CX7</f>
        <v>2.2048605000000001</v>
      </c>
      <c r="H57" s="63"/>
      <c r="I57" s="62"/>
      <c r="J57" s="63">
        <f>SmtRes!CZ7</f>
        <v>15.14</v>
      </c>
      <c r="K57" s="62"/>
      <c r="L57" s="63">
        <f>SmtRes!DG7</f>
        <v>33.380000000000003</v>
      </c>
    </row>
    <row r="58" spans="1:83" ht="28.5" x14ac:dyDescent="0.2">
      <c r="A58" s="59"/>
      <c r="B58" s="59" t="s">
        <v>676</v>
      </c>
      <c r="C58" s="59" t="s">
        <v>678</v>
      </c>
      <c r="D58" s="60" t="s">
        <v>550</v>
      </c>
      <c r="E58" s="61">
        <v>22.74</v>
      </c>
      <c r="F58" s="61">
        <f>ROUND(((1.2)*1.15)*1.25,7)</f>
        <v>1.7250000000000001</v>
      </c>
      <c r="G58" s="61">
        <f>SmtRes!CX8</f>
        <v>61.899417</v>
      </c>
      <c r="H58" s="63">
        <f>SmtRes!CZ8</f>
        <v>346.73</v>
      </c>
      <c r="I58" s="62">
        <f>SmtRes!AJ8</f>
        <v>1.26</v>
      </c>
      <c r="J58" s="63">
        <f>ROUND(H58*I58, 2)</f>
        <v>436.88</v>
      </c>
      <c r="K58" s="62"/>
      <c r="L58" s="63">
        <f>SmtRes!DG8</f>
        <v>27042.62</v>
      </c>
    </row>
    <row r="59" spans="1:83" ht="28.5" x14ac:dyDescent="0.2">
      <c r="A59" s="59"/>
      <c r="B59" s="59" t="s">
        <v>679</v>
      </c>
      <c r="C59" s="59" t="s">
        <v>924</v>
      </c>
      <c r="D59" s="60" t="s">
        <v>668</v>
      </c>
      <c r="E59" s="61">
        <f>SmtRes!DO8*SmtRes!AT8</f>
        <v>22.74</v>
      </c>
      <c r="F59" s="61">
        <f>ROUND(((1.2)*1.15)*1.25,7)</f>
        <v>1.7250000000000001</v>
      </c>
      <c r="G59" s="61">
        <f>SmtRes!DO8*SmtRes!CX8</f>
        <v>61.899417</v>
      </c>
      <c r="H59" s="63"/>
      <c r="I59" s="62"/>
      <c r="J59" s="63">
        <f>ROUND(SmtRes!AG8/SmtRes!DO8, 2)</f>
        <v>477.98</v>
      </c>
      <c r="K59" s="62"/>
      <c r="L59" s="63">
        <f>SmtRes!DH8</f>
        <v>29586.68</v>
      </c>
      <c r="CE59">
        <v>1</v>
      </c>
    </row>
    <row r="60" spans="1:83" ht="28.5" x14ac:dyDescent="0.2">
      <c r="A60" s="59"/>
      <c r="B60" s="59" t="s">
        <v>680</v>
      </c>
      <c r="C60" s="59" t="s">
        <v>682</v>
      </c>
      <c r="D60" s="60" t="s">
        <v>550</v>
      </c>
      <c r="E60" s="61">
        <v>0.59</v>
      </c>
      <c r="F60" s="61">
        <f>ROUND(((1.2)*1.15)*1.25,7)</f>
        <v>1.7250000000000001</v>
      </c>
      <c r="G60" s="61">
        <f>SmtRes!CX9</f>
        <v>1.6060095000000001</v>
      </c>
      <c r="H60" s="63"/>
      <c r="I60" s="62"/>
      <c r="J60" s="63">
        <f>SmtRes!CZ9</f>
        <v>544.70000000000005</v>
      </c>
      <c r="K60" s="62"/>
      <c r="L60" s="63">
        <f>SmtRes!DG9</f>
        <v>874.79</v>
      </c>
    </row>
    <row r="61" spans="1:83" ht="28.5" x14ac:dyDescent="0.2">
      <c r="A61" s="59"/>
      <c r="B61" s="59" t="s">
        <v>679</v>
      </c>
      <c r="C61" s="59" t="s">
        <v>924</v>
      </c>
      <c r="D61" s="60" t="s">
        <v>668</v>
      </c>
      <c r="E61" s="61">
        <f>SmtRes!DO9*SmtRes!AT9</f>
        <v>0.59</v>
      </c>
      <c r="F61" s="61">
        <f>ROUND(((1.2)*1.15)*1.25,7)</f>
        <v>1.7250000000000001</v>
      </c>
      <c r="G61" s="61">
        <f>SmtRes!DO9*SmtRes!CX9</f>
        <v>1.6060095000000001</v>
      </c>
      <c r="H61" s="63"/>
      <c r="I61" s="62"/>
      <c r="J61" s="63">
        <f>ROUND(SmtRes!AG9/SmtRes!DO9, 2)</f>
        <v>477.98</v>
      </c>
      <c r="K61" s="62"/>
      <c r="L61" s="63">
        <f>SmtRes!DH9</f>
        <v>767.64</v>
      </c>
      <c r="CE61">
        <v>1</v>
      </c>
    </row>
    <row r="62" spans="1:83" ht="28.5" x14ac:dyDescent="0.2">
      <c r="A62" s="59"/>
      <c r="B62" s="59" t="s">
        <v>683</v>
      </c>
      <c r="C62" s="59" t="s">
        <v>685</v>
      </c>
      <c r="D62" s="60" t="s">
        <v>550</v>
      </c>
      <c r="E62" s="61">
        <v>0.81</v>
      </c>
      <c r="F62" s="61">
        <f>ROUND(((1.2)*1.15)*1.25,7)</f>
        <v>1.7250000000000001</v>
      </c>
      <c r="G62" s="61">
        <f>SmtRes!CX10</f>
        <v>2.2048605000000001</v>
      </c>
      <c r="H62" s="63"/>
      <c r="I62" s="62"/>
      <c r="J62" s="63">
        <f>SmtRes!CZ10</f>
        <v>160.38</v>
      </c>
      <c r="K62" s="62"/>
      <c r="L62" s="63">
        <f>SmtRes!DG10</f>
        <v>353.62</v>
      </c>
    </row>
    <row r="63" spans="1:83" ht="28.5" x14ac:dyDescent="0.2">
      <c r="A63" s="59"/>
      <c r="B63" s="59" t="s">
        <v>679</v>
      </c>
      <c r="C63" s="59" t="s">
        <v>924</v>
      </c>
      <c r="D63" s="60" t="s">
        <v>668</v>
      </c>
      <c r="E63" s="61">
        <f>SmtRes!DO10*SmtRes!AT10</f>
        <v>0.81</v>
      </c>
      <c r="F63" s="61">
        <f>ROUND(((1.2)*1.15)*1.25,7)</f>
        <v>1.7250000000000001</v>
      </c>
      <c r="G63" s="61">
        <f>SmtRes!DO10*SmtRes!CX10</f>
        <v>2.2048605000000001</v>
      </c>
      <c r="H63" s="63"/>
      <c r="I63" s="62"/>
      <c r="J63" s="63">
        <f>ROUND(SmtRes!AG10/SmtRes!DO10, 2)</f>
        <v>477.98</v>
      </c>
      <c r="K63" s="62"/>
      <c r="L63" s="63">
        <f>SmtRes!DH10</f>
        <v>1053.8800000000001</v>
      </c>
      <c r="CE63">
        <v>1</v>
      </c>
    </row>
    <row r="64" spans="1:83" ht="28.5" x14ac:dyDescent="0.2">
      <c r="A64" s="59"/>
      <c r="B64" s="59" t="str">
        <f>EtalonRes!I11</f>
        <v>20.1.01.01</v>
      </c>
      <c r="C64" s="59" t="str">
        <f>EtalonRes!K11</f>
        <v>Комплект линейной арматуры для крепления СИП-2 на опоре ВЛИ</v>
      </c>
      <c r="D64" s="60" t="str">
        <f>EtalonRes!O11</f>
        <v>ШТ</v>
      </c>
      <c r="E64" s="61">
        <f>EtalonRes!X11</f>
        <v>0</v>
      </c>
      <c r="F64" s="61"/>
      <c r="G64" s="61">
        <f>ROUND(EtalonRes!AG11*Source!I28, 7)</f>
        <v>0</v>
      </c>
      <c r="H64" s="63"/>
      <c r="I64" s="62"/>
      <c r="J64" s="63"/>
      <c r="K64" s="62"/>
      <c r="L64" s="63"/>
    </row>
    <row r="65" spans="1:82" ht="28.5" x14ac:dyDescent="0.2">
      <c r="A65" s="59"/>
      <c r="B65" s="59" t="str">
        <f>EtalonRes!I12</f>
        <v>20.1.01.11</v>
      </c>
      <c r="C65" s="59" t="str">
        <f>EtalonRes!K12</f>
        <v>Комплект линейной арматуры для устройства заземлений на опорах ВЛИ</v>
      </c>
      <c r="D65" s="60" t="str">
        <f>EtalonRes!O12</f>
        <v>ШТ</v>
      </c>
      <c r="E65" s="61">
        <f>EtalonRes!X12</f>
        <v>0</v>
      </c>
      <c r="F65" s="61"/>
      <c r="G65" s="61">
        <f>ROUND(EtalonRes!AG12*Source!I28, 7)</f>
        <v>0</v>
      </c>
      <c r="H65" s="63"/>
      <c r="I65" s="62"/>
      <c r="J65" s="63"/>
      <c r="K65" s="62"/>
      <c r="L65" s="63"/>
    </row>
    <row r="66" spans="1:82" ht="28.5" x14ac:dyDescent="0.2">
      <c r="A66" s="59"/>
      <c r="B66" s="59" t="str">
        <f>EtalonRes!I13</f>
        <v>21.2.01.01</v>
      </c>
      <c r="C66" s="68" t="str">
        <f>EtalonRes!K13</f>
        <v>Провода самонесущие изолированные для ВЛИ</v>
      </c>
      <c r="D66" s="69" t="str">
        <f>EtalonRes!O13</f>
        <v>1000 м</v>
      </c>
      <c r="E66" s="70">
        <f>EtalonRes!X13</f>
        <v>0</v>
      </c>
      <c r="F66" s="70"/>
      <c r="G66" s="70">
        <f>ROUND(EtalonRes!AG13*Source!I28, 7)</f>
        <v>0</v>
      </c>
      <c r="H66" s="71"/>
      <c r="I66" s="72"/>
      <c r="J66" s="71"/>
      <c r="K66" s="72"/>
      <c r="L66" s="71"/>
    </row>
    <row r="67" spans="1:82" ht="15" x14ac:dyDescent="0.2">
      <c r="A67" s="59"/>
      <c r="B67" s="59"/>
      <c r="C67" s="74" t="s">
        <v>926</v>
      </c>
      <c r="D67" s="60"/>
      <c r="E67" s="61"/>
      <c r="F67" s="61"/>
      <c r="G67" s="61"/>
      <c r="H67" s="63"/>
      <c r="I67" s="62"/>
      <c r="J67" s="63"/>
      <c r="K67" s="62"/>
      <c r="L67" s="63">
        <f>L48+L53+L54</f>
        <v>175513.69</v>
      </c>
    </row>
    <row r="68" spans="1:82" ht="14.25" x14ac:dyDescent="0.2">
      <c r="A68" s="59"/>
      <c r="B68" s="59"/>
      <c r="C68" s="59" t="s">
        <v>927</v>
      </c>
      <c r="D68" s="60"/>
      <c r="E68" s="61"/>
      <c r="F68" s="61"/>
      <c r="G68" s="61"/>
      <c r="H68" s="63"/>
      <c r="I68" s="62"/>
      <c r="J68" s="63"/>
      <c r="K68" s="62"/>
      <c r="L68" s="63">
        <f>SUM(AR45:AR71)+SUM(AS45:AS71)+SUM(AT45:AT71)+SUM(AU45:AU71)+SUM(AV45:AV71)</f>
        <v>144203.46</v>
      </c>
    </row>
    <row r="69" spans="1:82" ht="14.25" x14ac:dyDescent="0.2">
      <c r="A69" s="59"/>
      <c r="B69" s="59" t="s">
        <v>31</v>
      </c>
      <c r="C69" s="59" t="s">
        <v>928</v>
      </c>
      <c r="D69" s="60" t="s">
        <v>519</v>
      </c>
      <c r="E69" s="61">
        <f>Source!BZ28</f>
        <v>103</v>
      </c>
      <c r="F69" s="61"/>
      <c r="G69" s="61">
        <f>Source!AT28</f>
        <v>103</v>
      </c>
      <c r="H69" s="63"/>
      <c r="I69" s="62"/>
      <c r="J69" s="63"/>
      <c r="K69" s="62"/>
      <c r="L69" s="63">
        <f>SUM(AZ45:AZ71)</f>
        <v>148529.56</v>
      </c>
    </row>
    <row r="70" spans="1:82" ht="14.25" x14ac:dyDescent="0.2">
      <c r="A70" s="68"/>
      <c r="B70" s="68" t="s">
        <v>32</v>
      </c>
      <c r="C70" s="68" t="s">
        <v>929</v>
      </c>
      <c r="D70" s="69" t="s">
        <v>519</v>
      </c>
      <c r="E70" s="70">
        <f>Source!CA28</f>
        <v>60</v>
      </c>
      <c r="F70" s="70"/>
      <c r="G70" s="70">
        <f>Source!AU28</f>
        <v>60</v>
      </c>
      <c r="H70" s="71"/>
      <c r="I70" s="72"/>
      <c r="J70" s="71"/>
      <c r="K70" s="72"/>
      <c r="L70" s="71">
        <f>SUM(BA45:BA71)</f>
        <v>86522.08</v>
      </c>
    </row>
    <row r="71" spans="1:82" ht="15" x14ac:dyDescent="0.2">
      <c r="C71" s="76" t="s">
        <v>930</v>
      </c>
      <c r="D71" s="76"/>
      <c r="E71" s="76"/>
      <c r="F71" s="76"/>
      <c r="G71" s="76"/>
      <c r="H71" s="76"/>
      <c r="I71" s="77">
        <f>K71/E45</f>
        <v>260180.81749049429</v>
      </c>
      <c r="J71" s="77"/>
      <c r="K71" s="77">
        <f>L48+L53+L69+L70+L54</f>
        <v>410565.33</v>
      </c>
      <c r="L71" s="77"/>
      <c r="AD71">
        <f>ROUND((Source!AT28/100)*((ROUND(SUMIF(SmtRes!AQ1:'SmtRes'!AQ10,"=1",SmtRes!AD1:'SmtRes'!AD10)*Source!I28, 2)+ROUND(SUMIF(SmtRes!AQ1:'SmtRes'!AQ10,"=1",SmtRes!AC1:'SmtRes'!AC10)*Source!I28, 2))), 2)</f>
        <v>6365.76</v>
      </c>
      <c r="AE71">
        <f>ROUND((Source!AU28/100)*((ROUND(SUMIF(SmtRes!AQ1:'SmtRes'!AQ10,"=1",SmtRes!AD1:'SmtRes'!AD10)*Source!I28, 2)+ROUND(SUMIF(SmtRes!AQ1:'SmtRes'!AQ10,"=1",SmtRes!AC1:'SmtRes'!AC10)*Source!I28, 2))), 2)</f>
        <v>3708.21</v>
      </c>
      <c r="AN71" s="73">
        <f>L48+L53+L69+L70+L54</f>
        <v>410565.33</v>
      </c>
      <c r="AO71" s="73">
        <f>L53</f>
        <v>31310.229999999996</v>
      </c>
      <c r="AQ71" t="s">
        <v>931</v>
      </c>
      <c r="AR71" s="73">
        <f>L48</f>
        <v>111484.47</v>
      </c>
      <c r="AT71" s="73">
        <f>L54</f>
        <v>32718.99</v>
      </c>
      <c r="AV71" t="s">
        <v>931</v>
      </c>
      <c r="AW71">
        <f>0</f>
        <v>0</v>
      </c>
      <c r="AZ71">
        <f>Source!X28</f>
        <v>148529.56</v>
      </c>
      <c r="BA71">
        <f>Source!Y28</f>
        <v>86522.08</v>
      </c>
      <c r="CD71">
        <v>1</v>
      </c>
    </row>
    <row r="72" spans="1:82" ht="39.75" x14ac:dyDescent="0.2">
      <c r="A72" s="78" t="s">
        <v>33</v>
      </c>
      <c r="B72" s="68" t="str">
        <f>Source!F29</f>
        <v>Цена поставщика</v>
      </c>
      <c r="C72" s="68" t="s">
        <v>932</v>
      </c>
      <c r="D72" s="69" t="str">
        <f>Source!H29</f>
        <v>ШТ</v>
      </c>
      <c r="E72" s="70">
        <f>Source!K29</f>
        <v>76</v>
      </c>
      <c r="F72" s="70"/>
      <c r="G72" s="70">
        <f>Source!I29</f>
        <v>76</v>
      </c>
      <c r="H72" s="71">
        <f>Source!AL29</f>
        <v>32.5</v>
      </c>
      <c r="I72" s="72"/>
      <c r="J72" s="71"/>
      <c r="K72" s="72">
        <f>ROUND(1.02,7)</f>
        <v>1.02</v>
      </c>
      <c r="L72" s="71">
        <f>Source!P29</f>
        <v>2519.4</v>
      </c>
    </row>
    <row r="73" spans="1:82" ht="15" x14ac:dyDescent="0.2">
      <c r="C73" s="76" t="s">
        <v>930</v>
      </c>
      <c r="D73" s="76"/>
      <c r="E73" s="76"/>
      <c r="F73" s="76"/>
      <c r="G73" s="76"/>
      <c r="H73" s="76"/>
      <c r="I73" s="77">
        <f>K73/E72</f>
        <v>33.15</v>
      </c>
      <c r="J73" s="77"/>
      <c r="K73" s="77">
        <f>L72</f>
        <v>2519.4</v>
      </c>
      <c r="L73" s="77"/>
      <c r="AD73">
        <f>ROUND((Source!AT29/100)*((ROUND(ROUND(Source!AO29,2)*Source!I29, 2)+ROUND(ROUND(Source!AN29,2)*Source!I29, 2))), 2)</f>
        <v>0</v>
      </c>
      <c r="AE73">
        <f>ROUND((Source!AU29/100)*((ROUND(ROUND(Source!AO29,2)*Source!I29, 2)+ROUND(ROUND(Source!AN29,2)*Source!I29, 2))), 2)</f>
        <v>0</v>
      </c>
      <c r="AN73" s="73">
        <f>L72</f>
        <v>2519.4</v>
      </c>
      <c r="AO73">
        <f>0</f>
        <v>0</v>
      </c>
      <c r="AQ73" t="s">
        <v>931</v>
      </c>
      <c r="AR73">
        <f>0</f>
        <v>0</v>
      </c>
      <c r="AT73">
        <f>0</f>
        <v>0</v>
      </c>
      <c r="AV73" t="s">
        <v>931</v>
      </c>
      <c r="AW73" s="73">
        <f>L72</f>
        <v>2519.4</v>
      </c>
      <c r="AZ73">
        <f>Source!X29</f>
        <v>0</v>
      </c>
      <c r="BA73">
        <f>Source!Y29</f>
        <v>0</v>
      </c>
      <c r="CD73">
        <v>1</v>
      </c>
    </row>
    <row r="74" spans="1:82" ht="39.75" x14ac:dyDescent="0.2">
      <c r="A74" s="78" t="s">
        <v>42</v>
      </c>
      <c r="B74" s="68" t="str">
        <f>Source!F30</f>
        <v>Цена поставщика</v>
      </c>
      <c r="C74" s="68" t="s">
        <v>933</v>
      </c>
      <c r="D74" s="69" t="str">
        <f>Source!H30</f>
        <v>ШТ</v>
      </c>
      <c r="E74" s="70">
        <f>Source!K30</f>
        <v>6</v>
      </c>
      <c r="F74" s="70"/>
      <c r="G74" s="70">
        <f>Source!I30</f>
        <v>6</v>
      </c>
      <c r="H74" s="71">
        <f>Source!AL30</f>
        <v>463.4</v>
      </c>
      <c r="I74" s="72"/>
      <c r="J74" s="71"/>
      <c r="K74" s="72">
        <f>ROUND(1.02,7)</f>
        <v>1.02</v>
      </c>
      <c r="L74" s="71">
        <f>Source!P30</f>
        <v>2836.01</v>
      </c>
    </row>
    <row r="75" spans="1:82" ht="15" x14ac:dyDescent="0.2">
      <c r="C75" s="76" t="s">
        <v>930</v>
      </c>
      <c r="D75" s="76"/>
      <c r="E75" s="76"/>
      <c r="F75" s="76"/>
      <c r="G75" s="76"/>
      <c r="H75" s="76"/>
      <c r="I75" s="77">
        <f>K75/E74</f>
        <v>472.66833333333335</v>
      </c>
      <c r="J75" s="77"/>
      <c r="K75" s="77">
        <f>L74</f>
        <v>2836.01</v>
      </c>
      <c r="L75" s="77"/>
      <c r="AD75">
        <f>ROUND((Source!AT30/100)*((ROUND(ROUND(Source!AO30,2)*Source!I30, 2)+ROUND(ROUND(Source!AN30,2)*Source!I30, 2))), 2)</f>
        <v>0</v>
      </c>
      <c r="AE75">
        <f>ROUND((Source!AU30/100)*((ROUND(ROUND(Source!AO30,2)*Source!I30, 2)+ROUND(ROUND(Source!AN30,2)*Source!I30, 2))), 2)</f>
        <v>0</v>
      </c>
      <c r="AN75" s="73">
        <f>L74</f>
        <v>2836.01</v>
      </c>
      <c r="AO75">
        <f>0</f>
        <v>0</v>
      </c>
      <c r="AQ75" t="s">
        <v>931</v>
      </c>
      <c r="AR75">
        <f>0</f>
        <v>0</v>
      </c>
      <c r="AT75">
        <f>0</f>
        <v>0</v>
      </c>
      <c r="AV75" t="s">
        <v>931</v>
      </c>
      <c r="AW75" s="73">
        <f>L74</f>
        <v>2836.01</v>
      </c>
      <c r="AZ75">
        <f>Source!X30</f>
        <v>0</v>
      </c>
      <c r="BA75">
        <f>Source!Y30</f>
        <v>0</v>
      </c>
      <c r="CD75">
        <v>1</v>
      </c>
    </row>
    <row r="76" spans="1:82" ht="39.75" x14ac:dyDescent="0.2">
      <c r="A76" s="78" t="s">
        <v>44</v>
      </c>
      <c r="B76" s="68" t="str">
        <f>Source!F31</f>
        <v>Цена поставщика</v>
      </c>
      <c r="C76" s="68" t="s">
        <v>934</v>
      </c>
      <c r="D76" s="69" t="str">
        <f>Source!H31</f>
        <v>ШТ</v>
      </c>
      <c r="E76" s="70">
        <f>Source!K31</f>
        <v>2</v>
      </c>
      <c r="F76" s="70"/>
      <c r="G76" s="70">
        <f>Source!I31</f>
        <v>2</v>
      </c>
      <c r="H76" s="71">
        <f>Source!AL31</f>
        <v>1012.2</v>
      </c>
      <c r="I76" s="72"/>
      <c r="J76" s="71"/>
      <c r="K76" s="72">
        <f>ROUND(1.02,7)</f>
        <v>1.02</v>
      </c>
      <c r="L76" s="71">
        <f>Source!P31</f>
        <v>2064.89</v>
      </c>
    </row>
    <row r="77" spans="1:82" ht="15" x14ac:dyDescent="0.2">
      <c r="C77" s="76" t="s">
        <v>930</v>
      </c>
      <c r="D77" s="76"/>
      <c r="E77" s="76"/>
      <c r="F77" s="76"/>
      <c r="G77" s="76"/>
      <c r="H77" s="76"/>
      <c r="I77" s="77">
        <f>K77/E76</f>
        <v>1032.4449999999999</v>
      </c>
      <c r="J77" s="77"/>
      <c r="K77" s="77">
        <f>L76</f>
        <v>2064.89</v>
      </c>
      <c r="L77" s="77"/>
      <c r="AD77">
        <f>ROUND((Source!AT31/100)*((ROUND(ROUND(Source!AO31,2)*Source!I31, 2)+ROUND(ROUND(Source!AN31,2)*Source!I31, 2))), 2)</f>
        <v>0</v>
      </c>
      <c r="AE77">
        <f>ROUND((Source!AU31/100)*((ROUND(ROUND(Source!AO31,2)*Source!I31, 2)+ROUND(ROUND(Source!AN31,2)*Source!I31, 2))), 2)</f>
        <v>0</v>
      </c>
      <c r="AN77" s="73">
        <f>L76</f>
        <v>2064.89</v>
      </c>
      <c r="AO77">
        <f>0</f>
        <v>0</v>
      </c>
      <c r="AQ77" t="s">
        <v>931</v>
      </c>
      <c r="AR77">
        <f>0</f>
        <v>0</v>
      </c>
      <c r="AT77">
        <f>0</f>
        <v>0</v>
      </c>
      <c r="AV77" t="s">
        <v>931</v>
      </c>
      <c r="AW77" s="73">
        <f>L76</f>
        <v>2064.89</v>
      </c>
      <c r="AZ77">
        <f>Source!X31</f>
        <v>0</v>
      </c>
      <c r="BA77">
        <f>Source!Y31</f>
        <v>0</v>
      </c>
      <c r="CD77">
        <v>1</v>
      </c>
    </row>
    <row r="78" spans="1:82" ht="39.75" x14ac:dyDescent="0.2">
      <c r="A78" s="78" t="s">
        <v>46</v>
      </c>
      <c r="B78" s="68" t="str">
        <f>Source!F32</f>
        <v>Цена поставщика</v>
      </c>
      <c r="C78" s="68" t="s">
        <v>935</v>
      </c>
      <c r="D78" s="69" t="str">
        <f>Source!H32</f>
        <v>ШТ</v>
      </c>
      <c r="E78" s="70">
        <f>Source!K32</f>
        <v>40</v>
      </c>
      <c r="F78" s="70"/>
      <c r="G78" s="70">
        <f>Source!I32</f>
        <v>40</v>
      </c>
      <c r="H78" s="71">
        <f>Source!AL32</f>
        <v>1477</v>
      </c>
      <c r="I78" s="72"/>
      <c r="J78" s="71"/>
      <c r="K78" s="72">
        <f>ROUND(1.02,7)</f>
        <v>1.02</v>
      </c>
      <c r="L78" s="71">
        <f>Source!P32</f>
        <v>60261.599999999999</v>
      </c>
    </row>
    <row r="79" spans="1:82" ht="15" x14ac:dyDescent="0.2">
      <c r="C79" s="76" t="s">
        <v>930</v>
      </c>
      <c r="D79" s="76"/>
      <c r="E79" s="76"/>
      <c r="F79" s="76"/>
      <c r="G79" s="76"/>
      <c r="H79" s="76"/>
      <c r="I79" s="77">
        <f>K79/E78</f>
        <v>1506.54</v>
      </c>
      <c r="J79" s="77"/>
      <c r="K79" s="77">
        <f>L78</f>
        <v>60261.599999999999</v>
      </c>
      <c r="L79" s="77"/>
      <c r="AD79">
        <f>ROUND((Source!AT32/100)*((ROUND(ROUND(Source!AO32,2)*Source!I32, 2)+ROUND(ROUND(Source!AN32,2)*Source!I32, 2))), 2)</f>
        <v>0</v>
      </c>
      <c r="AE79">
        <f>ROUND((Source!AU32/100)*((ROUND(ROUND(Source!AO32,2)*Source!I32, 2)+ROUND(ROUND(Source!AN32,2)*Source!I32, 2))), 2)</f>
        <v>0</v>
      </c>
      <c r="AN79" s="73">
        <f>L78</f>
        <v>60261.599999999999</v>
      </c>
      <c r="AO79">
        <f>0</f>
        <v>0</v>
      </c>
      <c r="AQ79" t="s">
        <v>931</v>
      </c>
      <c r="AR79">
        <f>0</f>
        <v>0</v>
      </c>
      <c r="AT79">
        <f>0</f>
        <v>0</v>
      </c>
      <c r="AV79" t="s">
        <v>931</v>
      </c>
      <c r="AW79" s="73">
        <f>L78</f>
        <v>60261.599999999999</v>
      </c>
      <c r="AZ79">
        <f>Source!X32</f>
        <v>0</v>
      </c>
      <c r="BA79">
        <f>Source!Y32</f>
        <v>0</v>
      </c>
      <c r="CD79">
        <v>1</v>
      </c>
    </row>
    <row r="80" spans="1:82" ht="39.75" x14ac:dyDescent="0.2">
      <c r="A80" s="78" t="s">
        <v>48</v>
      </c>
      <c r="B80" s="68" t="str">
        <f>Source!F33</f>
        <v>Цена поставщика</v>
      </c>
      <c r="C80" s="68" t="s">
        <v>936</v>
      </c>
      <c r="D80" s="69" t="str">
        <f>Source!H33</f>
        <v>ШТ</v>
      </c>
      <c r="E80" s="70">
        <f>Source!K33</f>
        <v>64</v>
      </c>
      <c r="F80" s="70"/>
      <c r="G80" s="70">
        <f>Source!I33</f>
        <v>64</v>
      </c>
      <c r="H80" s="71">
        <f>Source!AL33</f>
        <v>446.6</v>
      </c>
      <c r="I80" s="72"/>
      <c r="J80" s="71"/>
      <c r="K80" s="72">
        <f>ROUND(1.02,7)</f>
        <v>1.02</v>
      </c>
      <c r="L80" s="71">
        <f>Source!P33</f>
        <v>29154.05</v>
      </c>
    </row>
    <row r="81" spans="1:82" ht="15" x14ac:dyDescent="0.2">
      <c r="C81" s="76" t="s">
        <v>930</v>
      </c>
      <c r="D81" s="76"/>
      <c r="E81" s="76"/>
      <c r="F81" s="76"/>
      <c r="G81" s="76"/>
      <c r="H81" s="76"/>
      <c r="I81" s="77">
        <f>K81/E80</f>
        <v>455.53203124999999</v>
      </c>
      <c r="J81" s="77"/>
      <c r="K81" s="77">
        <f>L80</f>
        <v>29154.05</v>
      </c>
      <c r="L81" s="77"/>
      <c r="AD81">
        <f>ROUND((Source!AT33/100)*((ROUND(ROUND(Source!AO33,2)*Source!I33, 2)+ROUND(ROUND(Source!AN33,2)*Source!I33, 2))), 2)</f>
        <v>0</v>
      </c>
      <c r="AE81">
        <f>ROUND((Source!AU33/100)*((ROUND(ROUND(Source!AO33,2)*Source!I33, 2)+ROUND(ROUND(Source!AN33,2)*Source!I33, 2))), 2)</f>
        <v>0</v>
      </c>
      <c r="AN81" s="73">
        <f>L80</f>
        <v>29154.05</v>
      </c>
      <c r="AO81">
        <f>0</f>
        <v>0</v>
      </c>
      <c r="AQ81" t="s">
        <v>931</v>
      </c>
      <c r="AR81">
        <f>0</f>
        <v>0</v>
      </c>
      <c r="AT81">
        <f>0</f>
        <v>0</v>
      </c>
      <c r="AV81" t="s">
        <v>931</v>
      </c>
      <c r="AW81" s="73">
        <f>L80</f>
        <v>29154.05</v>
      </c>
      <c r="AZ81">
        <f>Source!X33</f>
        <v>0</v>
      </c>
      <c r="BA81">
        <f>Source!Y33</f>
        <v>0</v>
      </c>
      <c r="CD81">
        <v>1</v>
      </c>
    </row>
    <row r="82" spans="1:82" ht="68.25" x14ac:dyDescent="0.2">
      <c r="A82" s="78" t="s">
        <v>50</v>
      </c>
      <c r="B82" s="68" t="str">
        <f>Source!F34</f>
        <v>Цена поставщика</v>
      </c>
      <c r="C82" s="68" t="s">
        <v>937</v>
      </c>
      <c r="D82" s="69" t="str">
        <f>Source!H34</f>
        <v>ШТ</v>
      </c>
      <c r="E82" s="70">
        <f>Source!K34</f>
        <v>46</v>
      </c>
      <c r="F82" s="70"/>
      <c r="G82" s="70">
        <f>Source!I34</f>
        <v>46</v>
      </c>
      <c r="H82" s="71">
        <f>Source!AL34</f>
        <v>329</v>
      </c>
      <c r="I82" s="72"/>
      <c r="J82" s="71"/>
      <c r="K82" s="72">
        <f>ROUND(1.02,7)</f>
        <v>1.02</v>
      </c>
      <c r="L82" s="71">
        <f>Source!P34</f>
        <v>15436.68</v>
      </c>
    </row>
    <row r="83" spans="1:82" ht="15" x14ac:dyDescent="0.2">
      <c r="C83" s="76" t="s">
        <v>930</v>
      </c>
      <c r="D83" s="76"/>
      <c r="E83" s="76"/>
      <c r="F83" s="76"/>
      <c r="G83" s="76"/>
      <c r="H83" s="76"/>
      <c r="I83" s="77">
        <f>K83/E82</f>
        <v>335.58</v>
      </c>
      <c r="J83" s="77"/>
      <c r="K83" s="77">
        <f>L82</f>
        <v>15436.68</v>
      </c>
      <c r="L83" s="77"/>
      <c r="AD83">
        <f>ROUND((Source!AT34/100)*((ROUND(ROUND(Source!AO34,2)*Source!I34, 2)+ROUND(ROUND(Source!AN34,2)*Source!I34, 2))), 2)</f>
        <v>0</v>
      </c>
      <c r="AE83">
        <f>ROUND((Source!AU34/100)*((ROUND(ROUND(Source!AO34,2)*Source!I34, 2)+ROUND(ROUND(Source!AN34,2)*Source!I34, 2))), 2)</f>
        <v>0</v>
      </c>
      <c r="AN83" s="73">
        <f>L82</f>
        <v>15436.68</v>
      </c>
      <c r="AO83">
        <f>0</f>
        <v>0</v>
      </c>
      <c r="AQ83" t="s">
        <v>931</v>
      </c>
      <c r="AR83">
        <f>0</f>
        <v>0</v>
      </c>
      <c r="AT83">
        <f>0</f>
        <v>0</v>
      </c>
      <c r="AV83" t="s">
        <v>931</v>
      </c>
      <c r="AW83" s="73">
        <f>L82</f>
        <v>15436.68</v>
      </c>
      <c r="AZ83">
        <f>Source!X34</f>
        <v>0</v>
      </c>
      <c r="BA83">
        <f>Source!Y34</f>
        <v>0</v>
      </c>
      <c r="CD83">
        <v>1</v>
      </c>
    </row>
    <row r="84" spans="1:82" ht="39.75" x14ac:dyDescent="0.2">
      <c r="A84" s="78" t="s">
        <v>52</v>
      </c>
      <c r="B84" s="68" t="str">
        <f>Source!F35</f>
        <v>Цена поставщика</v>
      </c>
      <c r="C84" s="68" t="s">
        <v>938</v>
      </c>
      <c r="D84" s="69" t="str">
        <f>Source!H35</f>
        <v>ШТ</v>
      </c>
      <c r="E84" s="70">
        <f>Source!K35</f>
        <v>68</v>
      </c>
      <c r="F84" s="70"/>
      <c r="G84" s="70">
        <f>Source!I35</f>
        <v>68</v>
      </c>
      <c r="H84" s="71">
        <f>Source!AL35</f>
        <v>172.2</v>
      </c>
      <c r="I84" s="72"/>
      <c r="J84" s="71"/>
      <c r="K84" s="72">
        <f>ROUND(1.02,7)</f>
        <v>1.02</v>
      </c>
      <c r="L84" s="71">
        <f>Source!P35</f>
        <v>11943.79</v>
      </c>
    </row>
    <row r="85" spans="1:82" ht="15" x14ac:dyDescent="0.2">
      <c r="C85" s="76" t="s">
        <v>930</v>
      </c>
      <c r="D85" s="76"/>
      <c r="E85" s="76"/>
      <c r="F85" s="76"/>
      <c r="G85" s="76"/>
      <c r="H85" s="76"/>
      <c r="I85" s="77">
        <f>K85/E84</f>
        <v>175.64397058823531</v>
      </c>
      <c r="J85" s="77"/>
      <c r="K85" s="77">
        <f>L84</f>
        <v>11943.79</v>
      </c>
      <c r="L85" s="77"/>
      <c r="AD85">
        <f>ROUND((Source!AT35/100)*((ROUND(ROUND(Source!AO35,2)*Source!I35, 2)+ROUND(ROUND(Source!AN35,2)*Source!I35, 2))), 2)</f>
        <v>0</v>
      </c>
      <c r="AE85">
        <f>ROUND((Source!AU35/100)*((ROUND(ROUND(Source!AO35,2)*Source!I35, 2)+ROUND(ROUND(Source!AN35,2)*Source!I35, 2))), 2)</f>
        <v>0</v>
      </c>
      <c r="AN85" s="73">
        <f>L84</f>
        <v>11943.79</v>
      </c>
      <c r="AO85">
        <f>0</f>
        <v>0</v>
      </c>
      <c r="AQ85" t="s">
        <v>931</v>
      </c>
      <c r="AR85">
        <f>0</f>
        <v>0</v>
      </c>
      <c r="AT85">
        <f>0</f>
        <v>0</v>
      </c>
      <c r="AV85" t="s">
        <v>931</v>
      </c>
      <c r="AW85" s="73">
        <f>L84</f>
        <v>11943.79</v>
      </c>
      <c r="AZ85">
        <f>Source!X35</f>
        <v>0</v>
      </c>
      <c r="BA85">
        <f>Source!Y35</f>
        <v>0</v>
      </c>
      <c r="CD85">
        <v>1</v>
      </c>
    </row>
    <row r="86" spans="1:82" ht="39.75" x14ac:dyDescent="0.2">
      <c r="A86" s="78" t="s">
        <v>54</v>
      </c>
      <c r="B86" s="68" t="str">
        <f>Source!F36</f>
        <v>Цена поставщика</v>
      </c>
      <c r="C86" s="68" t="s">
        <v>939</v>
      </c>
      <c r="D86" s="69" t="str">
        <f>Source!H36</f>
        <v>м</v>
      </c>
      <c r="E86" s="70">
        <f>Source!K36</f>
        <v>25</v>
      </c>
      <c r="F86" s="70"/>
      <c r="G86" s="70">
        <f>Source!I36</f>
        <v>25</v>
      </c>
      <c r="H86" s="71">
        <f>Source!AL36</f>
        <v>233.05</v>
      </c>
      <c r="I86" s="72"/>
      <c r="J86" s="71"/>
      <c r="K86" s="72">
        <f>ROUND(1.02,7)</f>
        <v>1.02</v>
      </c>
      <c r="L86" s="71">
        <f>Source!P36</f>
        <v>5942.78</v>
      </c>
    </row>
    <row r="87" spans="1:82" ht="15" x14ac:dyDescent="0.2">
      <c r="C87" s="76" t="s">
        <v>930</v>
      </c>
      <c r="D87" s="76"/>
      <c r="E87" s="76"/>
      <c r="F87" s="76"/>
      <c r="G87" s="76"/>
      <c r="H87" s="76"/>
      <c r="I87" s="77">
        <f>K87/E86</f>
        <v>237.71119999999999</v>
      </c>
      <c r="J87" s="77"/>
      <c r="K87" s="77">
        <f>L86</f>
        <v>5942.78</v>
      </c>
      <c r="L87" s="77"/>
      <c r="AD87">
        <f>ROUND((Source!AT36/100)*((ROUND(ROUND(Source!AO36,2)*Source!I36, 2)+ROUND(ROUND(Source!AN36,2)*Source!I36, 2))), 2)</f>
        <v>0</v>
      </c>
      <c r="AE87">
        <f>ROUND((Source!AU36/100)*((ROUND(ROUND(Source!AO36,2)*Source!I36, 2)+ROUND(ROUND(Source!AN36,2)*Source!I36, 2))), 2)</f>
        <v>0</v>
      </c>
      <c r="AN87" s="73">
        <f>L86</f>
        <v>5942.78</v>
      </c>
      <c r="AO87">
        <f>0</f>
        <v>0</v>
      </c>
      <c r="AQ87" t="s">
        <v>931</v>
      </c>
      <c r="AR87">
        <f>0</f>
        <v>0</v>
      </c>
      <c r="AT87">
        <f>0</f>
        <v>0</v>
      </c>
      <c r="AV87" t="s">
        <v>931</v>
      </c>
      <c r="AW87" s="73">
        <f>L86</f>
        <v>5942.78</v>
      </c>
      <c r="AZ87">
        <f>Source!X36</f>
        <v>0</v>
      </c>
      <c r="BA87">
        <f>Source!Y36</f>
        <v>0</v>
      </c>
      <c r="CD87">
        <v>1</v>
      </c>
    </row>
    <row r="88" spans="1:82" ht="39.75" x14ac:dyDescent="0.2">
      <c r="A88" s="78" t="s">
        <v>57</v>
      </c>
      <c r="B88" s="68" t="str">
        <f>Source!F37</f>
        <v>Цена поставщика</v>
      </c>
      <c r="C88" s="68" t="s">
        <v>940</v>
      </c>
      <c r="D88" s="69" t="str">
        <f>Source!H37</f>
        <v>ШТ</v>
      </c>
      <c r="E88" s="70">
        <f>Source!K37</f>
        <v>88</v>
      </c>
      <c r="F88" s="70"/>
      <c r="G88" s="70">
        <f>Source!I37</f>
        <v>88</v>
      </c>
      <c r="H88" s="71">
        <f>Source!AL37</f>
        <v>31.78</v>
      </c>
      <c r="I88" s="72"/>
      <c r="J88" s="71"/>
      <c r="K88" s="72">
        <f>ROUND(1.02,7)</f>
        <v>1.02</v>
      </c>
      <c r="L88" s="71">
        <f>Source!P37</f>
        <v>2852.57</v>
      </c>
    </row>
    <row r="89" spans="1:82" ht="15" x14ac:dyDescent="0.2">
      <c r="C89" s="76" t="s">
        <v>930</v>
      </c>
      <c r="D89" s="76"/>
      <c r="E89" s="76"/>
      <c r="F89" s="76"/>
      <c r="G89" s="76"/>
      <c r="H89" s="76"/>
      <c r="I89" s="77">
        <f>K89/E88</f>
        <v>32.41556818181818</v>
      </c>
      <c r="J89" s="77"/>
      <c r="K89" s="77">
        <f>L88</f>
        <v>2852.57</v>
      </c>
      <c r="L89" s="77"/>
      <c r="AD89">
        <f>ROUND((Source!AT37/100)*((ROUND(ROUND(Source!AO37,2)*Source!I37, 2)+ROUND(ROUND(Source!AN37,2)*Source!I37, 2))), 2)</f>
        <v>0</v>
      </c>
      <c r="AE89">
        <f>ROUND((Source!AU37/100)*((ROUND(ROUND(Source!AO37,2)*Source!I37, 2)+ROUND(ROUND(Source!AN37,2)*Source!I37, 2))), 2)</f>
        <v>0</v>
      </c>
      <c r="AN89" s="73">
        <f>L88</f>
        <v>2852.57</v>
      </c>
      <c r="AO89">
        <f>0</f>
        <v>0</v>
      </c>
      <c r="AQ89" t="s">
        <v>931</v>
      </c>
      <c r="AR89">
        <f>0</f>
        <v>0</v>
      </c>
      <c r="AT89">
        <f>0</f>
        <v>0</v>
      </c>
      <c r="AV89" t="s">
        <v>931</v>
      </c>
      <c r="AW89" s="73">
        <f>L88</f>
        <v>2852.57</v>
      </c>
      <c r="AZ89">
        <f>Source!X37</f>
        <v>0</v>
      </c>
      <c r="BA89">
        <f>Source!Y37</f>
        <v>0</v>
      </c>
      <c r="CD89">
        <v>1</v>
      </c>
    </row>
    <row r="90" spans="1:82" ht="68.25" x14ac:dyDescent="0.2">
      <c r="A90" s="78" t="s">
        <v>59</v>
      </c>
      <c r="B90" s="68" t="str">
        <f>Source!F38</f>
        <v>Цена поставщика</v>
      </c>
      <c r="C90" s="68" t="s">
        <v>941</v>
      </c>
      <c r="D90" s="69" t="str">
        <f>Source!H38</f>
        <v>ШТ</v>
      </c>
      <c r="E90" s="70">
        <f>Source!K38</f>
        <v>36</v>
      </c>
      <c r="F90" s="70"/>
      <c r="G90" s="70">
        <f>Source!I38</f>
        <v>36</v>
      </c>
      <c r="H90" s="71">
        <f>Source!AL38</f>
        <v>385</v>
      </c>
      <c r="I90" s="72"/>
      <c r="J90" s="71"/>
      <c r="K90" s="72">
        <f>ROUND(1.02,7)</f>
        <v>1.02</v>
      </c>
      <c r="L90" s="71">
        <f>Source!P38</f>
        <v>14137.2</v>
      </c>
    </row>
    <row r="91" spans="1:82" ht="15" x14ac:dyDescent="0.2">
      <c r="C91" s="76" t="s">
        <v>930</v>
      </c>
      <c r="D91" s="76"/>
      <c r="E91" s="76"/>
      <c r="F91" s="76"/>
      <c r="G91" s="76"/>
      <c r="H91" s="76"/>
      <c r="I91" s="77">
        <f>K91/E90</f>
        <v>392.70000000000005</v>
      </c>
      <c r="J91" s="77"/>
      <c r="K91" s="77">
        <f>L90</f>
        <v>14137.2</v>
      </c>
      <c r="L91" s="77"/>
      <c r="AD91">
        <f>ROUND((Source!AT38/100)*((ROUND(ROUND(Source!AO38,2)*Source!I38, 2)+ROUND(ROUND(Source!AN38,2)*Source!I38, 2))), 2)</f>
        <v>0</v>
      </c>
      <c r="AE91">
        <f>ROUND((Source!AU38/100)*((ROUND(ROUND(Source!AO38,2)*Source!I38, 2)+ROUND(ROUND(Source!AN38,2)*Source!I38, 2))), 2)</f>
        <v>0</v>
      </c>
      <c r="AN91" s="73">
        <f>L90</f>
        <v>14137.2</v>
      </c>
      <c r="AO91">
        <f>0</f>
        <v>0</v>
      </c>
      <c r="AQ91" t="s">
        <v>931</v>
      </c>
      <c r="AR91">
        <f>0</f>
        <v>0</v>
      </c>
      <c r="AT91">
        <f>0</f>
        <v>0</v>
      </c>
      <c r="AV91" t="s">
        <v>931</v>
      </c>
      <c r="AW91" s="73">
        <f>L90</f>
        <v>14137.2</v>
      </c>
      <c r="AZ91">
        <f>Source!X38</f>
        <v>0</v>
      </c>
      <c r="BA91">
        <f>Source!Y38</f>
        <v>0</v>
      </c>
      <c r="CD91">
        <v>1</v>
      </c>
    </row>
    <row r="92" spans="1:82" ht="57" x14ac:dyDescent="0.2">
      <c r="A92" s="78" t="s">
        <v>61</v>
      </c>
      <c r="B92" s="68" t="str">
        <f>Source!F39</f>
        <v>25.2.02.11-0021</v>
      </c>
      <c r="C92" s="68" t="str">
        <f>Source!G39</f>
        <v>Лента крепления из нержавеющей стали в пластмассовой коробке с кабельной бухтой, ширина 20 мм, толщина 0,7 мм, длина 50 м</v>
      </c>
      <c r="D92" s="69" t="str">
        <f>Source!H39</f>
        <v>ШТ</v>
      </c>
      <c r="E92" s="70">
        <f>Source!K39</f>
        <v>3.24</v>
      </c>
      <c r="F92" s="70"/>
      <c r="G92" s="70">
        <f>Source!I39</f>
        <v>3.24</v>
      </c>
      <c r="H92" s="71">
        <f>Source!AL39</f>
        <v>4136.76</v>
      </c>
      <c r="I92" s="72">
        <f>IF(Source!BC39&lt;&gt; 0, Source!BC39, 1)</f>
        <v>1.41</v>
      </c>
      <c r="J92" s="71">
        <f>ROUND(H92*I92, 2)</f>
        <v>5832.83</v>
      </c>
      <c r="K92" s="72"/>
      <c r="L92" s="71">
        <f>Source!P39</f>
        <v>18898.37</v>
      </c>
    </row>
    <row r="93" spans="1:82" ht="15" x14ac:dyDescent="0.2">
      <c r="C93" s="76" t="s">
        <v>930</v>
      </c>
      <c r="D93" s="76"/>
      <c r="E93" s="76"/>
      <c r="F93" s="76"/>
      <c r="G93" s="76"/>
      <c r="H93" s="76"/>
      <c r="I93" s="77">
        <f>K93/E92</f>
        <v>5832.8302469135797</v>
      </c>
      <c r="J93" s="77"/>
      <c r="K93" s="77">
        <f>L92</f>
        <v>18898.37</v>
      </c>
      <c r="L93" s="77"/>
      <c r="AD93">
        <f>ROUND((Source!AT39/100)*((ROUND(ROUND(Source!AO39,2)*Source!I39, 2)+ROUND(ROUND(Source!AN39,2)*Source!I39, 2))), 2)</f>
        <v>0</v>
      </c>
      <c r="AE93">
        <f>ROUND((Source!AU39/100)*((ROUND(ROUND(Source!AO39,2)*Source!I39, 2)+ROUND(ROUND(Source!AN39,2)*Source!I39, 2))), 2)</f>
        <v>0</v>
      </c>
      <c r="AN93" s="73">
        <f>L92</f>
        <v>18898.37</v>
      </c>
      <c r="AO93">
        <f>0</f>
        <v>0</v>
      </c>
      <c r="AQ93" t="s">
        <v>931</v>
      </c>
      <c r="AR93">
        <f>0</f>
        <v>0</v>
      </c>
      <c r="AT93">
        <f>0</f>
        <v>0</v>
      </c>
      <c r="AV93" t="s">
        <v>931</v>
      </c>
      <c r="AW93" s="73">
        <f>L92</f>
        <v>18898.37</v>
      </c>
      <c r="AZ93">
        <f>Source!X39</f>
        <v>0</v>
      </c>
      <c r="BA93">
        <f>Source!Y39</f>
        <v>0</v>
      </c>
      <c r="CD93">
        <v>1</v>
      </c>
    </row>
    <row r="94" spans="1:82" ht="39.75" x14ac:dyDescent="0.2">
      <c r="A94" s="57" t="s">
        <v>67</v>
      </c>
      <c r="B94" s="59" t="str">
        <f>Source!F40</f>
        <v>Цена поставщика</v>
      </c>
      <c r="C94" s="59" t="s">
        <v>942</v>
      </c>
      <c r="D94" s="60" t="str">
        <f>Source!H40</f>
        <v>компл.</v>
      </c>
      <c r="E94" s="61">
        <f>Source!K40</f>
        <v>26</v>
      </c>
      <c r="F94" s="61"/>
      <c r="G94" s="61">
        <f>Source!I40</f>
        <v>26</v>
      </c>
      <c r="H94" s="63">
        <f>Source!AL40</f>
        <v>784</v>
      </c>
      <c r="I94" s="62"/>
      <c r="J94" s="63"/>
      <c r="K94" s="62">
        <f>ROUND(1.02,7)</f>
        <v>1.02</v>
      </c>
      <c r="L94" s="63">
        <f>Source!P40</f>
        <v>20791.68</v>
      </c>
    </row>
    <row r="95" spans="1:82" ht="89.25" x14ac:dyDescent="0.2">
      <c r="A95" s="79"/>
      <c r="B95" s="80" t="str">
        <f>Source!EO40</f>
        <v>Поправка: ФСБЦ-2022, ОП, т.3, п.1.1.</v>
      </c>
      <c r="C95" s="80" t="str">
        <f>Source!CN40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95" s="79"/>
      <c r="E95" s="79"/>
      <c r="F95" s="79"/>
      <c r="G95" s="79"/>
      <c r="H95" s="79"/>
      <c r="I95" s="79"/>
      <c r="J95" s="79"/>
      <c r="K95" s="79"/>
      <c r="L95" s="79"/>
    </row>
    <row r="96" spans="1:82" ht="15" x14ac:dyDescent="0.2">
      <c r="C96" s="76" t="s">
        <v>930</v>
      </c>
      <c r="D96" s="76"/>
      <c r="E96" s="76"/>
      <c r="F96" s="76"/>
      <c r="G96" s="76"/>
      <c r="H96" s="76"/>
      <c r="I96" s="77">
        <f>K96/E94</f>
        <v>799.68000000000006</v>
      </c>
      <c r="J96" s="77"/>
      <c r="K96" s="77">
        <f>L94</f>
        <v>20791.68</v>
      </c>
      <c r="L96" s="77"/>
      <c r="AD96">
        <f>ROUND((Source!AT40/100)*((ROUND(ROUND(Source!AO40,2)*Source!I40, 2)+ROUND(ROUND(Source!AN40,2)*Source!I40, 2))), 2)</f>
        <v>0</v>
      </c>
      <c r="AE96">
        <f>ROUND((Source!AU40/100)*((ROUND(ROUND(Source!AO40,2)*Source!I40, 2)+ROUND(ROUND(Source!AN40,2)*Source!I40, 2))), 2)</f>
        <v>0</v>
      </c>
      <c r="AN96" s="73">
        <f>L94</f>
        <v>20791.68</v>
      </c>
      <c r="AO96">
        <f>0</f>
        <v>0</v>
      </c>
      <c r="AQ96" t="s">
        <v>931</v>
      </c>
      <c r="AR96">
        <f>0</f>
        <v>0</v>
      </c>
      <c r="AT96">
        <f>0</f>
        <v>0</v>
      </c>
      <c r="AV96" t="s">
        <v>931</v>
      </c>
      <c r="AW96" s="73">
        <f>L94</f>
        <v>20791.68</v>
      </c>
      <c r="AZ96">
        <f>Source!X40</f>
        <v>0</v>
      </c>
      <c r="BA96">
        <f>Source!Y40</f>
        <v>0</v>
      </c>
      <c r="CD96">
        <v>1</v>
      </c>
    </row>
    <row r="97" spans="1:83" ht="39.75" x14ac:dyDescent="0.2">
      <c r="A97" s="78" t="s">
        <v>73</v>
      </c>
      <c r="B97" s="68" t="str">
        <f>Source!F41</f>
        <v>Цена поставщика</v>
      </c>
      <c r="C97" s="68" t="s">
        <v>943</v>
      </c>
      <c r="D97" s="69" t="str">
        <f>Source!H41</f>
        <v>м</v>
      </c>
      <c r="E97" s="70">
        <f>Source!K41</f>
        <v>1650</v>
      </c>
      <c r="F97" s="70"/>
      <c r="G97" s="70">
        <f>Source!I41</f>
        <v>1650</v>
      </c>
      <c r="H97" s="71">
        <f>Source!AL41</f>
        <v>567.42999999999995</v>
      </c>
      <c r="I97" s="72"/>
      <c r="J97" s="71"/>
      <c r="K97" s="72">
        <f>ROUND(1.02,7)</f>
        <v>1.02</v>
      </c>
      <c r="L97" s="71">
        <f>Source!P41</f>
        <v>954984.69</v>
      </c>
    </row>
    <row r="98" spans="1:83" ht="15" x14ac:dyDescent="0.2">
      <c r="C98" s="76" t="s">
        <v>930</v>
      </c>
      <c r="D98" s="76"/>
      <c r="E98" s="76"/>
      <c r="F98" s="76"/>
      <c r="G98" s="76"/>
      <c r="H98" s="76"/>
      <c r="I98" s="77">
        <f>K98/E97</f>
        <v>578.77859999999998</v>
      </c>
      <c r="J98" s="77"/>
      <c r="K98" s="77">
        <f>L97</f>
        <v>954984.69</v>
      </c>
      <c r="L98" s="77"/>
      <c r="AD98">
        <f>ROUND((Source!AT41/100)*((ROUND(ROUND(Source!AO41,2)*Source!I41, 2)+ROUND(ROUND(Source!AN41,2)*Source!I41, 2))), 2)</f>
        <v>0</v>
      </c>
      <c r="AE98">
        <f>ROUND((Source!AU41/100)*((ROUND(ROUND(Source!AO41,2)*Source!I41, 2)+ROUND(ROUND(Source!AN41,2)*Source!I41, 2))), 2)</f>
        <v>0</v>
      </c>
      <c r="AN98" s="73">
        <f>L97</f>
        <v>954984.69</v>
      </c>
      <c r="AO98">
        <f>0</f>
        <v>0</v>
      </c>
      <c r="AQ98" t="s">
        <v>931</v>
      </c>
      <c r="AR98">
        <f>0</f>
        <v>0</v>
      </c>
      <c r="AT98">
        <f>0</f>
        <v>0</v>
      </c>
      <c r="AV98" t="s">
        <v>931</v>
      </c>
      <c r="AW98" s="73">
        <f>L97</f>
        <v>954984.69</v>
      </c>
      <c r="AZ98">
        <f>Source!X41</f>
        <v>0</v>
      </c>
      <c r="BA98">
        <f>Source!Y41</f>
        <v>0</v>
      </c>
      <c r="CD98">
        <v>1</v>
      </c>
    </row>
    <row r="99" spans="1:83" ht="39.75" x14ac:dyDescent="0.2">
      <c r="A99" s="78" t="s">
        <v>81</v>
      </c>
      <c r="B99" s="68" t="str">
        <f>Source!F43</f>
        <v>Цена поставщика</v>
      </c>
      <c r="C99" s="68" t="s">
        <v>944</v>
      </c>
      <c r="D99" s="69" t="str">
        <f>Source!H43</f>
        <v>ШТ</v>
      </c>
      <c r="E99" s="70">
        <f>Source!K43</f>
        <v>48</v>
      </c>
      <c r="F99" s="70"/>
      <c r="G99" s="70">
        <f>Source!I43</f>
        <v>48</v>
      </c>
      <c r="H99" s="71">
        <f>Source!AL43</f>
        <v>28.6</v>
      </c>
      <c r="I99" s="72"/>
      <c r="J99" s="71"/>
      <c r="K99" s="72">
        <f>ROUND(1.02,7)</f>
        <v>1.02</v>
      </c>
      <c r="L99" s="71">
        <f>Source!P43</f>
        <v>1400.26</v>
      </c>
    </row>
    <row r="100" spans="1:83" ht="15" x14ac:dyDescent="0.2">
      <c r="C100" s="76" t="s">
        <v>930</v>
      </c>
      <c r="D100" s="76"/>
      <c r="E100" s="76"/>
      <c r="F100" s="76"/>
      <c r="G100" s="76"/>
      <c r="H100" s="76"/>
      <c r="I100" s="77">
        <f>K100/E99</f>
        <v>29.172083333333333</v>
      </c>
      <c r="J100" s="77"/>
      <c r="K100" s="77">
        <f>L99</f>
        <v>1400.26</v>
      </c>
      <c r="L100" s="77"/>
      <c r="AD100">
        <f>ROUND((Source!AT43/100)*((ROUND(ROUND(Source!AO43,2)*Source!I43, 2)+ROUND(ROUND(Source!AN43,2)*Source!I43, 2))), 2)</f>
        <v>0</v>
      </c>
      <c r="AE100">
        <f>ROUND((Source!AU43/100)*((ROUND(ROUND(Source!AO43,2)*Source!I43, 2)+ROUND(ROUND(Source!AN43,2)*Source!I43, 2))), 2)</f>
        <v>0</v>
      </c>
      <c r="AN100" s="73">
        <f>L99</f>
        <v>1400.26</v>
      </c>
      <c r="AO100">
        <f>0</f>
        <v>0</v>
      </c>
      <c r="AQ100" t="s">
        <v>931</v>
      </c>
      <c r="AR100">
        <f>0</f>
        <v>0</v>
      </c>
      <c r="AT100">
        <f>0</f>
        <v>0</v>
      </c>
      <c r="AV100" t="s">
        <v>931</v>
      </c>
      <c r="AW100" s="73">
        <f>L99</f>
        <v>1400.26</v>
      </c>
      <c r="AZ100">
        <f>Source!X43</f>
        <v>0</v>
      </c>
      <c r="BA100">
        <f>Source!Y43</f>
        <v>0</v>
      </c>
      <c r="CD100">
        <v>1</v>
      </c>
    </row>
    <row r="101" spans="1:83" ht="39.75" x14ac:dyDescent="0.2">
      <c r="A101" s="78" t="s">
        <v>83</v>
      </c>
      <c r="B101" s="68" t="str">
        <f>Source!F44</f>
        <v>Цена поставщика</v>
      </c>
      <c r="C101" s="68" t="s">
        <v>945</v>
      </c>
      <c r="D101" s="69" t="str">
        <f>Source!H44</f>
        <v>ШТ</v>
      </c>
      <c r="E101" s="70">
        <f>Source!K44</f>
        <v>130</v>
      </c>
      <c r="F101" s="70"/>
      <c r="G101" s="70">
        <f>Source!I44</f>
        <v>130</v>
      </c>
      <c r="H101" s="71">
        <f>Source!AL44</f>
        <v>11.06</v>
      </c>
      <c r="I101" s="72"/>
      <c r="J101" s="71"/>
      <c r="K101" s="72">
        <f>ROUND(1.02,7)</f>
        <v>1.02</v>
      </c>
      <c r="L101" s="71">
        <f>Source!P44</f>
        <v>1466.56</v>
      </c>
    </row>
    <row r="102" spans="1:83" ht="15" x14ac:dyDescent="0.2">
      <c r="C102" s="76" t="s">
        <v>930</v>
      </c>
      <c r="D102" s="76"/>
      <c r="E102" s="76"/>
      <c r="F102" s="76"/>
      <c r="G102" s="76"/>
      <c r="H102" s="76"/>
      <c r="I102" s="77">
        <f>K102/E101</f>
        <v>11.281230769230769</v>
      </c>
      <c r="J102" s="77"/>
      <c r="K102" s="77">
        <f>L101</f>
        <v>1466.56</v>
      </c>
      <c r="L102" s="77"/>
      <c r="AD102">
        <f>ROUND((Source!AT44/100)*((ROUND(ROUND(Source!AO44,2)*Source!I44, 2)+ROUND(ROUND(Source!AN44,2)*Source!I44, 2))), 2)</f>
        <v>0</v>
      </c>
      <c r="AE102">
        <f>ROUND((Source!AU44/100)*((ROUND(ROUND(Source!AO44,2)*Source!I44, 2)+ROUND(ROUND(Source!AN44,2)*Source!I44, 2))), 2)</f>
        <v>0</v>
      </c>
      <c r="AN102" s="73">
        <f>L101</f>
        <v>1466.56</v>
      </c>
      <c r="AO102">
        <f>0</f>
        <v>0</v>
      </c>
      <c r="AQ102" t="s">
        <v>931</v>
      </c>
      <c r="AR102">
        <f>0</f>
        <v>0</v>
      </c>
      <c r="AT102">
        <f>0</f>
        <v>0</v>
      </c>
      <c r="AV102" t="s">
        <v>931</v>
      </c>
      <c r="AW102" s="73">
        <f>L101</f>
        <v>1466.56</v>
      </c>
      <c r="AZ102">
        <f>Source!X44</f>
        <v>0</v>
      </c>
      <c r="BA102">
        <f>Source!Y44</f>
        <v>0</v>
      </c>
      <c r="CD102">
        <v>1</v>
      </c>
    </row>
    <row r="103" spans="1:83" ht="133.5" x14ac:dyDescent="0.2">
      <c r="A103" s="57" t="s">
        <v>85</v>
      </c>
      <c r="B103" s="59" t="s">
        <v>946</v>
      </c>
      <c r="C103" s="59" t="s">
        <v>947</v>
      </c>
      <c r="D103" s="60" t="str">
        <f>Source!H45</f>
        <v>км</v>
      </c>
      <c r="E103" s="61">
        <f>Source!K45</f>
        <v>7.4999999999999997E-2</v>
      </c>
      <c r="F103" s="61"/>
      <c r="G103" s="61">
        <f>Source!I45</f>
        <v>7.4999999999999997E-2</v>
      </c>
      <c r="H103" s="63"/>
      <c r="I103" s="62"/>
      <c r="J103" s="63"/>
      <c r="K103" s="62"/>
      <c r="L103" s="63"/>
    </row>
    <row r="104" spans="1:83" ht="409.5" x14ac:dyDescent="0.2">
      <c r="B104" s="64" t="str">
        <f>Source!EO45</f>
        <v>Поправка: 421/пр_2020_прил.10_т.5_п.4_гр.3  Поправка: 421/пр_2020_прил.10_т.5_п.9.1_гр.3  Поправка: 571/пр_2022_п.67_пп.б</v>
      </c>
      <c r="C104" s="64" t="str">
        <f>Source!CN45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571/пр_2022_п.67_пп.б  Наименование: При отсутствии сметных норм, включенных в сборники ГЭСНр, сметные затраты по капитальному ремонту и реконструкции объектов определяются в соответствии со сметными нормами, включенными в сборники ГЭСН, аналогичным технологическим процессам в новом строительстве, в том числе по возведению новых конструктивных элементов</v>
      </c>
    </row>
    <row r="105" spans="1:83" ht="15" x14ac:dyDescent="0.2">
      <c r="A105" s="58"/>
      <c r="B105" s="61">
        <v>1</v>
      </c>
      <c r="C105" s="58" t="s">
        <v>921</v>
      </c>
      <c r="D105" s="60" t="s">
        <v>668</v>
      </c>
      <c r="E105" s="66"/>
      <c r="F105" s="61"/>
      <c r="G105" s="66">
        <f>Source!U45</f>
        <v>3.0101249999999999</v>
      </c>
      <c r="H105" s="61"/>
      <c r="I105" s="61"/>
      <c r="J105" s="61"/>
      <c r="K105" s="61"/>
      <c r="L105" s="67">
        <f>SUM(L106:L106)-SUMIF(CE106:CE106, 1, L106:L106)</f>
        <v>1896.62</v>
      </c>
    </row>
    <row r="106" spans="1:83" ht="28.5" x14ac:dyDescent="0.2">
      <c r="A106" s="59"/>
      <c r="B106" s="59" t="s">
        <v>686</v>
      </c>
      <c r="C106" s="59" t="s">
        <v>687</v>
      </c>
      <c r="D106" s="60" t="s">
        <v>668</v>
      </c>
      <c r="E106" s="61">
        <v>34.9</v>
      </c>
      <c r="F106" s="61">
        <f>ROUND(1.15,7)</f>
        <v>1.1499999999999999</v>
      </c>
      <c r="G106" s="61">
        <f>SmtRes!CX11</f>
        <v>3.0101249999999999</v>
      </c>
      <c r="H106" s="63"/>
      <c r="I106" s="62"/>
      <c r="J106" s="63">
        <f>SmtRes!CZ11</f>
        <v>456.58</v>
      </c>
      <c r="K106" s="62">
        <f>ROUND((1.2)*1.15,7)</f>
        <v>1.38</v>
      </c>
      <c r="L106" s="63">
        <f>SmtRes!DI11</f>
        <v>1896.62</v>
      </c>
    </row>
    <row r="107" spans="1:83" ht="15" x14ac:dyDescent="0.2">
      <c r="A107" s="58"/>
      <c r="B107" s="61">
        <v>2</v>
      </c>
      <c r="C107" s="58" t="s">
        <v>922</v>
      </c>
      <c r="D107" s="60"/>
      <c r="E107" s="66"/>
      <c r="F107" s="61"/>
      <c r="G107" s="66"/>
      <c r="H107" s="61"/>
      <c r="I107" s="61"/>
      <c r="J107" s="61"/>
      <c r="K107" s="61"/>
      <c r="L107" s="67">
        <f>SUM(L108:L114)-SUMIF(CE108:CE114, 1, L108:L114)</f>
        <v>477.65000000000009</v>
      </c>
    </row>
    <row r="108" spans="1:83" ht="15" x14ac:dyDescent="0.2">
      <c r="A108" s="58"/>
      <c r="B108" s="61"/>
      <c r="C108" s="58" t="s">
        <v>925</v>
      </c>
      <c r="D108" s="60" t="s">
        <v>668</v>
      </c>
      <c r="E108" s="66"/>
      <c r="F108" s="61"/>
      <c r="G108" s="66">
        <f>Source!V45</f>
        <v>0.95090629999999998</v>
      </c>
      <c r="H108" s="61"/>
      <c r="I108" s="61"/>
      <c r="J108" s="61"/>
      <c r="K108" s="61"/>
      <c r="L108" s="67">
        <f>SUMIF(CE109:CE114, 1, L109:L114)</f>
        <v>454.52000000000004</v>
      </c>
      <c r="CE108">
        <v>1</v>
      </c>
    </row>
    <row r="109" spans="1:83" ht="28.5" x14ac:dyDescent="0.2">
      <c r="A109" s="59"/>
      <c r="B109" s="59" t="s">
        <v>676</v>
      </c>
      <c r="C109" s="59" t="s">
        <v>678</v>
      </c>
      <c r="D109" s="60" t="s">
        <v>550</v>
      </c>
      <c r="E109" s="61">
        <v>3.24</v>
      </c>
      <c r="F109" s="61">
        <f>ROUND(((1.2)*1.15)*1.25,7)</f>
        <v>1.7250000000000001</v>
      </c>
      <c r="G109" s="61">
        <f>SmtRes!CX13</f>
        <v>0.41917500000000002</v>
      </c>
      <c r="H109" s="63">
        <f>SmtRes!CZ13</f>
        <v>346.73</v>
      </c>
      <c r="I109" s="62">
        <f>SmtRes!AJ13</f>
        <v>1.26</v>
      </c>
      <c r="J109" s="63">
        <f>ROUND(H109*I109, 2)</f>
        <v>436.88</v>
      </c>
      <c r="K109" s="62"/>
      <c r="L109" s="63">
        <f>SmtRes!DG13</f>
        <v>183.13</v>
      </c>
    </row>
    <row r="110" spans="1:83" ht="28.5" x14ac:dyDescent="0.2">
      <c r="A110" s="59"/>
      <c r="B110" s="59" t="s">
        <v>679</v>
      </c>
      <c r="C110" s="59" t="s">
        <v>924</v>
      </c>
      <c r="D110" s="60" t="s">
        <v>668</v>
      </c>
      <c r="E110" s="61">
        <f>SmtRes!DO13*SmtRes!AT13</f>
        <v>3.24</v>
      </c>
      <c r="F110" s="61">
        <f>ROUND(((1.2)*1.15)*1.25,7)</f>
        <v>1.7250000000000001</v>
      </c>
      <c r="G110" s="61">
        <f>SmtRes!DO13*SmtRes!CX13</f>
        <v>0.41917500000000002</v>
      </c>
      <c r="H110" s="63"/>
      <c r="I110" s="62"/>
      <c r="J110" s="63">
        <f>ROUND(SmtRes!AG13/SmtRes!DO13, 2)</f>
        <v>477.98</v>
      </c>
      <c r="K110" s="62"/>
      <c r="L110" s="63">
        <f>SmtRes!DH13</f>
        <v>200.36</v>
      </c>
      <c r="CE110">
        <v>1</v>
      </c>
    </row>
    <row r="111" spans="1:83" ht="28.5" x14ac:dyDescent="0.2">
      <c r="A111" s="59"/>
      <c r="B111" s="59" t="s">
        <v>680</v>
      </c>
      <c r="C111" s="59" t="s">
        <v>682</v>
      </c>
      <c r="D111" s="60" t="s">
        <v>550</v>
      </c>
      <c r="E111" s="61">
        <v>1.75</v>
      </c>
      <c r="F111" s="61">
        <f>ROUND(((1.2)*1.15)*1.25,7)</f>
        <v>1.7250000000000001</v>
      </c>
      <c r="G111" s="61">
        <f>SmtRes!CX14</f>
        <v>0.2264063</v>
      </c>
      <c r="H111" s="63"/>
      <c r="I111" s="62"/>
      <c r="J111" s="63">
        <f>SmtRes!CZ14</f>
        <v>544.70000000000005</v>
      </c>
      <c r="K111" s="62"/>
      <c r="L111" s="63">
        <f>SmtRes!DG14</f>
        <v>123.32</v>
      </c>
    </row>
    <row r="112" spans="1:83" ht="28.5" x14ac:dyDescent="0.2">
      <c r="A112" s="59"/>
      <c r="B112" s="59" t="s">
        <v>679</v>
      </c>
      <c r="C112" s="59" t="s">
        <v>924</v>
      </c>
      <c r="D112" s="60" t="s">
        <v>668</v>
      </c>
      <c r="E112" s="61">
        <f>SmtRes!DO14*SmtRes!AT14</f>
        <v>1.75</v>
      </c>
      <c r="F112" s="61">
        <f>ROUND(((1.2)*1.15)*1.25,7)</f>
        <v>1.7250000000000001</v>
      </c>
      <c r="G112" s="61">
        <f>SmtRes!DO14*SmtRes!CX14</f>
        <v>0.2264063</v>
      </c>
      <c r="H112" s="63"/>
      <c r="I112" s="62"/>
      <c r="J112" s="63">
        <f>ROUND(SmtRes!AG14/SmtRes!DO14, 2)</f>
        <v>477.98</v>
      </c>
      <c r="K112" s="62"/>
      <c r="L112" s="63">
        <f>SmtRes!DH14</f>
        <v>108.22</v>
      </c>
      <c r="CE112">
        <v>1</v>
      </c>
    </row>
    <row r="113" spans="1:83" ht="28.5" x14ac:dyDescent="0.2">
      <c r="A113" s="59"/>
      <c r="B113" s="59" t="s">
        <v>688</v>
      </c>
      <c r="C113" s="59" t="s">
        <v>690</v>
      </c>
      <c r="D113" s="60" t="s">
        <v>550</v>
      </c>
      <c r="E113" s="61">
        <v>2.36</v>
      </c>
      <c r="F113" s="61">
        <f>ROUND(((1.2)*1.15)*1.25,7)</f>
        <v>1.7250000000000001</v>
      </c>
      <c r="G113" s="61">
        <f>SmtRes!CX15</f>
        <v>0.30532500000000001</v>
      </c>
      <c r="H113" s="63"/>
      <c r="I113" s="62"/>
      <c r="J113" s="63">
        <f>SmtRes!CZ15</f>
        <v>560.73</v>
      </c>
      <c r="K113" s="62"/>
      <c r="L113" s="63">
        <f>SmtRes!DG15</f>
        <v>171.2</v>
      </c>
    </row>
    <row r="114" spans="1:83" ht="28.5" x14ac:dyDescent="0.2">
      <c r="A114" s="59"/>
      <c r="B114" s="59" t="s">
        <v>679</v>
      </c>
      <c r="C114" s="59" t="s">
        <v>924</v>
      </c>
      <c r="D114" s="60" t="s">
        <v>668</v>
      </c>
      <c r="E114" s="61">
        <f>SmtRes!DO15*SmtRes!AT15</f>
        <v>2.36</v>
      </c>
      <c r="F114" s="61">
        <f>ROUND(((1.2)*1.15)*1.25,7)</f>
        <v>1.7250000000000001</v>
      </c>
      <c r="G114" s="61">
        <f>SmtRes!DO15*SmtRes!CX15</f>
        <v>0.30532500000000001</v>
      </c>
      <c r="H114" s="63"/>
      <c r="I114" s="62"/>
      <c r="J114" s="63">
        <f>ROUND(SmtRes!AG15/SmtRes!DO15, 2)</f>
        <v>477.98</v>
      </c>
      <c r="K114" s="62"/>
      <c r="L114" s="63">
        <f>SmtRes!DH15</f>
        <v>145.94</v>
      </c>
      <c r="CE114">
        <v>1</v>
      </c>
    </row>
    <row r="115" spans="1:83" ht="15" x14ac:dyDescent="0.2">
      <c r="A115" s="58"/>
      <c r="B115" s="61">
        <v>4</v>
      </c>
      <c r="C115" s="58" t="s">
        <v>948</v>
      </c>
      <c r="D115" s="60"/>
      <c r="E115" s="66"/>
      <c r="F115" s="61"/>
      <c r="G115" s="66"/>
      <c r="H115" s="61"/>
      <c r="I115" s="61"/>
      <c r="J115" s="61"/>
      <c r="K115" s="61"/>
      <c r="L115" s="67">
        <f>SUM(L116:L120)-SUMIF(CE116:CE120, 1, L116:L120)</f>
        <v>487.97</v>
      </c>
    </row>
    <row r="116" spans="1:83" ht="14.25" x14ac:dyDescent="0.2">
      <c r="A116" s="59"/>
      <c r="B116" s="59" t="s">
        <v>691</v>
      </c>
      <c r="C116" s="59" t="s">
        <v>693</v>
      </c>
      <c r="D116" s="60" t="s">
        <v>511</v>
      </c>
      <c r="E116" s="61">
        <v>0.02</v>
      </c>
      <c r="F116" s="61"/>
      <c r="G116" s="61">
        <f>SmtRes!CX16</f>
        <v>1.5E-3</v>
      </c>
      <c r="H116" s="63">
        <f>SmtRes!CZ16</f>
        <v>160.27000000000001</v>
      </c>
      <c r="I116" s="62">
        <f>SmtRes!AI16</f>
        <v>1.07</v>
      </c>
      <c r="J116" s="63">
        <f>ROUND(H116*I116, 2)</f>
        <v>171.49</v>
      </c>
      <c r="K116" s="62"/>
      <c r="L116" s="63">
        <f>SmtRes!DF16</f>
        <v>0.26</v>
      </c>
    </row>
    <row r="117" spans="1:83" ht="14.25" x14ac:dyDescent="0.2">
      <c r="A117" s="59"/>
      <c r="B117" s="59" t="s">
        <v>694</v>
      </c>
      <c r="C117" s="59" t="s">
        <v>696</v>
      </c>
      <c r="D117" s="60" t="s">
        <v>511</v>
      </c>
      <c r="E117" s="61">
        <v>0.1</v>
      </c>
      <c r="F117" s="61"/>
      <c r="G117" s="61">
        <f>SmtRes!CX17</f>
        <v>7.4999999999999997E-3</v>
      </c>
      <c r="H117" s="63">
        <f>SmtRes!CZ17</f>
        <v>238.29</v>
      </c>
      <c r="I117" s="62">
        <f>SmtRes!AI17</f>
        <v>2.0699999999999998</v>
      </c>
      <c r="J117" s="63">
        <f>ROUND(H117*I117, 2)</f>
        <v>493.26</v>
      </c>
      <c r="K117" s="62"/>
      <c r="L117" s="63">
        <f>SmtRes!DF17</f>
        <v>3.7</v>
      </c>
    </row>
    <row r="118" spans="1:83" ht="14.25" x14ac:dyDescent="0.2">
      <c r="A118" s="59"/>
      <c r="B118" s="59" t="s">
        <v>697</v>
      </c>
      <c r="C118" s="59" t="s">
        <v>699</v>
      </c>
      <c r="D118" s="60" t="s">
        <v>511</v>
      </c>
      <c r="E118" s="61">
        <v>0.02</v>
      </c>
      <c r="F118" s="61"/>
      <c r="G118" s="61">
        <f>SmtRes!CX18</f>
        <v>1.5E-3</v>
      </c>
      <c r="H118" s="63">
        <f>SmtRes!CZ18</f>
        <v>56.11</v>
      </c>
      <c r="I118" s="62">
        <f>SmtRes!AI18</f>
        <v>1.58</v>
      </c>
      <c r="J118" s="63">
        <f>ROUND(H118*I118, 2)</f>
        <v>88.65</v>
      </c>
      <c r="K118" s="62"/>
      <c r="L118" s="63">
        <f>SmtRes!DF18</f>
        <v>0.13</v>
      </c>
    </row>
    <row r="119" spans="1:83" ht="42.75" x14ac:dyDescent="0.2">
      <c r="A119" s="59"/>
      <c r="B119" s="59" t="s">
        <v>700</v>
      </c>
      <c r="C119" s="59" t="s">
        <v>702</v>
      </c>
      <c r="D119" s="60" t="s">
        <v>36</v>
      </c>
      <c r="E119" s="61">
        <v>2.1</v>
      </c>
      <c r="F119" s="61"/>
      <c r="G119" s="61">
        <f>SmtRes!CX19</f>
        <v>0.1575</v>
      </c>
      <c r="H119" s="63">
        <f>SmtRes!CZ19</f>
        <v>635.88</v>
      </c>
      <c r="I119" s="62">
        <f>SmtRes!AI19</f>
        <v>1.24</v>
      </c>
      <c r="J119" s="63">
        <f>ROUND(H119*I119, 2)</f>
        <v>788.49</v>
      </c>
      <c r="K119" s="62"/>
      <c r="L119" s="63">
        <f>SmtRes!DF19</f>
        <v>124.19</v>
      </c>
    </row>
    <row r="120" spans="1:83" ht="14.25" x14ac:dyDescent="0.2">
      <c r="A120" s="59"/>
      <c r="B120" s="59" t="s">
        <v>703</v>
      </c>
      <c r="C120" s="59" t="s">
        <v>705</v>
      </c>
      <c r="D120" s="60" t="s">
        <v>36</v>
      </c>
      <c r="E120" s="61">
        <v>6</v>
      </c>
      <c r="F120" s="61"/>
      <c r="G120" s="61">
        <f>SmtRes!CX20</f>
        <v>0.45</v>
      </c>
      <c r="H120" s="63">
        <f>SmtRes!CZ20</f>
        <v>629.38</v>
      </c>
      <c r="I120" s="62">
        <f>SmtRes!AI20</f>
        <v>1.27</v>
      </c>
      <c r="J120" s="63">
        <f>ROUND(H120*I120, 2)</f>
        <v>799.31</v>
      </c>
      <c r="K120" s="62"/>
      <c r="L120" s="63">
        <f>SmtRes!DF20</f>
        <v>359.69</v>
      </c>
    </row>
    <row r="121" spans="1:83" ht="14.25" x14ac:dyDescent="0.2">
      <c r="A121" s="59"/>
      <c r="B121" s="59" t="str">
        <f>EtalonRes!I24</f>
        <v>21.2.01.01</v>
      </c>
      <c r="C121" s="68" t="str">
        <f>EtalonRes!K24</f>
        <v>Провода самонесущие изолированные</v>
      </c>
      <c r="D121" s="69" t="str">
        <f>EtalonRes!O24</f>
        <v>т</v>
      </c>
      <c r="E121" s="70">
        <f>EtalonRes!X24</f>
        <v>0</v>
      </c>
      <c r="F121" s="70"/>
      <c r="G121" s="70">
        <f>ROUND(EtalonRes!AG24*Source!I45, 7)</f>
        <v>0</v>
      </c>
      <c r="H121" s="71"/>
      <c r="I121" s="72"/>
      <c r="J121" s="71"/>
      <c r="K121" s="72"/>
      <c r="L121" s="71"/>
    </row>
    <row r="122" spans="1:83" ht="15" x14ac:dyDescent="0.2">
      <c r="A122" s="59"/>
      <c r="B122" s="59"/>
      <c r="C122" s="74" t="s">
        <v>926</v>
      </c>
      <c r="D122" s="60"/>
      <c r="E122" s="61"/>
      <c r="F122" s="61"/>
      <c r="G122" s="61"/>
      <c r="H122" s="63"/>
      <c r="I122" s="62"/>
      <c r="J122" s="63"/>
      <c r="K122" s="62"/>
      <c r="L122" s="63">
        <f>L105+L107+L108+L115</f>
        <v>3316.76</v>
      </c>
    </row>
    <row r="123" spans="1:83" ht="14.25" x14ac:dyDescent="0.2">
      <c r="A123" s="59"/>
      <c r="B123" s="59"/>
      <c r="C123" s="59" t="s">
        <v>927</v>
      </c>
      <c r="D123" s="60"/>
      <c r="E123" s="61"/>
      <c r="F123" s="61"/>
      <c r="G123" s="61"/>
      <c r="H123" s="63"/>
      <c r="I123" s="62"/>
      <c r="J123" s="63"/>
      <c r="K123" s="62"/>
      <c r="L123" s="63">
        <f>SUM(AR103:AR126)+SUM(AS103:AS126)+SUM(AT103:AT126)+SUM(AU103:AU126)+SUM(AV103:AV126)</f>
        <v>2351.14</v>
      </c>
    </row>
    <row r="124" spans="1:83" ht="14.25" x14ac:dyDescent="0.2">
      <c r="A124" s="59"/>
      <c r="B124" s="59" t="s">
        <v>31</v>
      </c>
      <c r="C124" s="59" t="s">
        <v>928</v>
      </c>
      <c r="D124" s="60" t="s">
        <v>519</v>
      </c>
      <c r="E124" s="61">
        <f>Source!BZ45</f>
        <v>103</v>
      </c>
      <c r="F124" s="61"/>
      <c r="G124" s="61">
        <f>Source!AT45</f>
        <v>103</v>
      </c>
      <c r="H124" s="63"/>
      <c r="I124" s="62"/>
      <c r="J124" s="63"/>
      <c r="K124" s="62"/>
      <c r="L124" s="63">
        <f>SUM(AZ103:AZ126)</f>
        <v>2421.67</v>
      </c>
    </row>
    <row r="125" spans="1:83" ht="14.25" x14ac:dyDescent="0.2">
      <c r="A125" s="68"/>
      <c r="B125" s="68" t="s">
        <v>32</v>
      </c>
      <c r="C125" s="68" t="s">
        <v>929</v>
      </c>
      <c r="D125" s="69" t="s">
        <v>519</v>
      </c>
      <c r="E125" s="70">
        <f>Source!CA45</f>
        <v>60</v>
      </c>
      <c r="F125" s="70"/>
      <c r="G125" s="70">
        <f>Source!AU45</f>
        <v>60</v>
      </c>
      <c r="H125" s="71"/>
      <c r="I125" s="72"/>
      <c r="J125" s="71"/>
      <c r="K125" s="72"/>
      <c r="L125" s="71">
        <f>SUM(BA103:BA126)</f>
        <v>1410.68</v>
      </c>
    </row>
    <row r="126" spans="1:83" ht="15" x14ac:dyDescent="0.2">
      <c r="C126" s="76" t="s">
        <v>930</v>
      </c>
      <c r="D126" s="76"/>
      <c r="E126" s="76"/>
      <c r="F126" s="76"/>
      <c r="G126" s="76"/>
      <c r="H126" s="76"/>
      <c r="I126" s="77">
        <f>K126/E103</f>
        <v>95321.466666666674</v>
      </c>
      <c r="J126" s="77"/>
      <c r="K126" s="77">
        <f>L105+L107+L115+L124+L125+L108</f>
        <v>7149.1100000000006</v>
      </c>
      <c r="L126" s="77"/>
      <c r="AD126">
        <f>ROUND((Source!AT45/100)*((ROUND(SUMIF(SmtRes!AQ11:'SmtRes'!AQ20,"=1",SmtRes!AD11:'SmtRes'!AD20)*Source!I45, 2)+ROUND(SUMIF(SmtRes!AQ11:'SmtRes'!AQ20,"=1",SmtRes!AC11:'SmtRes'!AC20)*Source!I45, 2))), 2)</f>
        <v>146.04</v>
      </c>
      <c r="AE126">
        <f>ROUND((Source!AU45/100)*((ROUND(SUMIF(SmtRes!AQ11:'SmtRes'!AQ20,"=1",SmtRes!AD11:'SmtRes'!AD20)*Source!I45, 2)+ROUND(SUMIF(SmtRes!AQ11:'SmtRes'!AQ20,"=1",SmtRes!AC11:'SmtRes'!AC20)*Source!I45, 2))), 2)</f>
        <v>85.07</v>
      </c>
      <c r="AN126" s="73">
        <f>L105+L107+L115+L124+L125+L108</f>
        <v>7149.1100000000006</v>
      </c>
      <c r="AO126" s="73">
        <f>L107</f>
        <v>477.65000000000009</v>
      </c>
      <c r="AQ126" t="s">
        <v>931</v>
      </c>
      <c r="AR126" s="73">
        <f>L105</f>
        <v>1896.62</v>
      </c>
      <c r="AT126" s="73">
        <f>L108</f>
        <v>454.52000000000004</v>
      </c>
      <c r="AV126" t="s">
        <v>931</v>
      </c>
      <c r="AW126" s="73">
        <f>L115</f>
        <v>487.97</v>
      </c>
      <c r="AZ126">
        <f>Source!X45</f>
        <v>2421.67</v>
      </c>
      <c r="BA126">
        <f>Source!Y45</f>
        <v>1410.68</v>
      </c>
      <c r="CD126">
        <v>1</v>
      </c>
    </row>
    <row r="127" spans="1:83" ht="39.75" x14ac:dyDescent="0.2">
      <c r="A127" s="57" t="s">
        <v>90</v>
      </c>
      <c r="B127" s="59" t="str">
        <f>Source!F46</f>
        <v>Цена поставщика</v>
      </c>
      <c r="C127" s="59" t="s">
        <v>949</v>
      </c>
      <c r="D127" s="60" t="str">
        <f>Source!H46</f>
        <v>ШТ</v>
      </c>
      <c r="E127" s="61">
        <f>Source!K46</f>
        <v>6</v>
      </c>
      <c r="F127" s="61"/>
      <c r="G127" s="61">
        <f>Source!I46</f>
        <v>6</v>
      </c>
      <c r="H127" s="63">
        <f>Source!AL46</f>
        <v>166.6</v>
      </c>
      <c r="I127" s="62"/>
      <c r="J127" s="63"/>
      <c r="K127" s="62">
        <f>ROUND(1.02,7)</f>
        <v>1.02</v>
      </c>
      <c r="L127" s="63">
        <f>Source!P46</f>
        <v>1019.59</v>
      </c>
    </row>
    <row r="128" spans="1:83" ht="89.25" x14ac:dyDescent="0.2">
      <c r="A128" s="79"/>
      <c r="B128" s="80" t="str">
        <f>Source!EO46</f>
        <v>Поправка: ФСБЦ-2022, ОП, т.3, п.1.1.</v>
      </c>
      <c r="C128" s="80" t="str">
        <f>Source!CN46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128" s="79"/>
      <c r="E128" s="79"/>
      <c r="F128" s="79"/>
      <c r="G128" s="79"/>
      <c r="H128" s="79"/>
      <c r="I128" s="79"/>
      <c r="J128" s="79"/>
      <c r="K128" s="79"/>
      <c r="L128" s="79"/>
    </row>
    <row r="129" spans="1:82" ht="15" x14ac:dyDescent="0.2">
      <c r="C129" s="76" t="s">
        <v>930</v>
      </c>
      <c r="D129" s="76"/>
      <c r="E129" s="76"/>
      <c r="F129" s="76"/>
      <c r="G129" s="76"/>
      <c r="H129" s="76"/>
      <c r="I129" s="77">
        <f>K129/E127</f>
        <v>169.93166666666667</v>
      </c>
      <c r="J129" s="77"/>
      <c r="K129" s="77">
        <f>L127</f>
        <v>1019.59</v>
      </c>
      <c r="L129" s="77"/>
      <c r="AD129">
        <f>ROUND((Source!AT46/100)*((ROUND(ROUND(Source!AO46,2)*Source!I46, 2)+ROUND(ROUND(Source!AN46,2)*Source!I46, 2))), 2)</f>
        <v>0</v>
      </c>
      <c r="AE129">
        <f>ROUND((Source!AU46/100)*((ROUND(ROUND(Source!AO46,2)*Source!I46, 2)+ROUND(ROUND(Source!AN46,2)*Source!I46, 2))), 2)</f>
        <v>0</v>
      </c>
      <c r="AN129" s="73">
        <f>L127</f>
        <v>1019.59</v>
      </c>
      <c r="AO129">
        <f>0</f>
        <v>0</v>
      </c>
      <c r="AQ129" t="s">
        <v>931</v>
      </c>
      <c r="AR129">
        <f>0</f>
        <v>0</v>
      </c>
      <c r="AT129">
        <f>0</f>
        <v>0</v>
      </c>
      <c r="AV129" t="s">
        <v>931</v>
      </c>
      <c r="AW129" s="73">
        <f>L127</f>
        <v>1019.59</v>
      </c>
      <c r="AZ129">
        <f>Source!X46</f>
        <v>0</v>
      </c>
      <c r="BA129">
        <f>Source!Y46</f>
        <v>0</v>
      </c>
      <c r="CD129">
        <v>1</v>
      </c>
    </row>
    <row r="130" spans="1:82" ht="39.75" x14ac:dyDescent="0.2">
      <c r="A130" s="78" t="s">
        <v>92</v>
      </c>
      <c r="B130" s="68" t="str">
        <f>Source!F47</f>
        <v>Цена поставщика</v>
      </c>
      <c r="C130" s="68" t="s">
        <v>950</v>
      </c>
      <c r="D130" s="69" t="str">
        <f>Source!H47</f>
        <v>ШТ</v>
      </c>
      <c r="E130" s="70">
        <f>Source!K47</f>
        <v>8</v>
      </c>
      <c r="F130" s="70"/>
      <c r="G130" s="70">
        <f>Source!I47</f>
        <v>8</v>
      </c>
      <c r="H130" s="71">
        <f>Source!AL47</f>
        <v>299.83</v>
      </c>
      <c r="I130" s="72"/>
      <c r="J130" s="71"/>
      <c r="K130" s="72">
        <f>ROUND(1.02,7)</f>
        <v>1.02</v>
      </c>
      <c r="L130" s="71">
        <f>Source!P47</f>
        <v>2446.61</v>
      </c>
    </row>
    <row r="131" spans="1:82" ht="15" x14ac:dyDescent="0.2">
      <c r="C131" s="76" t="s">
        <v>930</v>
      </c>
      <c r="D131" s="76"/>
      <c r="E131" s="76"/>
      <c r="F131" s="76"/>
      <c r="G131" s="76"/>
      <c r="H131" s="76"/>
      <c r="I131" s="77">
        <f>K131/E130</f>
        <v>305.82625000000002</v>
      </c>
      <c r="J131" s="77"/>
      <c r="K131" s="77">
        <f>L130</f>
        <v>2446.61</v>
      </c>
      <c r="L131" s="77"/>
      <c r="AD131">
        <f>ROUND((Source!AT47/100)*((ROUND(ROUND(Source!AO47,2)*Source!I47, 2)+ROUND(ROUND(Source!AN47,2)*Source!I47, 2))), 2)</f>
        <v>0</v>
      </c>
      <c r="AE131">
        <f>ROUND((Source!AU47/100)*((ROUND(ROUND(Source!AO47,2)*Source!I47, 2)+ROUND(ROUND(Source!AN47,2)*Source!I47, 2))), 2)</f>
        <v>0</v>
      </c>
      <c r="AN131" s="73">
        <f>L130</f>
        <v>2446.61</v>
      </c>
      <c r="AO131">
        <f>0</f>
        <v>0</v>
      </c>
      <c r="AQ131" t="s">
        <v>931</v>
      </c>
      <c r="AR131">
        <f>0</f>
        <v>0</v>
      </c>
      <c r="AT131">
        <f>0</f>
        <v>0</v>
      </c>
      <c r="AV131" t="s">
        <v>931</v>
      </c>
      <c r="AW131" s="73">
        <f>L130</f>
        <v>2446.61</v>
      </c>
      <c r="AZ131">
        <f>Source!X47</f>
        <v>0</v>
      </c>
      <c r="BA131">
        <f>Source!Y47</f>
        <v>0</v>
      </c>
      <c r="CD131">
        <v>1</v>
      </c>
    </row>
    <row r="132" spans="1:82" ht="39.75" x14ac:dyDescent="0.2">
      <c r="A132" s="78" t="s">
        <v>94</v>
      </c>
      <c r="B132" s="68" t="str">
        <f>Source!F48</f>
        <v>Цена поставщика</v>
      </c>
      <c r="C132" s="68" t="s">
        <v>951</v>
      </c>
      <c r="D132" s="69" t="str">
        <f>Source!H48</f>
        <v>ШТ</v>
      </c>
      <c r="E132" s="70">
        <f>Source!K48</f>
        <v>6</v>
      </c>
      <c r="F132" s="70"/>
      <c r="G132" s="70">
        <f>Source!I48</f>
        <v>6</v>
      </c>
      <c r="H132" s="71">
        <f>Source!AL48</f>
        <v>47.6</v>
      </c>
      <c r="I132" s="72"/>
      <c r="J132" s="71"/>
      <c r="K132" s="72">
        <f>ROUND(1.02,7)</f>
        <v>1.02</v>
      </c>
      <c r="L132" s="71">
        <f>Source!P48</f>
        <v>291.31</v>
      </c>
    </row>
    <row r="133" spans="1:82" ht="15" x14ac:dyDescent="0.2">
      <c r="C133" s="76" t="s">
        <v>930</v>
      </c>
      <c r="D133" s="76"/>
      <c r="E133" s="76"/>
      <c r="F133" s="76"/>
      <c r="G133" s="76"/>
      <c r="H133" s="76"/>
      <c r="I133" s="77">
        <f>K133/E132</f>
        <v>48.551666666666669</v>
      </c>
      <c r="J133" s="77"/>
      <c r="K133" s="77">
        <f>L132</f>
        <v>291.31</v>
      </c>
      <c r="L133" s="77"/>
      <c r="AD133">
        <f>ROUND((Source!AT48/100)*((ROUND(ROUND(Source!AO48,2)*Source!I48, 2)+ROUND(ROUND(Source!AN48,2)*Source!I48, 2))), 2)</f>
        <v>0</v>
      </c>
      <c r="AE133">
        <f>ROUND((Source!AU48/100)*((ROUND(ROUND(Source!AO48,2)*Source!I48, 2)+ROUND(ROUND(Source!AN48,2)*Source!I48, 2))), 2)</f>
        <v>0</v>
      </c>
      <c r="AN133" s="73">
        <f>L132</f>
        <v>291.31</v>
      </c>
      <c r="AO133">
        <f>0</f>
        <v>0</v>
      </c>
      <c r="AQ133" t="s">
        <v>931</v>
      </c>
      <c r="AR133">
        <f>0</f>
        <v>0</v>
      </c>
      <c r="AT133">
        <f>0</f>
        <v>0</v>
      </c>
      <c r="AV133" t="s">
        <v>931</v>
      </c>
      <c r="AW133" s="73">
        <f>L132</f>
        <v>291.31</v>
      </c>
      <c r="AZ133">
        <f>Source!X48</f>
        <v>0</v>
      </c>
      <c r="BA133">
        <f>Source!Y48</f>
        <v>0</v>
      </c>
      <c r="CD133">
        <v>1</v>
      </c>
    </row>
    <row r="134" spans="1:82" ht="57" x14ac:dyDescent="0.2">
      <c r="A134" s="78" t="s">
        <v>96</v>
      </c>
      <c r="B134" s="68" t="str">
        <f>Source!F49</f>
        <v>25.2.02.11-0021</v>
      </c>
      <c r="C134" s="68" t="str">
        <f>Source!G49</f>
        <v>Лента крепления из нержавеющей стали в пластмассовой коробке с кабельной бухтой, ширина 20 мм, толщина 0,7 мм, длина 50 м</v>
      </c>
      <c r="D134" s="69" t="str">
        <f>Source!H49</f>
        <v>ШТ</v>
      </c>
      <c r="E134" s="70">
        <f>Source!K49</f>
        <v>0.12</v>
      </c>
      <c r="F134" s="70"/>
      <c r="G134" s="70">
        <f>Source!I49</f>
        <v>0.12</v>
      </c>
      <c r="H134" s="71">
        <f>Source!AL49</f>
        <v>4136.76</v>
      </c>
      <c r="I134" s="72">
        <f>IF(Source!BC49&lt;&gt; 0, Source!BC49, 1)</f>
        <v>1.41</v>
      </c>
      <c r="J134" s="71">
        <f>ROUND(H134*I134, 2)</f>
        <v>5832.83</v>
      </c>
      <c r="K134" s="72"/>
      <c r="L134" s="71">
        <f>Source!P49</f>
        <v>699.94</v>
      </c>
    </row>
    <row r="135" spans="1:82" ht="15" x14ac:dyDescent="0.2">
      <c r="C135" s="76" t="s">
        <v>930</v>
      </c>
      <c r="D135" s="76"/>
      <c r="E135" s="76"/>
      <c r="F135" s="76"/>
      <c r="G135" s="76"/>
      <c r="H135" s="76"/>
      <c r="I135" s="77">
        <f>K135/E134</f>
        <v>5832.8333333333339</v>
      </c>
      <c r="J135" s="77"/>
      <c r="K135" s="77">
        <f>L134</f>
        <v>699.94</v>
      </c>
      <c r="L135" s="77"/>
      <c r="AD135">
        <f>ROUND((Source!AT49/100)*((ROUND(ROUND(Source!AO49,2)*Source!I49, 2)+ROUND(ROUND(Source!AN49,2)*Source!I49, 2))), 2)</f>
        <v>0</v>
      </c>
      <c r="AE135">
        <f>ROUND((Source!AU49/100)*((ROUND(ROUND(Source!AO49,2)*Source!I49, 2)+ROUND(ROUND(Source!AN49,2)*Source!I49, 2))), 2)</f>
        <v>0</v>
      </c>
      <c r="AN135" s="73">
        <f>L134</f>
        <v>699.94</v>
      </c>
      <c r="AO135">
        <f>0</f>
        <v>0</v>
      </c>
      <c r="AQ135" t="s">
        <v>931</v>
      </c>
      <c r="AR135">
        <f>0</f>
        <v>0</v>
      </c>
      <c r="AT135">
        <f>0</f>
        <v>0</v>
      </c>
      <c r="AV135" t="s">
        <v>931</v>
      </c>
      <c r="AW135" s="73">
        <f>L134</f>
        <v>699.94</v>
      </c>
      <c r="AZ135">
        <f>Source!X49</f>
        <v>0</v>
      </c>
      <c r="BA135">
        <f>Source!Y49</f>
        <v>0</v>
      </c>
      <c r="CD135">
        <v>1</v>
      </c>
    </row>
    <row r="136" spans="1:82" ht="39.75" x14ac:dyDescent="0.2">
      <c r="A136" s="78" t="s">
        <v>98</v>
      </c>
      <c r="B136" s="68" t="str">
        <f>Source!F51</f>
        <v>Цена поставщика</v>
      </c>
      <c r="C136" s="68" t="s">
        <v>952</v>
      </c>
      <c r="D136" s="69" t="str">
        <f>Source!H51</f>
        <v>м</v>
      </c>
      <c r="E136" s="70">
        <f>Source!K51</f>
        <v>52</v>
      </c>
      <c r="F136" s="70"/>
      <c r="G136" s="70">
        <f>Source!I51</f>
        <v>52</v>
      </c>
      <c r="H136" s="71">
        <f>Source!AL51</f>
        <v>55.19</v>
      </c>
      <c r="I136" s="72"/>
      <c r="J136" s="71"/>
      <c r="K136" s="72">
        <f>ROUND(1.02,7)</f>
        <v>1.02</v>
      </c>
      <c r="L136" s="71">
        <f>Source!P51</f>
        <v>2927.28</v>
      </c>
    </row>
    <row r="137" spans="1:82" ht="15" x14ac:dyDescent="0.2">
      <c r="C137" s="76" t="s">
        <v>930</v>
      </c>
      <c r="D137" s="76"/>
      <c r="E137" s="76"/>
      <c r="F137" s="76"/>
      <c r="G137" s="76"/>
      <c r="H137" s="76"/>
      <c r="I137" s="77">
        <f>K137/E136</f>
        <v>56.293846153846161</v>
      </c>
      <c r="J137" s="77"/>
      <c r="K137" s="77">
        <f>L136</f>
        <v>2927.28</v>
      </c>
      <c r="L137" s="77"/>
      <c r="AD137">
        <f>ROUND((Source!AT51/100)*((ROUND(ROUND(Source!AO51,2)*Source!I51, 2)+ROUND(ROUND(Source!AN51,2)*Source!I51, 2))), 2)</f>
        <v>0</v>
      </c>
      <c r="AE137">
        <f>ROUND((Source!AU51/100)*((ROUND(ROUND(Source!AO51,2)*Source!I51, 2)+ROUND(ROUND(Source!AN51,2)*Source!I51, 2))), 2)</f>
        <v>0</v>
      </c>
      <c r="AN137" s="73">
        <f>L136</f>
        <v>2927.28</v>
      </c>
      <c r="AO137">
        <f>0</f>
        <v>0</v>
      </c>
      <c r="AQ137" t="s">
        <v>931</v>
      </c>
      <c r="AR137">
        <f>0</f>
        <v>0</v>
      </c>
      <c r="AT137">
        <f>0</f>
        <v>0</v>
      </c>
      <c r="AV137" t="s">
        <v>931</v>
      </c>
      <c r="AW137" s="73">
        <f>L136</f>
        <v>2927.28</v>
      </c>
      <c r="AZ137">
        <f>Source!X51</f>
        <v>0</v>
      </c>
      <c r="BA137">
        <f>Source!Y51</f>
        <v>0</v>
      </c>
      <c r="CD137">
        <v>1</v>
      </c>
    </row>
    <row r="138" spans="1:82" ht="39.75" x14ac:dyDescent="0.2">
      <c r="A138" s="78" t="s">
        <v>100</v>
      </c>
      <c r="B138" s="68" t="str">
        <f>Source!F52</f>
        <v>Цена поставщика</v>
      </c>
      <c r="C138" s="68" t="s">
        <v>953</v>
      </c>
      <c r="D138" s="69" t="str">
        <f>Source!H52</f>
        <v>м</v>
      </c>
      <c r="E138" s="70">
        <f>Source!K52</f>
        <v>26</v>
      </c>
      <c r="F138" s="70"/>
      <c r="G138" s="70">
        <f>Source!I52</f>
        <v>26</v>
      </c>
      <c r="H138" s="71">
        <f>Source!AL52</f>
        <v>106.05</v>
      </c>
      <c r="I138" s="72"/>
      <c r="J138" s="71"/>
      <c r="K138" s="72">
        <f>ROUND(1.02,7)</f>
        <v>1.02</v>
      </c>
      <c r="L138" s="71">
        <f>Source!P52</f>
        <v>2812.45</v>
      </c>
    </row>
    <row r="139" spans="1:82" ht="15" x14ac:dyDescent="0.2">
      <c r="C139" s="76" t="s">
        <v>930</v>
      </c>
      <c r="D139" s="76"/>
      <c r="E139" s="76"/>
      <c r="F139" s="76"/>
      <c r="G139" s="76"/>
      <c r="H139" s="76"/>
      <c r="I139" s="77">
        <f>K139/E138</f>
        <v>108.17115384615384</v>
      </c>
      <c r="J139" s="77"/>
      <c r="K139" s="77">
        <f>L138</f>
        <v>2812.45</v>
      </c>
      <c r="L139" s="77"/>
      <c r="AD139">
        <f>ROUND((Source!AT52/100)*((ROUND(ROUND(Source!AO52,2)*Source!I52, 2)+ROUND(ROUND(Source!AN52,2)*Source!I52, 2))), 2)</f>
        <v>0</v>
      </c>
      <c r="AE139">
        <f>ROUND((Source!AU52/100)*((ROUND(ROUND(Source!AO52,2)*Source!I52, 2)+ROUND(ROUND(Source!AN52,2)*Source!I52, 2))), 2)</f>
        <v>0</v>
      </c>
      <c r="AN139" s="73">
        <f>L138</f>
        <v>2812.45</v>
      </c>
      <c r="AO139">
        <f>0</f>
        <v>0</v>
      </c>
      <c r="AQ139" t="s">
        <v>931</v>
      </c>
      <c r="AR139">
        <f>0</f>
        <v>0</v>
      </c>
      <c r="AT139">
        <f>0</f>
        <v>0</v>
      </c>
      <c r="AV139" t="s">
        <v>931</v>
      </c>
      <c r="AW139" s="73">
        <f>L138</f>
        <v>2812.45</v>
      </c>
      <c r="AZ139">
        <f>Source!X52</f>
        <v>0</v>
      </c>
      <c r="BA139">
        <f>Source!Y52</f>
        <v>0</v>
      </c>
      <c r="CD139">
        <v>1</v>
      </c>
    </row>
    <row r="140" spans="1:82" ht="39.75" x14ac:dyDescent="0.2">
      <c r="A140" s="78" t="s">
        <v>102</v>
      </c>
      <c r="B140" s="68" t="str">
        <f>Source!F53</f>
        <v>Цена поставщика</v>
      </c>
      <c r="C140" s="68" t="s">
        <v>954</v>
      </c>
      <c r="D140" s="69" t="str">
        <f>Source!H53</f>
        <v>ШТ</v>
      </c>
      <c r="E140" s="70">
        <f>Source!K53</f>
        <v>6</v>
      </c>
      <c r="F140" s="70"/>
      <c r="G140" s="70">
        <f>Source!I53</f>
        <v>6</v>
      </c>
      <c r="H140" s="71">
        <f>Source!AL53</f>
        <v>28.6</v>
      </c>
      <c r="I140" s="72"/>
      <c r="J140" s="71"/>
      <c r="K140" s="72">
        <f>ROUND(1.02,7)</f>
        <v>1.02</v>
      </c>
      <c r="L140" s="71">
        <f>Source!P53</f>
        <v>175.03</v>
      </c>
    </row>
    <row r="141" spans="1:82" ht="15" x14ac:dyDescent="0.2">
      <c r="C141" s="76" t="s">
        <v>930</v>
      </c>
      <c r="D141" s="76"/>
      <c r="E141" s="76"/>
      <c r="F141" s="76"/>
      <c r="G141" s="76"/>
      <c r="H141" s="76"/>
      <c r="I141" s="77">
        <f>K141/E140</f>
        <v>29.171666666666667</v>
      </c>
      <c r="J141" s="77"/>
      <c r="K141" s="77">
        <f>L140</f>
        <v>175.03</v>
      </c>
      <c r="L141" s="77"/>
      <c r="AD141">
        <f>ROUND((Source!AT53/100)*((ROUND(ROUND(Source!AO53,2)*Source!I53, 2)+ROUND(ROUND(Source!AN53,2)*Source!I53, 2))), 2)</f>
        <v>0</v>
      </c>
      <c r="AE141">
        <f>ROUND((Source!AU53/100)*((ROUND(ROUND(Source!AO53,2)*Source!I53, 2)+ROUND(ROUND(Source!AN53,2)*Source!I53, 2))), 2)</f>
        <v>0</v>
      </c>
      <c r="AN141" s="73">
        <f>L140</f>
        <v>175.03</v>
      </c>
      <c r="AO141">
        <f>0</f>
        <v>0</v>
      </c>
      <c r="AQ141" t="s">
        <v>931</v>
      </c>
      <c r="AR141">
        <f>0</f>
        <v>0</v>
      </c>
      <c r="AT141">
        <f>0</f>
        <v>0</v>
      </c>
      <c r="AV141" t="s">
        <v>931</v>
      </c>
      <c r="AW141" s="73">
        <f>L140</f>
        <v>175.03</v>
      </c>
      <c r="AZ141">
        <f>Source!X53</f>
        <v>0</v>
      </c>
      <c r="BA141">
        <f>Source!Y53</f>
        <v>0</v>
      </c>
      <c r="CD141">
        <v>1</v>
      </c>
    </row>
    <row r="142" spans="1:82" ht="39.75" x14ac:dyDescent="0.2">
      <c r="A142" s="78" t="s">
        <v>104</v>
      </c>
      <c r="B142" s="68" t="str">
        <f>Source!F54</f>
        <v>Цена поставщика</v>
      </c>
      <c r="C142" s="68" t="s">
        <v>945</v>
      </c>
      <c r="D142" s="69" t="str">
        <f>Source!H54</f>
        <v>ШТ</v>
      </c>
      <c r="E142" s="70">
        <f>Source!K54</f>
        <v>6</v>
      </c>
      <c r="F142" s="70"/>
      <c r="G142" s="70">
        <f>Source!I54</f>
        <v>6</v>
      </c>
      <c r="H142" s="71">
        <f>Source!AL54</f>
        <v>11.06</v>
      </c>
      <c r="I142" s="72"/>
      <c r="J142" s="71"/>
      <c r="K142" s="72">
        <f>ROUND(1.02,7)</f>
        <v>1.02</v>
      </c>
      <c r="L142" s="71">
        <f>Source!P54</f>
        <v>67.69</v>
      </c>
    </row>
    <row r="143" spans="1:82" ht="15" x14ac:dyDescent="0.2">
      <c r="C143" s="76" t="s">
        <v>930</v>
      </c>
      <c r="D143" s="76"/>
      <c r="E143" s="76"/>
      <c r="F143" s="76"/>
      <c r="G143" s="76"/>
      <c r="H143" s="76"/>
      <c r="I143" s="77">
        <f>K143/E142</f>
        <v>11.281666666666666</v>
      </c>
      <c r="J143" s="77"/>
      <c r="K143" s="77">
        <f>L142</f>
        <v>67.69</v>
      </c>
      <c r="L143" s="77"/>
      <c r="AD143">
        <f>ROUND((Source!AT54/100)*((ROUND(ROUND(Source!AO54,2)*Source!I54, 2)+ROUND(ROUND(Source!AN54,2)*Source!I54, 2))), 2)</f>
        <v>0</v>
      </c>
      <c r="AE143">
        <f>ROUND((Source!AU54/100)*((ROUND(ROUND(Source!AO54,2)*Source!I54, 2)+ROUND(ROUND(Source!AN54,2)*Source!I54, 2))), 2)</f>
        <v>0</v>
      </c>
      <c r="AN143" s="73">
        <f>L142</f>
        <v>67.69</v>
      </c>
      <c r="AO143">
        <f>0</f>
        <v>0</v>
      </c>
      <c r="AQ143" t="s">
        <v>931</v>
      </c>
      <c r="AR143">
        <f>0</f>
        <v>0</v>
      </c>
      <c r="AT143">
        <f>0</f>
        <v>0</v>
      </c>
      <c r="AV143" t="s">
        <v>931</v>
      </c>
      <c r="AW143" s="73">
        <f>L142</f>
        <v>67.69</v>
      </c>
      <c r="AZ143">
        <f>Source!X54</f>
        <v>0</v>
      </c>
      <c r="BA143">
        <f>Source!Y54</f>
        <v>0</v>
      </c>
      <c r="CD143">
        <v>1</v>
      </c>
    </row>
    <row r="144" spans="1:82" ht="79.5" x14ac:dyDescent="0.2">
      <c r="A144" s="57" t="s">
        <v>105</v>
      </c>
      <c r="B144" s="59" t="s">
        <v>955</v>
      </c>
      <c r="C144" s="59" t="s">
        <v>956</v>
      </c>
      <c r="D144" s="60" t="str">
        <f>Source!H55</f>
        <v>ШТ</v>
      </c>
      <c r="E144" s="61">
        <f>Source!K55</f>
        <v>3</v>
      </c>
      <c r="F144" s="61"/>
      <c r="G144" s="61">
        <f>Source!I55</f>
        <v>3</v>
      </c>
      <c r="H144" s="63"/>
      <c r="I144" s="62"/>
      <c r="J144" s="63"/>
      <c r="K144" s="62"/>
      <c r="L144" s="63"/>
    </row>
    <row r="145" spans="1:83" ht="280.5" x14ac:dyDescent="0.2">
      <c r="B145" s="64" t="str">
        <f>Source!EO55</f>
        <v>Поправка: 421/пр_2020_прил.10_т.5_п.4_гр.3  Поправка: 421/пр_2020_прил.10_т.5_п.9.1_гр.3</v>
      </c>
      <c r="C145" s="64" t="str">
        <f>Source!CN55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46" spans="1:83" ht="15" x14ac:dyDescent="0.2">
      <c r="A146" s="58"/>
      <c r="B146" s="61">
        <v>1</v>
      </c>
      <c r="C146" s="58" t="s">
        <v>921</v>
      </c>
      <c r="D146" s="60" t="s">
        <v>668</v>
      </c>
      <c r="E146" s="66"/>
      <c r="F146" s="61"/>
      <c r="G146" s="66">
        <f>Source!U55</f>
        <v>1.02</v>
      </c>
      <c r="H146" s="61"/>
      <c r="I146" s="61"/>
      <c r="J146" s="61"/>
      <c r="K146" s="61"/>
      <c r="L146" s="67">
        <f>SUM(L147:L147)-SUMIF(CE147:CE147, 1, L147:L147)</f>
        <v>642.67999999999995</v>
      </c>
    </row>
    <row r="147" spans="1:83" ht="28.5" x14ac:dyDescent="0.2">
      <c r="A147" s="59"/>
      <c r="B147" s="59" t="s">
        <v>686</v>
      </c>
      <c r="C147" s="59" t="s">
        <v>687</v>
      </c>
      <c r="D147" s="60" t="s">
        <v>668</v>
      </c>
      <c r="E147" s="61">
        <v>0.34</v>
      </c>
      <c r="F147" s="61"/>
      <c r="G147" s="61">
        <f>SmtRes!CX21</f>
        <v>1.02</v>
      </c>
      <c r="H147" s="63"/>
      <c r="I147" s="62"/>
      <c r="J147" s="63">
        <f>SmtRes!CZ21</f>
        <v>456.58</v>
      </c>
      <c r="K147" s="62">
        <f>ROUND((1.2)*1.15,7)</f>
        <v>1.38</v>
      </c>
      <c r="L147" s="63">
        <f>SmtRes!DI21</f>
        <v>642.67999999999995</v>
      </c>
    </row>
    <row r="148" spans="1:83" ht="15" x14ac:dyDescent="0.2">
      <c r="A148" s="58"/>
      <c r="B148" s="61">
        <v>2</v>
      </c>
      <c r="C148" s="58" t="s">
        <v>922</v>
      </c>
      <c r="D148" s="60"/>
      <c r="E148" s="66"/>
      <c r="F148" s="61"/>
      <c r="G148" s="66"/>
      <c r="H148" s="61"/>
      <c r="I148" s="61"/>
      <c r="J148" s="61"/>
      <c r="K148" s="61"/>
      <c r="L148" s="67">
        <f>SUM(L149:L153)-SUMIF(CE149:CE153, 1, L149:L153)</f>
        <v>244.06000000000006</v>
      </c>
    </row>
    <row r="149" spans="1:83" ht="15" x14ac:dyDescent="0.2">
      <c r="A149" s="58"/>
      <c r="B149" s="61"/>
      <c r="C149" s="58" t="s">
        <v>925</v>
      </c>
      <c r="D149" s="60" t="s">
        <v>668</v>
      </c>
      <c r="E149" s="66"/>
      <c r="F149" s="61"/>
      <c r="G149" s="66">
        <f>Source!V55</f>
        <v>0.53820000000000001</v>
      </c>
      <c r="H149" s="61"/>
      <c r="I149" s="61"/>
      <c r="J149" s="61"/>
      <c r="K149" s="61"/>
      <c r="L149" s="67">
        <f>SUMIF(CE150:CE153, 1, L150:L153)</f>
        <v>257.25</v>
      </c>
      <c r="CE149">
        <v>1</v>
      </c>
    </row>
    <row r="150" spans="1:83" ht="28.5" x14ac:dyDescent="0.2">
      <c r="A150" s="59"/>
      <c r="B150" s="59" t="s">
        <v>676</v>
      </c>
      <c r="C150" s="59" t="s">
        <v>678</v>
      </c>
      <c r="D150" s="60" t="s">
        <v>550</v>
      </c>
      <c r="E150" s="61">
        <v>0.11</v>
      </c>
      <c r="F150" s="61">
        <f>ROUND((1.2)*1.15,7)</f>
        <v>1.38</v>
      </c>
      <c r="G150" s="61">
        <f>SmtRes!CX23</f>
        <v>0.45540000000000003</v>
      </c>
      <c r="H150" s="63">
        <f>SmtRes!CZ23</f>
        <v>346.73</v>
      </c>
      <c r="I150" s="62">
        <f>SmtRes!AJ23</f>
        <v>1.26</v>
      </c>
      <c r="J150" s="63">
        <f>ROUND(H150*I150, 2)</f>
        <v>436.88</v>
      </c>
      <c r="K150" s="62"/>
      <c r="L150" s="63">
        <f>SmtRes!DG23</f>
        <v>198.96</v>
      </c>
    </row>
    <row r="151" spans="1:83" ht="28.5" x14ac:dyDescent="0.2">
      <c r="A151" s="59"/>
      <c r="B151" s="59" t="s">
        <v>679</v>
      </c>
      <c r="C151" s="59" t="s">
        <v>924</v>
      </c>
      <c r="D151" s="60" t="s">
        <v>668</v>
      </c>
      <c r="E151" s="61">
        <f>SmtRes!DO23*SmtRes!AT23</f>
        <v>0.11</v>
      </c>
      <c r="F151" s="61">
        <f>ROUND((1.2)*1.15,7)</f>
        <v>1.38</v>
      </c>
      <c r="G151" s="61">
        <f>SmtRes!DO23*SmtRes!CX23</f>
        <v>0.45540000000000003</v>
      </c>
      <c r="H151" s="63"/>
      <c r="I151" s="62"/>
      <c r="J151" s="63">
        <f>ROUND(SmtRes!AG23/SmtRes!DO23, 2)</f>
        <v>477.98</v>
      </c>
      <c r="K151" s="62"/>
      <c r="L151" s="63">
        <f>SmtRes!DH23</f>
        <v>217.67</v>
      </c>
      <c r="CE151">
        <v>1</v>
      </c>
    </row>
    <row r="152" spans="1:83" ht="28.5" x14ac:dyDescent="0.2">
      <c r="A152" s="59"/>
      <c r="B152" s="59" t="s">
        <v>680</v>
      </c>
      <c r="C152" s="59" t="s">
        <v>682</v>
      </c>
      <c r="D152" s="60" t="s">
        <v>550</v>
      </c>
      <c r="E152" s="61">
        <v>0.02</v>
      </c>
      <c r="F152" s="61">
        <f>ROUND((1.2)*1.15,7)</f>
        <v>1.38</v>
      </c>
      <c r="G152" s="61">
        <f>SmtRes!CX24</f>
        <v>8.2799999999999999E-2</v>
      </c>
      <c r="H152" s="63"/>
      <c r="I152" s="62"/>
      <c r="J152" s="63">
        <f>SmtRes!CZ24</f>
        <v>544.70000000000005</v>
      </c>
      <c r="K152" s="62"/>
      <c r="L152" s="63">
        <f>SmtRes!DG24</f>
        <v>45.1</v>
      </c>
    </row>
    <row r="153" spans="1:83" ht="28.5" x14ac:dyDescent="0.2">
      <c r="A153" s="59"/>
      <c r="B153" s="59" t="s">
        <v>679</v>
      </c>
      <c r="C153" s="59" t="s">
        <v>924</v>
      </c>
      <c r="D153" s="60" t="s">
        <v>668</v>
      </c>
      <c r="E153" s="61">
        <f>SmtRes!DO24*SmtRes!AT24</f>
        <v>0.02</v>
      </c>
      <c r="F153" s="61">
        <f>ROUND((1.2)*1.15,7)</f>
        <v>1.38</v>
      </c>
      <c r="G153" s="61">
        <f>SmtRes!DO24*SmtRes!CX24</f>
        <v>8.2799999999999999E-2</v>
      </c>
      <c r="H153" s="63"/>
      <c r="I153" s="62"/>
      <c r="J153" s="63">
        <f>ROUND(SmtRes!AG24/SmtRes!DO24, 2)</f>
        <v>477.98</v>
      </c>
      <c r="K153" s="62"/>
      <c r="L153" s="63">
        <f>SmtRes!DH24</f>
        <v>39.58</v>
      </c>
      <c r="CE153">
        <v>1</v>
      </c>
    </row>
    <row r="154" spans="1:83" ht="15" x14ac:dyDescent="0.2">
      <c r="A154" s="58"/>
      <c r="B154" s="61">
        <v>4</v>
      </c>
      <c r="C154" s="58" t="s">
        <v>948</v>
      </c>
      <c r="D154" s="60"/>
      <c r="E154" s="66"/>
      <c r="F154" s="61"/>
      <c r="G154" s="66"/>
      <c r="H154" s="61"/>
      <c r="I154" s="61"/>
      <c r="J154" s="61"/>
      <c r="K154" s="61"/>
      <c r="L154" s="67">
        <f>SUM(L155:L158)-SUMIF(CE155:CE158, 1, L155:L158)</f>
        <v>5131.08</v>
      </c>
    </row>
    <row r="155" spans="1:83" ht="14.25" x14ac:dyDescent="0.2">
      <c r="A155" s="59"/>
      <c r="B155" s="59" t="s">
        <v>691</v>
      </c>
      <c r="C155" s="59" t="s">
        <v>693</v>
      </c>
      <c r="D155" s="60" t="s">
        <v>511</v>
      </c>
      <c r="E155" s="61">
        <v>0.02</v>
      </c>
      <c r="F155" s="61"/>
      <c r="G155" s="61">
        <f>SmtRes!CX25</f>
        <v>0.06</v>
      </c>
      <c r="H155" s="63">
        <f>SmtRes!CZ25</f>
        <v>160.27000000000001</v>
      </c>
      <c r="I155" s="62">
        <f>SmtRes!AI25</f>
        <v>1.07</v>
      </c>
      <c r="J155" s="63">
        <f>ROUND(H155*I155, 2)</f>
        <v>171.49</v>
      </c>
      <c r="K155" s="62"/>
      <c r="L155" s="63">
        <f>SmtRes!DF25</f>
        <v>10.29</v>
      </c>
    </row>
    <row r="156" spans="1:83" ht="14.25" x14ac:dyDescent="0.2">
      <c r="A156" s="59"/>
      <c r="B156" s="59" t="s">
        <v>694</v>
      </c>
      <c r="C156" s="59" t="s">
        <v>696</v>
      </c>
      <c r="D156" s="60" t="s">
        <v>511</v>
      </c>
      <c r="E156" s="61">
        <v>0.1</v>
      </c>
      <c r="F156" s="61"/>
      <c r="G156" s="61">
        <f>SmtRes!CX26</f>
        <v>0.3</v>
      </c>
      <c r="H156" s="63">
        <f>SmtRes!CZ26</f>
        <v>238.29</v>
      </c>
      <c r="I156" s="62">
        <f>SmtRes!AI26</f>
        <v>2.0699999999999998</v>
      </c>
      <c r="J156" s="63">
        <f>ROUND(H156*I156, 2)</f>
        <v>493.26</v>
      </c>
      <c r="K156" s="62"/>
      <c r="L156" s="63">
        <f>SmtRes!DF26</f>
        <v>147.97999999999999</v>
      </c>
    </row>
    <row r="157" spans="1:83" ht="14.25" x14ac:dyDescent="0.2">
      <c r="A157" s="59"/>
      <c r="B157" s="59" t="s">
        <v>697</v>
      </c>
      <c r="C157" s="59" t="s">
        <v>699</v>
      </c>
      <c r="D157" s="60" t="s">
        <v>511</v>
      </c>
      <c r="E157" s="61">
        <v>0.02</v>
      </c>
      <c r="F157" s="61"/>
      <c r="G157" s="61">
        <f>SmtRes!CX27</f>
        <v>0.06</v>
      </c>
      <c r="H157" s="63">
        <f>SmtRes!CZ27</f>
        <v>56.11</v>
      </c>
      <c r="I157" s="62">
        <f>SmtRes!AI27</f>
        <v>1.58</v>
      </c>
      <c r="J157" s="63">
        <f>ROUND(H157*I157, 2)</f>
        <v>88.65</v>
      </c>
      <c r="K157" s="62"/>
      <c r="L157" s="63">
        <f>SmtRes!DF27</f>
        <v>5.32</v>
      </c>
    </row>
    <row r="158" spans="1:83" ht="42.75" x14ac:dyDescent="0.2">
      <c r="A158" s="59"/>
      <c r="B158" s="59" t="s">
        <v>700</v>
      </c>
      <c r="C158" s="68" t="s">
        <v>702</v>
      </c>
      <c r="D158" s="69" t="s">
        <v>36</v>
      </c>
      <c r="E158" s="70">
        <v>2.1</v>
      </c>
      <c r="F158" s="70"/>
      <c r="G158" s="70">
        <f>SmtRes!CX28</f>
        <v>6.3</v>
      </c>
      <c r="H158" s="71">
        <f>SmtRes!CZ28</f>
        <v>635.88</v>
      </c>
      <c r="I158" s="72">
        <f>SmtRes!AI28</f>
        <v>1.24</v>
      </c>
      <c r="J158" s="71">
        <f>ROUND(H158*I158, 2)</f>
        <v>788.49</v>
      </c>
      <c r="K158" s="72"/>
      <c r="L158" s="71">
        <f>SmtRes!DF28</f>
        <v>4967.49</v>
      </c>
    </row>
    <row r="159" spans="1:83" ht="15" x14ac:dyDescent="0.2">
      <c r="A159" s="59"/>
      <c r="B159" s="59"/>
      <c r="C159" s="74" t="s">
        <v>926</v>
      </c>
      <c r="D159" s="60"/>
      <c r="E159" s="61"/>
      <c r="F159" s="61"/>
      <c r="G159" s="61"/>
      <c r="H159" s="63"/>
      <c r="I159" s="62"/>
      <c r="J159" s="63"/>
      <c r="K159" s="62"/>
      <c r="L159" s="63">
        <f>L146+L148+L149+L154</f>
        <v>6275.07</v>
      </c>
    </row>
    <row r="160" spans="1:83" ht="14.25" x14ac:dyDescent="0.2">
      <c r="A160" s="59"/>
      <c r="B160" s="59"/>
      <c r="C160" s="59" t="s">
        <v>927</v>
      </c>
      <c r="D160" s="60"/>
      <c r="E160" s="61"/>
      <c r="F160" s="61"/>
      <c r="G160" s="61"/>
      <c r="H160" s="63"/>
      <c r="I160" s="62"/>
      <c r="J160" s="63"/>
      <c r="K160" s="62"/>
      <c r="L160" s="63">
        <f>SUM(AR144:AR163)+SUM(AS144:AS163)+SUM(AT144:AT163)+SUM(AU144:AU163)+SUM(AV144:AV163)</f>
        <v>899.93</v>
      </c>
    </row>
    <row r="161" spans="1:83" ht="14.25" x14ac:dyDescent="0.2">
      <c r="A161" s="59"/>
      <c r="B161" s="59" t="s">
        <v>31</v>
      </c>
      <c r="C161" s="59" t="s">
        <v>928</v>
      </c>
      <c r="D161" s="60" t="s">
        <v>519</v>
      </c>
      <c r="E161" s="61">
        <f>Source!BZ55</f>
        <v>103</v>
      </c>
      <c r="F161" s="61"/>
      <c r="G161" s="61">
        <f>Source!AT55</f>
        <v>103</v>
      </c>
      <c r="H161" s="63"/>
      <c r="I161" s="62"/>
      <c r="J161" s="63"/>
      <c r="K161" s="62"/>
      <c r="L161" s="63">
        <f>SUM(AZ144:AZ163)</f>
        <v>926.93</v>
      </c>
    </row>
    <row r="162" spans="1:83" ht="14.25" x14ac:dyDescent="0.2">
      <c r="A162" s="68"/>
      <c r="B162" s="68" t="s">
        <v>32</v>
      </c>
      <c r="C162" s="68" t="s">
        <v>929</v>
      </c>
      <c r="D162" s="69" t="s">
        <v>519</v>
      </c>
      <c r="E162" s="70">
        <f>Source!CA55</f>
        <v>60</v>
      </c>
      <c r="F162" s="70"/>
      <c r="G162" s="70">
        <f>Source!AU55</f>
        <v>60</v>
      </c>
      <c r="H162" s="71"/>
      <c r="I162" s="72"/>
      <c r="J162" s="71"/>
      <c r="K162" s="72"/>
      <c r="L162" s="71">
        <f>SUM(BA144:BA163)</f>
        <v>539.96</v>
      </c>
    </row>
    <row r="163" spans="1:83" ht="15" x14ac:dyDescent="0.2">
      <c r="C163" s="76" t="s">
        <v>930</v>
      </c>
      <c r="D163" s="76"/>
      <c r="E163" s="76"/>
      <c r="F163" s="76"/>
      <c r="G163" s="76"/>
      <c r="H163" s="76"/>
      <c r="I163" s="77">
        <f>K163/E144</f>
        <v>2580.6533333333332</v>
      </c>
      <c r="J163" s="77"/>
      <c r="K163" s="77">
        <f>L146+L148+L154+L161+L162+L149</f>
        <v>7741.96</v>
      </c>
      <c r="L163" s="77"/>
      <c r="AD163">
        <f>ROUND((Source!AT55/100)*((ROUND(SUMIF(SmtRes!AQ21:'SmtRes'!AQ28,"=1",SmtRes!AD21:'SmtRes'!AD28)*Source!I55, 2)+ROUND(SUMIF(SmtRes!AQ21:'SmtRes'!AQ28,"=1",SmtRes!AC21:'SmtRes'!AC28)*Source!I55, 2))), 2)</f>
        <v>4364.75</v>
      </c>
      <c r="AE163">
        <f>ROUND((Source!AU55/100)*((ROUND(SUMIF(SmtRes!AQ21:'SmtRes'!AQ28,"=1",SmtRes!AD21:'SmtRes'!AD28)*Source!I55, 2)+ROUND(SUMIF(SmtRes!AQ21:'SmtRes'!AQ28,"=1",SmtRes!AC21:'SmtRes'!AC28)*Source!I55, 2))), 2)</f>
        <v>2542.5700000000002</v>
      </c>
      <c r="AN163" s="73">
        <f>L146+L148+L154+L161+L162+L149</f>
        <v>7741.96</v>
      </c>
      <c r="AO163" s="73">
        <f>L148</f>
        <v>244.06000000000006</v>
      </c>
      <c r="AQ163" t="s">
        <v>931</v>
      </c>
      <c r="AR163" s="73">
        <f>L146</f>
        <v>642.67999999999995</v>
      </c>
      <c r="AT163" s="73">
        <f>L149</f>
        <v>257.25</v>
      </c>
      <c r="AV163" t="s">
        <v>931</v>
      </c>
      <c r="AW163" s="73">
        <f>L154</f>
        <v>5131.08</v>
      </c>
      <c r="AZ163">
        <f>Source!X55</f>
        <v>926.93</v>
      </c>
      <c r="BA163">
        <f>Source!Y55</f>
        <v>539.96</v>
      </c>
      <c r="CD163">
        <v>1</v>
      </c>
    </row>
    <row r="164" spans="1:83" ht="79.5" x14ac:dyDescent="0.2">
      <c r="A164" s="57" t="s">
        <v>111</v>
      </c>
      <c r="B164" s="59" t="s">
        <v>957</v>
      </c>
      <c r="C164" s="59" t="s">
        <v>958</v>
      </c>
      <c r="D164" s="60" t="str">
        <f>Source!H56</f>
        <v>ШТ</v>
      </c>
      <c r="E164" s="61">
        <f>Source!K56</f>
        <v>4</v>
      </c>
      <c r="F164" s="61"/>
      <c r="G164" s="61">
        <f>Source!I56</f>
        <v>4</v>
      </c>
      <c r="H164" s="63"/>
      <c r="I164" s="62"/>
      <c r="J164" s="63"/>
      <c r="K164" s="62"/>
      <c r="L164" s="63"/>
    </row>
    <row r="165" spans="1:83" ht="280.5" x14ac:dyDescent="0.2">
      <c r="B165" s="64" t="str">
        <f>Source!EO56</f>
        <v>Поправка: 421/пр_2020_прил.10_т.5_п.4_гр.3  Поправка: 421/пр_2020_прил.10_т.5_п.9.1_гр.3</v>
      </c>
      <c r="C165" s="64" t="str">
        <f>Source!CN56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66" spans="1:83" ht="15" x14ac:dyDescent="0.2">
      <c r="A166" s="58"/>
      <c r="B166" s="61">
        <v>1</v>
      </c>
      <c r="C166" s="58" t="s">
        <v>921</v>
      </c>
      <c r="D166" s="60" t="s">
        <v>668</v>
      </c>
      <c r="E166" s="66"/>
      <c r="F166" s="61"/>
      <c r="G166" s="66">
        <f>Source!U56</f>
        <v>8.1199999999999992</v>
      </c>
      <c r="H166" s="61"/>
      <c r="I166" s="61"/>
      <c r="J166" s="61"/>
      <c r="K166" s="61"/>
      <c r="L166" s="67">
        <f>SUM(L167:L167)-SUMIF(CE167:CE167, 1, L167:L167)</f>
        <v>4756.4399999999996</v>
      </c>
    </row>
    <row r="167" spans="1:83" ht="28.5" x14ac:dyDescent="0.2">
      <c r="A167" s="59"/>
      <c r="B167" s="59" t="s">
        <v>706</v>
      </c>
      <c r="C167" s="59" t="s">
        <v>707</v>
      </c>
      <c r="D167" s="60" t="s">
        <v>668</v>
      </c>
      <c r="E167" s="61">
        <v>2.0299999999999998</v>
      </c>
      <c r="F167" s="61"/>
      <c r="G167" s="61">
        <f>SmtRes!CX29</f>
        <v>8.1199999999999992</v>
      </c>
      <c r="H167" s="63"/>
      <c r="I167" s="62"/>
      <c r="J167" s="63">
        <f>SmtRes!CZ29</f>
        <v>424.47</v>
      </c>
      <c r="K167" s="62">
        <f>ROUND((1.2)*1.15,7)</f>
        <v>1.38</v>
      </c>
      <c r="L167" s="63">
        <f>SmtRes!DI29</f>
        <v>4756.4399999999996</v>
      </c>
    </row>
    <row r="168" spans="1:83" ht="15" x14ac:dyDescent="0.2">
      <c r="A168" s="58"/>
      <c r="B168" s="61">
        <v>2</v>
      </c>
      <c r="C168" s="58" t="s">
        <v>922</v>
      </c>
      <c r="D168" s="60"/>
      <c r="E168" s="66"/>
      <c r="F168" s="61"/>
      <c r="G168" s="66"/>
      <c r="H168" s="61"/>
      <c r="I168" s="61"/>
      <c r="J168" s="61"/>
      <c r="K168" s="61"/>
      <c r="L168" s="67">
        <f>SUM(L169:L173)-SUMIF(CE169:CE173, 1, L169:L173)</f>
        <v>1385.88</v>
      </c>
    </row>
    <row r="169" spans="1:83" ht="15" x14ac:dyDescent="0.2">
      <c r="A169" s="58"/>
      <c r="B169" s="61"/>
      <c r="C169" s="58" t="s">
        <v>925</v>
      </c>
      <c r="D169" s="60" t="s">
        <v>668</v>
      </c>
      <c r="E169" s="66"/>
      <c r="F169" s="61"/>
      <c r="G169" s="66">
        <f>Source!V56</f>
        <v>3.036</v>
      </c>
      <c r="H169" s="61"/>
      <c r="I169" s="61"/>
      <c r="J169" s="61"/>
      <c r="K169" s="61"/>
      <c r="L169" s="67">
        <f>SUMIF(CE170:CE173, 1, L170:L173)</f>
        <v>1451.1399999999999</v>
      </c>
      <c r="CE169">
        <v>1</v>
      </c>
    </row>
    <row r="170" spans="1:83" ht="28.5" x14ac:dyDescent="0.2">
      <c r="A170" s="59"/>
      <c r="B170" s="59" t="s">
        <v>676</v>
      </c>
      <c r="C170" s="59" t="s">
        <v>678</v>
      </c>
      <c r="D170" s="60" t="s">
        <v>550</v>
      </c>
      <c r="E170" s="61">
        <v>0.45</v>
      </c>
      <c r="F170" s="61">
        <f>ROUND((1.2)*1.15,7)</f>
        <v>1.38</v>
      </c>
      <c r="G170" s="61">
        <f>SmtRes!CX31</f>
        <v>2.484</v>
      </c>
      <c r="H170" s="63">
        <f>SmtRes!CZ31</f>
        <v>346.73</v>
      </c>
      <c r="I170" s="62">
        <f>SmtRes!AJ31</f>
        <v>1.26</v>
      </c>
      <c r="J170" s="63">
        <f>ROUND(H170*I170, 2)</f>
        <v>436.88</v>
      </c>
      <c r="K170" s="62"/>
      <c r="L170" s="63">
        <f>SmtRes!DG31</f>
        <v>1085.21</v>
      </c>
    </row>
    <row r="171" spans="1:83" ht="28.5" x14ac:dyDescent="0.2">
      <c r="A171" s="59"/>
      <c r="B171" s="59" t="s">
        <v>679</v>
      </c>
      <c r="C171" s="59" t="s">
        <v>924</v>
      </c>
      <c r="D171" s="60" t="s">
        <v>668</v>
      </c>
      <c r="E171" s="61">
        <f>SmtRes!DO31*SmtRes!AT31</f>
        <v>0.45</v>
      </c>
      <c r="F171" s="61">
        <f>ROUND((1.2)*1.15,7)</f>
        <v>1.38</v>
      </c>
      <c r="G171" s="61">
        <f>SmtRes!DO31*SmtRes!CX31</f>
        <v>2.484</v>
      </c>
      <c r="H171" s="63"/>
      <c r="I171" s="62"/>
      <c r="J171" s="63">
        <f>ROUND(SmtRes!AG31/SmtRes!DO31, 2)</f>
        <v>477.98</v>
      </c>
      <c r="K171" s="62"/>
      <c r="L171" s="63">
        <f>SmtRes!DH31</f>
        <v>1187.3</v>
      </c>
      <c r="CE171">
        <v>1</v>
      </c>
    </row>
    <row r="172" spans="1:83" ht="28.5" x14ac:dyDescent="0.2">
      <c r="A172" s="59"/>
      <c r="B172" s="59" t="s">
        <v>680</v>
      </c>
      <c r="C172" s="59" t="s">
        <v>682</v>
      </c>
      <c r="D172" s="60" t="s">
        <v>550</v>
      </c>
      <c r="E172" s="61">
        <v>0.1</v>
      </c>
      <c r="F172" s="61">
        <f>ROUND((1.2)*1.15,7)</f>
        <v>1.38</v>
      </c>
      <c r="G172" s="61">
        <f>SmtRes!CX32</f>
        <v>0.55200000000000005</v>
      </c>
      <c r="H172" s="63"/>
      <c r="I172" s="62"/>
      <c r="J172" s="63">
        <f>SmtRes!CZ32</f>
        <v>544.70000000000005</v>
      </c>
      <c r="K172" s="62"/>
      <c r="L172" s="63">
        <f>SmtRes!DG32</f>
        <v>300.67</v>
      </c>
    </row>
    <row r="173" spans="1:83" ht="28.5" x14ac:dyDescent="0.2">
      <c r="A173" s="59"/>
      <c r="B173" s="59" t="s">
        <v>679</v>
      </c>
      <c r="C173" s="68" t="s">
        <v>924</v>
      </c>
      <c r="D173" s="69" t="s">
        <v>668</v>
      </c>
      <c r="E173" s="70">
        <f>SmtRes!DO32*SmtRes!AT32</f>
        <v>0.1</v>
      </c>
      <c r="F173" s="70">
        <f>ROUND((1.2)*1.15,7)</f>
        <v>1.38</v>
      </c>
      <c r="G173" s="70">
        <f>SmtRes!DO32*SmtRes!CX32</f>
        <v>0.55200000000000005</v>
      </c>
      <c r="H173" s="71"/>
      <c r="I173" s="72"/>
      <c r="J173" s="71">
        <f>ROUND(SmtRes!AG32/SmtRes!DO32, 2)</f>
        <v>477.98</v>
      </c>
      <c r="K173" s="72"/>
      <c r="L173" s="71">
        <f>SmtRes!DH32</f>
        <v>263.83999999999997</v>
      </c>
      <c r="CE173">
        <v>1</v>
      </c>
    </row>
    <row r="174" spans="1:83" ht="15" x14ac:dyDescent="0.2">
      <c r="A174" s="59"/>
      <c r="B174" s="59"/>
      <c r="C174" s="74" t="s">
        <v>926</v>
      </c>
      <c r="D174" s="60"/>
      <c r="E174" s="61"/>
      <c r="F174" s="61"/>
      <c r="G174" s="61"/>
      <c r="H174" s="63"/>
      <c r="I174" s="62"/>
      <c r="J174" s="63"/>
      <c r="K174" s="62"/>
      <c r="L174" s="63">
        <f>L166+L168+L169</f>
        <v>7593.4599999999991</v>
      </c>
    </row>
    <row r="175" spans="1:83" ht="14.25" x14ac:dyDescent="0.2">
      <c r="A175" s="59"/>
      <c r="B175" s="59"/>
      <c r="C175" s="59" t="s">
        <v>927</v>
      </c>
      <c r="D175" s="60"/>
      <c r="E175" s="61"/>
      <c r="F175" s="61"/>
      <c r="G175" s="61"/>
      <c r="H175" s="63"/>
      <c r="I175" s="62"/>
      <c r="J175" s="63"/>
      <c r="K175" s="62"/>
      <c r="L175" s="63">
        <f>SUM(AR164:AR178)+SUM(AS164:AS178)+SUM(AT164:AT178)+SUM(AU164:AU178)+SUM(AV164:AV178)</f>
        <v>6207.58</v>
      </c>
    </row>
    <row r="176" spans="1:83" ht="14.25" x14ac:dyDescent="0.2">
      <c r="A176" s="59"/>
      <c r="B176" s="59" t="s">
        <v>31</v>
      </c>
      <c r="C176" s="59" t="s">
        <v>928</v>
      </c>
      <c r="D176" s="60" t="s">
        <v>519</v>
      </c>
      <c r="E176" s="61">
        <f>Source!BZ56</f>
        <v>103</v>
      </c>
      <c r="F176" s="61"/>
      <c r="G176" s="61">
        <f>Source!AT56</f>
        <v>103</v>
      </c>
      <c r="H176" s="63"/>
      <c r="I176" s="62"/>
      <c r="J176" s="63"/>
      <c r="K176" s="62"/>
      <c r="L176" s="63">
        <f>SUM(AZ164:AZ178)</f>
        <v>6393.81</v>
      </c>
    </row>
    <row r="177" spans="1:83" ht="14.25" x14ac:dyDescent="0.2">
      <c r="A177" s="68"/>
      <c r="B177" s="68" t="s">
        <v>32</v>
      </c>
      <c r="C177" s="68" t="s">
        <v>929</v>
      </c>
      <c r="D177" s="69" t="s">
        <v>519</v>
      </c>
      <c r="E177" s="70">
        <f>Source!CA56</f>
        <v>60</v>
      </c>
      <c r="F177" s="70"/>
      <c r="G177" s="70">
        <f>Source!AU56</f>
        <v>60</v>
      </c>
      <c r="H177" s="71"/>
      <c r="I177" s="72"/>
      <c r="J177" s="71"/>
      <c r="K177" s="72"/>
      <c r="L177" s="71">
        <f>SUM(BA164:BA178)</f>
        <v>3724.55</v>
      </c>
    </row>
    <row r="178" spans="1:83" ht="15" x14ac:dyDescent="0.2">
      <c r="C178" s="76" t="s">
        <v>930</v>
      </c>
      <c r="D178" s="76"/>
      <c r="E178" s="76"/>
      <c r="F178" s="76"/>
      <c r="G178" s="76"/>
      <c r="H178" s="76"/>
      <c r="I178" s="77">
        <f>K178/E164</f>
        <v>4427.9549999999999</v>
      </c>
      <c r="J178" s="77"/>
      <c r="K178" s="77">
        <f>L166+L168+L176+L177+L169</f>
        <v>17711.82</v>
      </c>
      <c r="L178" s="77"/>
      <c r="AD178">
        <f>ROUND((Source!AT56/100)*((ROUND(SUMIF(SmtRes!AQ29:'SmtRes'!AQ32,"=1",SmtRes!AD29:'SmtRes'!AD32)*Source!I56, 2)+ROUND(SUMIF(SmtRes!AQ29:'SmtRes'!AQ32,"=1",SmtRes!AC29:'SmtRes'!AC32)*Source!I56, 2))), 2)</f>
        <v>5687.37</v>
      </c>
      <c r="AE178">
        <f>ROUND((Source!AU56/100)*((ROUND(SUMIF(SmtRes!AQ29:'SmtRes'!AQ32,"=1",SmtRes!AD29:'SmtRes'!AD32)*Source!I56, 2)+ROUND(SUMIF(SmtRes!AQ29:'SmtRes'!AQ32,"=1",SmtRes!AC29:'SmtRes'!AC32)*Source!I56, 2))), 2)</f>
        <v>3313.03</v>
      </c>
      <c r="AN178" s="73">
        <f>L166+L168+L176+L177+L169</f>
        <v>17711.82</v>
      </c>
      <c r="AO178" s="73">
        <f>L168</f>
        <v>1385.88</v>
      </c>
      <c r="AQ178" t="s">
        <v>931</v>
      </c>
      <c r="AR178" s="73">
        <f>L166</f>
        <v>4756.4399999999996</v>
      </c>
      <c r="AT178" s="73">
        <f>L169</f>
        <v>1451.1399999999999</v>
      </c>
      <c r="AV178" t="s">
        <v>931</v>
      </c>
      <c r="AW178">
        <f>0</f>
        <v>0</v>
      </c>
      <c r="AZ178">
        <f>Source!X56</f>
        <v>6393.81</v>
      </c>
      <c r="BA178">
        <f>Source!Y56</f>
        <v>3724.55</v>
      </c>
      <c r="CD178">
        <v>1</v>
      </c>
    </row>
    <row r="179" spans="1:83" ht="79.5" x14ac:dyDescent="0.2">
      <c r="A179" s="57" t="s">
        <v>115</v>
      </c>
      <c r="B179" s="59" t="s">
        <v>959</v>
      </c>
      <c r="C179" s="59" t="s">
        <v>960</v>
      </c>
      <c r="D179" s="60" t="str">
        <f>Source!H57</f>
        <v>ШТ</v>
      </c>
      <c r="E179" s="61">
        <f>Source!K57</f>
        <v>-4</v>
      </c>
      <c r="F179" s="61"/>
      <c r="G179" s="61">
        <f>Source!I57</f>
        <v>-4</v>
      </c>
      <c r="H179" s="63"/>
      <c r="I179" s="62"/>
      <c r="J179" s="63"/>
      <c r="K179" s="62"/>
      <c r="L179" s="63"/>
    </row>
    <row r="180" spans="1:83" ht="280.5" x14ac:dyDescent="0.2">
      <c r="B180" s="64" t="str">
        <f>Source!EO57</f>
        <v>Поправка: 421/пр_2020_прил.10_т.5_п.4_гр.3  Поправка: 421/пр_2020_прил.10_т.5_п.9.1_гр.3</v>
      </c>
      <c r="C180" s="64" t="str">
        <f>Source!CN57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81" spans="1:83" ht="15" x14ac:dyDescent="0.2">
      <c r="A181" s="58"/>
      <c r="B181" s="61">
        <v>1</v>
      </c>
      <c r="C181" s="58" t="s">
        <v>921</v>
      </c>
      <c r="D181" s="60" t="s">
        <v>668</v>
      </c>
      <c r="E181" s="66"/>
      <c r="F181" s="61"/>
      <c r="G181" s="66">
        <f>Source!U57</f>
        <v>-8.1199999999999992</v>
      </c>
      <c r="H181" s="61"/>
      <c r="I181" s="61"/>
      <c r="J181" s="61"/>
      <c r="K181" s="61"/>
      <c r="L181" s="67">
        <f>SUM(L182:L182)-SUMIF(CE182:CE182, 1, L182:L182)</f>
        <v>-4756.4399999999996</v>
      </c>
    </row>
    <row r="182" spans="1:83" ht="28.5" x14ac:dyDescent="0.2">
      <c r="A182" s="59"/>
      <c r="B182" s="59" t="s">
        <v>706</v>
      </c>
      <c r="C182" s="59" t="s">
        <v>707</v>
      </c>
      <c r="D182" s="60" t="s">
        <v>668</v>
      </c>
      <c r="E182" s="61">
        <v>2.0299999999999998</v>
      </c>
      <c r="F182" s="61"/>
      <c r="G182" s="61">
        <f>SmtRes!CX33</f>
        <v>-8.1199999999999992</v>
      </c>
      <c r="H182" s="63"/>
      <c r="I182" s="62"/>
      <c r="J182" s="63">
        <f>SmtRes!CZ33</f>
        <v>424.47</v>
      </c>
      <c r="K182" s="62">
        <f>ROUND((1.2)*1.15,7)</f>
        <v>1.38</v>
      </c>
      <c r="L182" s="63">
        <f>SmtRes!DI33</f>
        <v>-4756.4399999999996</v>
      </c>
    </row>
    <row r="183" spans="1:83" ht="15" x14ac:dyDescent="0.2">
      <c r="A183" s="58"/>
      <c r="B183" s="61">
        <v>2</v>
      </c>
      <c r="C183" s="58" t="s">
        <v>922</v>
      </c>
      <c r="D183" s="60"/>
      <c r="E183" s="66"/>
      <c r="F183" s="61"/>
      <c r="G183" s="66"/>
      <c r="H183" s="61"/>
      <c r="I183" s="61"/>
      <c r="J183" s="61"/>
      <c r="K183" s="61"/>
      <c r="L183" s="67">
        <f>SUM(L184:L188)-SUMIF(CE184:CE188, 1, L184:L188)</f>
        <v>-1385.88</v>
      </c>
    </row>
    <row r="184" spans="1:83" ht="15" x14ac:dyDescent="0.2">
      <c r="A184" s="58"/>
      <c r="B184" s="61"/>
      <c r="C184" s="58" t="s">
        <v>925</v>
      </c>
      <c r="D184" s="60" t="s">
        <v>668</v>
      </c>
      <c r="E184" s="66"/>
      <c r="F184" s="61"/>
      <c r="G184" s="66">
        <f>Source!V57</f>
        <v>-3.036</v>
      </c>
      <c r="H184" s="61"/>
      <c r="I184" s="61"/>
      <c r="J184" s="61"/>
      <c r="K184" s="61"/>
      <c r="L184" s="67">
        <f>SUMIF(CE185:CE188, 1, L185:L188)</f>
        <v>-1451.1399999999999</v>
      </c>
      <c r="CE184">
        <v>1</v>
      </c>
    </row>
    <row r="185" spans="1:83" ht="28.5" x14ac:dyDescent="0.2">
      <c r="A185" s="59"/>
      <c r="B185" s="59" t="s">
        <v>676</v>
      </c>
      <c r="C185" s="59" t="s">
        <v>678</v>
      </c>
      <c r="D185" s="60" t="s">
        <v>550</v>
      </c>
      <c r="E185" s="61">
        <v>0.45</v>
      </c>
      <c r="F185" s="61">
        <f>ROUND((1.2)*1.15,7)</f>
        <v>1.38</v>
      </c>
      <c r="G185" s="61">
        <f>SmtRes!CX35</f>
        <v>-2.484</v>
      </c>
      <c r="H185" s="63">
        <f>SmtRes!CZ35</f>
        <v>346.73</v>
      </c>
      <c r="I185" s="62">
        <f>SmtRes!AJ35</f>
        <v>1.26</v>
      </c>
      <c r="J185" s="63">
        <f>ROUND(H185*I185, 2)</f>
        <v>436.88</v>
      </c>
      <c r="K185" s="62"/>
      <c r="L185" s="63">
        <f>SmtRes!DG35</f>
        <v>-1085.21</v>
      </c>
    </row>
    <row r="186" spans="1:83" ht="28.5" x14ac:dyDescent="0.2">
      <c r="A186" s="59"/>
      <c r="B186" s="59" t="s">
        <v>679</v>
      </c>
      <c r="C186" s="59" t="s">
        <v>924</v>
      </c>
      <c r="D186" s="60" t="s">
        <v>668</v>
      </c>
      <c r="E186" s="61">
        <f>SmtRes!DO35*SmtRes!AT35</f>
        <v>0.45</v>
      </c>
      <c r="F186" s="61">
        <f>ROUND((1.2)*1.15,7)</f>
        <v>1.38</v>
      </c>
      <c r="G186" s="61">
        <f>SmtRes!DO35*SmtRes!CX35</f>
        <v>-2.484</v>
      </c>
      <c r="H186" s="63"/>
      <c r="I186" s="62"/>
      <c r="J186" s="63">
        <f>ROUND(SmtRes!AG35/SmtRes!DO35, 2)</f>
        <v>477.98</v>
      </c>
      <c r="K186" s="62"/>
      <c r="L186" s="63">
        <f>SmtRes!DH35</f>
        <v>-1187.3</v>
      </c>
      <c r="CE186">
        <v>1</v>
      </c>
    </row>
    <row r="187" spans="1:83" ht="28.5" x14ac:dyDescent="0.2">
      <c r="A187" s="59"/>
      <c r="B187" s="59" t="s">
        <v>680</v>
      </c>
      <c r="C187" s="59" t="s">
        <v>682</v>
      </c>
      <c r="D187" s="60" t="s">
        <v>550</v>
      </c>
      <c r="E187" s="61">
        <v>0.1</v>
      </c>
      <c r="F187" s="61">
        <f>ROUND((1.2)*1.15,7)</f>
        <v>1.38</v>
      </c>
      <c r="G187" s="61">
        <f>SmtRes!CX36</f>
        <v>-0.55200000000000005</v>
      </c>
      <c r="H187" s="63"/>
      <c r="I187" s="62"/>
      <c r="J187" s="63">
        <f>SmtRes!CZ36</f>
        <v>544.70000000000005</v>
      </c>
      <c r="K187" s="62"/>
      <c r="L187" s="63">
        <f>SmtRes!DG36</f>
        <v>-300.67</v>
      </c>
    </row>
    <row r="188" spans="1:83" ht="28.5" x14ac:dyDescent="0.2">
      <c r="A188" s="59"/>
      <c r="B188" s="59" t="s">
        <v>679</v>
      </c>
      <c r="C188" s="68" t="s">
        <v>924</v>
      </c>
      <c r="D188" s="69" t="s">
        <v>668</v>
      </c>
      <c r="E188" s="70">
        <f>SmtRes!DO36*SmtRes!AT36</f>
        <v>0.1</v>
      </c>
      <c r="F188" s="70">
        <f>ROUND((1.2)*1.15,7)</f>
        <v>1.38</v>
      </c>
      <c r="G188" s="70">
        <f>SmtRes!DO36*SmtRes!CX36</f>
        <v>-0.55200000000000005</v>
      </c>
      <c r="H188" s="71"/>
      <c r="I188" s="72"/>
      <c r="J188" s="71">
        <f>ROUND(SmtRes!AG36/SmtRes!DO36, 2)</f>
        <v>477.98</v>
      </c>
      <c r="K188" s="72"/>
      <c r="L188" s="71">
        <f>SmtRes!DH36</f>
        <v>-263.83999999999997</v>
      </c>
      <c r="CE188">
        <v>1</v>
      </c>
    </row>
    <row r="189" spans="1:83" ht="15" x14ac:dyDescent="0.2">
      <c r="A189" s="59"/>
      <c r="B189" s="59"/>
      <c r="C189" s="74" t="s">
        <v>926</v>
      </c>
      <c r="D189" s="60"/>
      <c r="E189" s="61"/>
      <c r="F189" s="61"/>
      <c r="G189" s="61"/>
      <c r="H189" s="63"/>
      <c r="I189" s="62"/>
      <c r="J189" s="63"/>
      <c r="K189" s="62"/>
      <c r="L189" s="63">
        <f>L181+L183+L184</f>
        <v>-7593.4599999999991</v>
      </c>
    </row>
    <row r="190" spans="1:83" ht="14.25" x14ac:dyDescent="0.2">
      <c r="A190" s="59"/>
      <c r="B190" s="59"/>
      <c r="C190" s="59" t="s">
        <v>927</v>
      </c>
      <c r="D190" s="60"/>
      <c r="E190" s="61"/>
      <c r="F190" s="61"/>
      <c r="G190" s="61"/>
      <c r="H190" s="63"/>
      <c r="I190" s="62"/>
      <c r="J190" s="63"/>
      <c r="K190" s="62"/>
      <c r="L190" s="63">
        <f>SUM(AR179:AR193)+SUM(AS179:AS193)+SUM(AT179:AT193)+SUM(AU179:AU193)+SUM(AV179:AV193)</f>
        <v>-6207.58</v>
      </c>
    </row>
    <row r="191" spans="1:83" ht="14.25" x14ac:dyDescent="0.2">
      <c r="A191" s="59"/>
      <c r="B191" s="59" t="s">
        <v>31</v>
      </c>
      <c r="C191" s="59" t="s">
        <v>928</v>
      </c>
      <c r="D191" s="60" t="s">
        <v>519</v>
      </c>
      <c r="E191" s="61">
        <f>Source!BZ57</f>
        <v>103</v>
      </c>
      <c r="F191" s="61"/>
      <c r="G191" s="61">
        <f>Source!AT57</f>
        <v>103</v>
      </c>
      <c r="H191" s="63"/>
      <c r="I191" s="62"/>
      <c r="J191" s="63"/>
      <c r="K191" s="62"/>
      <c r="L191" s="63">
        <f>SUM(AZ179:AZ193)</f>
        <v>-6393.81</v>
      </c>
    </row>
    <row r="192" spans="1:83" ht="14.25" x14ac:dyDescent="0.2">
      <c r="A192" s="68"/>
      <c r="B192" s="68" t="s">
        <v>32</v>
      </c>
      <c r="C192" s="68" t="s">
        <v>929</v>
      </c>
      <c r="D192" s="69" t="s">
        <v>519</v>
      </c>
      <c r="E192" s="70">
        <f>Source!CA57</f>
        <v>60</v>
      </c>
      <c r="F192" s="70"/>
      <c r="G192" s="70">
        <f>Source!AU57</f>
        <v>60</v>
      </c>
      <c r="H192" s="71"/>
      <c r="I192" s="72"/>
      <c r="J192" s="71"/>
      <c r="K192" s="72"/>
      <c r="L192" s="71">
        <f>SUM(BA179:BA193)</f>
        <v>-3724.55</v>
      </c>
    </row>
    <row r="193" spans="1:83" ht="15" x14ac:dyDescent="0.2">
      <c r="C193" s="76" t="s">
        <v>930</v>
      </c>
      <c r="D193" s="76"/>
      <c r="E193" s="76"/>
      <c r="F193" s="76"/>
      <c r="G193" s="76"/>
      <c r="H193" s="76"/>
      <c r="I193" s="77">
        <f>K193/E179</f>
        <v>4427.9549999999999</v>
      </c>
      <c r="J193" s="77"/>
      <c r="K193" s="77">
        <f>L181+L183+L191+L192+L184</f>
        <v>-17711.82</v>
      </c>
      <c r="L193" s="77"/>
      <c r="AD193">
        <f>ROUND((Source!AT57/100)*((ROUND(SUMIF(SmtRes!AQ33:'SmtRes'!AQ36,"=1",SmtRes!AD33:'SmtRes'!AD36)*Source!I57, 2)+ROUND(SUMIF(SmtRes!AQ33:'SmtRes'!AQ36,"=1",SmtRes!AC33:'SmtRes'!AC36)*Source!I57, 2))), 2)</f>
        <v>-5687.37</v>
      </c>
      <c r="AE193">
        <f>ROUND((Source!AU57/100)*((ROUND(SUMIF(SmtRes!AQ33:'SmtRes'!AQ36,"=1",SmtRes!AD33:'SmtRes'!AD36)*Source!I57, 2)+ROUND(SUMIF(SmtRes!AQ33:'SmtRes'!AQ36,"=1",SmtRes!AC33:'SmtRes'!AC36)*Source!I57, 2))), 2)</f>
        <v>-3313.03</v>
      </c>
      <c r="AN193" s="73">
        <f>L181+L183+L191+L192+L184</f>
        <v>-17711.82</v>
      </c>
      <c r="AO193" s="73">
        <f>L183</f>
        <v>-1385.88</v>
      </c>
      <c r="AQ193" t="s">
        <v>931</v>
      </c>
      <c r="AR193" s="73">
        <f>L181</f>
        <v>-4756.4399999999996</v>
      </c>
      <c r="AT193" s="73">
        <f>L184</f>
        <v>-1451.1399999999999</v>
      </c>
      <c r="AV193" t="s">
        <v>931</v>
      </c>
      <c r="AW193">
        <f>0</f>
        <v>0</v>
      </c>
      <c r="AZ193">
        <f>Source!X57</f>
        <v>-6393.81</v>
      </c>
      <c r="BA193">
        <f>Source!Y57</f>
        <v>-3724.55</v>
      </c>
      <c r="CD193">
        <v>1</v>
      </c>
    </row>
    <row r="194" spans="1:83" ht="79.5" x14ac:dyDescent="0.2">
      <c r="A194" s="57" t="s">
        <v>119</v>
      </c>
      <c r="B194" s="59" t="s">
        <v>957</v>
      </c>
      <c r="C194" s="59" t="s">
        <v>958</v>
      </c>
      <c r="D194" s="60" t="str">
        <f>Source!H58</f>
        <v>ШТ</v>
      </c>
      <c r="E194" s="61">
        <f>Source!K58</f>
        <v>45</v>
      </c>
      <c r="F194" s="61"/>
      <c r="G194" s="61">
        <f>Source!I58</f>
        <v>45</v>
      </c>
      <c r="H194" s="63"/>
      <c r="I194" s="62"/>
      <c r="J194" s="63"/>
      <c r="K194" s="62"/>
      <c r="L194" s="63"/>
    </row>
    <row r="195" spans="1:83" ht="280.5" x14ac:dyDescent="0.2">
      <c r="B195" s="64" t="str">
        <f>Source!EO58</f>
        <v>Поправка: 421/пр_2020_прил.10_т.5_п.4_гр.3  Поправка: 421/пр_2020_прил.10_т.5_п.9.1_гр.3</v>
      </c>
      <c r="C195" s="64" t="str">
        <f>Source!CN58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96" spans="1:83" ht="15" x14ac:dyDescent="0.2">
      <c r="A196" s="58"/>
      <c r="B196" s="61">
        <v>1</v>
      </c>
      <c r="C196" s="58" t="s">
        <v>921</v>
      </c>
      <c r="D196" s="60" t="s">
        <v>668</v>
      </c>
      <c r="E196" s="66"/>
      <c r="F196" s="61"/>
      <c r="G196" s="66">
        <f>Source!U58</f>
        <v>6.75</v>
      </c>
      <c r="H196" s="61"/>
      <c r="I196" s="61"/>
      <c r="J196" s="61"/>
      <c r="K196" s="61"/>
      <c r="L196" s="67">
        <f>SUM(L197:L197)-SUMIF(CE197:CE197, 1, L197:L197)</f>
        <v>3821.11</v>
      </c>
    </row>
    <row r="197" spans="1:83" ht="28.5" x14ac:dyDescent="0.2">
      <c r="A197" s="59"/>
      <c r="B197" s="59" t="s">
        <v>708</v>
      </c>
      <c r="C197" s="59" t="s">
        <v>709</v>
      </c>
      <c r="D197" s="60" t="s">
        <v>668</v>
      </c>
      <c r="E197" s="61">
        <v>0.15</v>
      </c>
      <c r="F197" s="61"/>
      <c r="G197" s="61">
        <f>SmtRes!CX37</f>
        <v>6.75</v>
      </c>
      <c r="H197" s="63"/>
      <c r="I197" s="62"/>
      <c r="J197" s="63">
        <f>SmtRes!CZ37</f>
        <v>410.21</v>
      </c>
      <c r="K197" s="62">
        <f>ROUND((1.2)*1.15,7)</f>
        <v>1.38</v>
      </c>
      <c r="L197" s="63">
        <f>SmtRes!DI37</f>
        <v>3821.11</v>
      </c>
    </row>
    <row r="198" spans="1:83" ht="15" x14ac:dyDescent="0.2">
      <c r="A198" s="58"/>
      <c r="B198" s="61">
        <v>2</v>
      </c>
      <c r="C198" s="58" t="s">
        <v>922</v>
      </c>
      <c r="D198" s="60"/>
      <c r="E198" s="66"/>
      <c r="F198" s="61"/>
      <c r="G198" s="66"/>
      <c r="H198" s="61"/>
      <c r="I198" s="61"/>
      <c r="J198" s="61"/>
      <c r="K198" s="61"/>
      <c r="L198" s="67">
        <f>SUM(L199:L203)-SUMIF(CE199:CE203, 1, L199:L203)</f>
        <v>2237.38</v>
      </c>
    </row>
    <row r="199" spans="1:83" ht="15" x14ac:dyDescent="0.2">
      <c r="A199" s="58"/>
      <c r="B199" s="61"/>
      <c r="C199" s="58" t="s">
        <v>925</v>
      </c>
      <c r="D199" s="60" t="s">
        <v>668</v>
      </c>
      <c r="E199" s="66"/>
      <c r="F199" s="61"/>
      <c r="G199" s="66">
        <f>Source!V58</f>
        <v>4.968</v>
      </c>
      <c r="H199" s="61"/>
      <c r="I199" s="61"/>
      <c r="J199" s="61"/>
      <c r="K199" s="61"/>
      <c r="L199" s="67">
        <f>SUMIF(CE200:CE203, 1, L200:L203)</f>
        <v>2374.61</v>
      </c>
      <c r="CE199">
        <v>1</v>
      </c>
    </row>
    <row r="200" spans="1:83" ht="28.5" x14ac:dyDescent="0.2">
      <c r="A200" s="59"/>
      <c r="B200" s="59" t="s">
        <v>676</v>
      </c>
      <c r="C200" s="59" t="s">
        <v>678</v>
      </c>
      <c r="D200" s="60" t="s">
        <v>550</v>
      </c>
      <c r="E200" s="61">
        <v>7.0000000000000007E-2</v>
      </c>
      <c r="F200" s="61">
        <f>ROUND((1.2)*1.15,7)</f>
        <v>1.38</v>
      </c>
      <c r="G200" s="61">
        <f>SmtRes!CX39</f>
        <v>4.3470000000000004</v>
      </c>
      <c r="H200" s="63">
        <f>SmtRes!CZ39</f>
        <v>346.73</v>
      </c>
      <c r="I200" s="62">
        <f>SmtRes!AJ39</f>
        <v>1.26</v>
      </c>
      <c r="J200" s="63">
        <f>ROUND(H200*I200, 2)</f>
        <v>436.88</v>
      </c>
      <c r="K200" s="62"/>
      <c r="L200" s="63">
        <f>SmtRes!DG39</f>
        <v>1899.12</v>
      </c>
    </row>
    <row r="201" spans="1:83" ht="28.5" x14ac:dyDescent="0.2">
      <c r="A201" s="59"/>
      <c r="B201" s="59" t="s">
        <v>679</v>
      </c>
      <c r="C201" s="59" t="s">
        <v>924</v>
      </c>
      <c r="D201" s="60" t="s">
        <v>668</v>
      </c>
      <c r="E201" s="61">
        <f>SmtRes!DO39*SmtRes!AT39</f>
        <v>7.0000000000000007E-2</v>
      </c>
      <c r="F201" s="61">
        <f>ROUND((1.2)*1.15,7)</f>
        <v>1.38</v>
      </c>
      <c r="G201" s="61">
        <f>SmtRes!DO39*SmtRes!CX39</f>
        <v>4.3470000000000004</v>
      </c>
      <c r="H201" s="63"/>
      <c r="I201" s="62"/>
      <c r="J201" s="63">
        <f>ROUND(SmtRes!AG39/SmtRes!DO39, 2)</f>
        <v>477.98</v>
      </c>
      <c r="K201" s="62"/>
      <c r="L201" s="63">
        <f>SmtRes!DH39</f>
        <v>2077.7800000000002</v>
      </c>
      <c r="CE201">
        <v>1</v>
      </c>
    </row>
    <row r="202" spans="1:83" ht="28.5" x14ac:dyDescent="0.2">
      <c r="A202" s="59"/>
      <c r="B202" s="59" t="s">
        <v>680</v>
      </c>
      <c r="C202" s="59" t="s">
        <v>682</v>
      </c>
      <c r="D202" s="60" t="s">
        <v>550</v>
      </c>
      <c r="E202" s="61">
        <v>0.01</v>
      </c>
      <c r="F202" s="61">
        <f>ROUND((1.2)*1.15,7)</f>
        <v>1.38</v>
      </c>
      <c r="G202" s="61">
        <f>SmtRes!CX40</f>
        <v>0.621</v>
      </c>
      <c r="H202" s="63"/>
      <c r="I202" s="62"/>
      <c r="J202" s="63">
        <f>SmtRes!CZ40</f>
        <v>544.70000000000005</v>
      </c>
      <c r="K202" s="62"/>
      <c r="L202" s="63">
        <f>SmtRes!DG40</f>
        <v>338.26</v>
      </c>
    </row>
    <row r="203" spans="1:83" ht="28.5" x14ac:dyDescent="0.2">
      <c r="A203" s="59"/>
      <c r="B203" s="59" t="s">
        <v>679</v>
      </c>
      <c r="C203" s="68" t="s">
        <v>924</v>
      </c>
      <c r="D203" s="69" t="s">
        <v>668</v>
      </c>
      <c r="E203" s="70">
        <f>SmtRes!DO40*SmtRes!AT40</f>
        <v>0.01</v>
      </c>
      <c r="F203" s="70">
        <f>ROUND((1.2)*1.15,7)</f>
        <v>1.38</v>
      </c>
      <c r="G203" s="70">
        <f>SmtRes!DO40*SmtRes!CX40</f>
        <v>0.621</v>
      </c>
      <c r="H203" s="71"/>
      <c r="I203" s="72"/>
      <c r="J203" s="71">
        <f>ROUND(SmtRes!AG40/SmtRes!DO40, 2)</f>
        <v>477.98</v>
      </c>
      <c r="K203" s="72"/>
      <c r="L203" s="71">
        <f>SmtRes!DH40</f>
        <v>296.83</v>
      </c>
      <c r="CE203">
        <v>1</v>
      </c>
    </row>
    <row r="204" spans="1:83" ht="15" x14ac:dyDescent="0.2">
      <c r="A204" s="59"/>
      <c r="B204" s="59"/>
      <c r="C204" s="74" t="s">
        <v>926</v>
      </c>
      <c r="D204" s="60"/>
      <c r="E204" s="61"/>
      <c r="F204" s="61"/>
      <c r="G204" s="61"/>
      <c r="H204" s="63"/>
      <c r="I204" s="62"/>
      <c r="J204" s="63"/>
      <c r="K204" s="62"/>
      <c r="L204" s="63">
        <f>L196+L198+L199</f>
        <v>8433.1</v>
      </c>
    </row>
    <row r="205" spans="1:83" ht="14.25" x14ac:dyDescent="0.2">
      <c r="A205" s="59"/>
      <c r="B205" s="59"/>
      <c r="C205" s="59" t="s">
        <v>927</v>
      </c>
      <c r="D205" s="60"/>
      <c r="E205" s="61"/>
      <c r="F205" s="61"/>
      <c r="G205" s="61"/>
      <c r="H205" s="63"/>
      <c r="I205" s="62"/>
      <c r="J205" s="63"/>
      <c r="K205" s="62"/>
      <c r="L205" s="63">
        <f>SUM(AR194:AR208)+SUM(AS194:AS208)+SUM(AT194:AT208)+SUM(AU194:AU208)+SUM(AV194:AV208)</f>
        <v>6195.72</v>
      </c>
    </row>
    <row r="206" spans="1:83" ht="14.25" x14ac:dyDescent="0.2">
      <c r="A206" s="59"/>
      <c r="B206" s="59" t="s">
        <v>31</v>
      </c>
      <c r="C206" s="59" t="s">
        <v>928</v>
      </c>
      <c r="D206" s="60" t="s">
        <v>519</v>
      </c>
      <c r="E206" s="61">
        <f>Source!BZ58</f>
        <v>103</v>
      </c>
      <c r="F206" s="61"/>
      <c r="G206" s="61">
        <f>Source!AT58</f>
        <v>103</v>
      </c>
      <c r="H206" s="63"/>
      <c r="I206" s="62"/>
      <c r="J206" s="63"/>
      <c r="K206" s="62"/>
      <c r="L206" s="63">
        <f>SUM(AZ194:AZ208)</f>
        <v>6381.59</v>
      </c>
    </row>
    <row r="207" spans="1:83" ht="14.25" x14ac:dyDescent="0.2">
      <c r="A207" s="68"/>
      <c r="B207" s="68" t="s">
        <v>32</v>
      </c>
      <c r="C207" s="68" t="s">
        <v>929</v>
      </c>
      <c r="D207" s="69" t="s">
        <v>519</v>
      </c>
      <c r="E207" s="70">
        <f>Source!CA58</f>
        <v>60</v>
      </c>
      <c r="F207" s="70"/>
      <c r="G207" s="70">
        <f>Source!AU58</f>
        <v>60</v>
      </c>
      <c r="H207" s="71"/>
      <c r="I207" s="72"/>
      <c r="J207" s="71"/>
      <c r="K207" s="72"/>
      <c r="L207" s="71">
        <f>SUM(BA194:BA208)</f>
        <v>3717.43</v>
      </c>
    </row>
    <row r="208" spans="1:83" ht="15" x14ac:dyDescent="0.2">
      <c r="C208" s="76" t="s">
        <v>930</v>
      </c>
      <c r="D208" s="76"/>
      <c r="E208" s="76"/>
      <c r="F208" s="76"/>
      <c r="G208" s="76"/>
      <c r="H208" s="76"/>
      <c r="I208" s="77">
        <f>K208/E194</f>
        <v>411.82488888888889</v>
      </c>
      <c r="J208" s="77"/>
      <c r="K208" s="77">
        <f>L196+L198+L206+L207+L199</f>
        <v>18532.12</v>
      </c>
      <c r="L208" s="77"/>
      <c r="AD208">
        <f>ROUND((Source!AT58/100)*((ROUND(SUMIF(SmtRes!AQ37:'SmtRes'!AQ40,"=1",SmtRes!AD37:'SmtRes'!AD40)*Source!I58, 2)+ROUND(SUMIF(SmtRes!AQ37:'SmtRes'!AQ40,"=1",SmtRes!AC37:'SmtRes'!AC40)*Source!I58, 2))), 2)</f>
        <v>63321.98</v>
      </c>
      <c r="AE208">
        <f>ROUND((Source!AU58/100)*((ROUND(SUMIF(SmtRes!AQ37:'SmtRes'!AQ40,"=1",SmtRes!AD37:'SmtRes'!AD40)*Source!I58, 2)+ROUND(SUMIF(SmtRes!AQ37:'SmtRes'!AQ40,"=1",SmtRes!AC37:'SmtRes'!AC40)*Source!I58, 2))), 2)</f>
        <v>36886.589999999997</v>
      </c>
      <c r="AN208" s="73">
        <f>L196+L198+L206+L207+L199</f>
        <v>18532.12</v>
      </c>
      <c r="AO208" s="73">
        <f>L198</f>
        <v>2237.38</v>
      </c>
      <c r="AQ208" t="s">
        <v>931</v>
      </c>
      <c r="AR208" s="73">
        <f>L196</f>
        <v>3821.11</v>
      </c>
      <c r="AT208" s="73">
        <f>L199</f>
        <v>2374.61</v>
      </c>
      <c r="AV208" t="s">
        <v>931</v>
      </c>
      <c r="AW208">
        <f>0</f>
        <v>0</v>
      </c>
      <c r="AZ208">
        <f>Source!X58</f>
        <v>6381.59</v>
      </c>
      <c r="BA208">
        <f>Source!Y58</f>
        <v>3717.43</v>
      </c>
      <c r="CD208">
        <v>1</v>
      </c>
    </row>
    <row r="209" spans="1:83" ht="79.5" x14ac:dyDescent="0.2">
      <c r="A209" s="57" t="s">
        <v>120</v>
      </c>
      <c r="B209" s="59" t="s">
        <v>959</v>
      </c>
      <c r="C209" s="59" t="s">
        <v>960</v>
      </c>
      <c r="D209" s="60" t="str">
        <f>Source!H59</f>
        <v>ШТ</v>
      </c>
      <c r="E209" s="61">
        <f>Source!K59</f>
        <v>-45</v>
      </c>
      <c r="F209" s="61"/>
      <c r="G209" s="61">
        <f>Source!I59</f>
        <v>-45</v>
      </c>
      <c r="H209" s="63"/>
      <c r="I209" s="62"/>
      <c r="J209" s="63"/>
      <c r="K209" s="62"/>
      <c r="L209" s="63"/>
    </row>
    <row r="210" spans="1:83" ht="280.5" x14ac:dyDescent="0.2">
      <c r="B210" s="64" t="str">
        <f>Source!EO59</f>
        <v>Поправка: 421/пр_2020_прил.10_т.5_п.4_гр.3  Поправка: 421/пр_2020_прил.10_т.5_п.9.1_гр.3</v>
      </c>
      <c r="C210" s="64" t="str">
        <f>Source!CN59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211" spans="1:83" ht="15" x14ac:dyDescent="0.2">
      <c r="A211" s="58"/>
      <c r="B211" s="61">
        <v>1</v>
      </c>
      <c r="C211" s="58" t="s">
        <v>921</v>
      </c>
      <c r="D211" s="60" t="s">
        <v>668</v>
      </c>
      <c r="E211" s="66"/>
      <c r="F211" s="61"/>
      <c r="G211" s="66">
        <f>Source!U59</f>
        <v>-6.75</v>
      </c>
      <c r="H211" s="61"/>
      <c r="I211" s="61"/>
      <c r="J211" s="61"/>
      <c r="K211" s="61"/>
      <c r="L211" s="67">
        <f>SUM(L212:L212)-SUMIF(CE212:CE212, 1, L212:L212)</f>
        <v>-3821.11</v>
      </c>
    </row>
    <row r="212" spans="1:83" ht="28.5" x14ac:dyDescent="0.2">
      <c r="A212" s="59"/>
      <c r="B212" s="59" t="s">
        <v>708</v>
      </c>
      <c r="C212" s="59" t="s">
        <v>709</v>
      </c>
      <c r="D212" s="60" t="s">
        <v>668</v>
      </c>
      <c r="E212" s="61">
        <v>0.15</v>
      </c>
      <c r="F212" s="61"/>
      <c r="G212" s="61">
        <f>SmtRes!CX41</f>
        <v>-6.75</v>
      </c>
      <c r="H212" s="63"/>
      <c r="I212" s="62"/>
      <c r="J212" s="63">
        <f>SmtRes!CZ41</f>
        <v>410.21</v>
      </c>
      <c r="K212" s="62">
        <f>ROUND((1.2)*1.15,7)</f>
        <v>1.38</v>
      </c>
      <c r="L212" s="63">
        <f>SmtRes!DI41</f>
        <v>-3821.11</v>
      </c>
    </row>
    <row r="213" spans="1:83" ht="15" x14ac:dyDescent="0.2">
      <c r="A213" s="58"/>
      <c r="B213" s="61">
        <v>2</v>
      </c>
      <c r="C213" s="58" t="s">
        <v>922</v>
      </c>
      <c r="D213" s="60"/>
      <c r="E213" s="66"/>
      <c r="F213" s="61"/>
      <c r="G213" s="66"/>
      <c r="H213" s="61"/>
      <c r="I213" s="61"/>
      <c r="J213" s="61"/>
      <c r="K213" s="61"/>
      <c r="L213" s="67">
        <f>SUM(L214:L218)-SUMIF(CE214:CE218, 1, L214:L218)</f>
        <v>-2237.38</v>
      </c>
    </row>
    <row r="214" spans="1:83" ht="15" x14ac:dyDescent="0.2">
      <c r="A214" s="58"/>
      <c r="B214" s="61"/>
      <c r="C214" s="58" t="s">
        <v>925</v>
      </c>
      <c r="D214" s="60" t="s">
        <v>668</v>
      </c>
      <c r="E214" s="66"/>
      <c r="F214" s="61"/>
      <c r="G214" s="66">
        <f>Source!V59</f>
        <v>-4.968</v>
      </c>
      <c r="H214" s="61"/>
      <c r="I214" s="61"/>
      <c r="J214" s="61"/>
      <c r="K214" s="61"/>
      <c r="L214" s="67">
        <f>SUMIF(CE215:CE218, 1, L215:L218)</f>
        <v>-2374.61</v>
      </c>
      <c r="CE214">
        <v>1</v>
      </c>
    </row>
    <row r="215" spans="1:83" ht="28.5" x14ac:dyDescent="0.2">
      <c r="A215" s="59"/>
      <c r="B215" s="59" t="s">
        <v>676</v>
      </c>
      <c r="C215" s="59" t="s">
        <v>678</v>
      </c>
      <c r="D215" s="60" t="s">
        <v>550</v>
      </c>
      <c r="E215" s="61">
        <v>7.0000000000000007E-2</v>
      </c>
      <c r="F215" s="61">
        <f>ROUND((1.2)*1.15,7)</f>
        <v>1.38</v>
      </c>
      <c r="G215" s="61">
        <f>SmtRes!CX43</f>
        <v>-4.3470000000000004</v>
      </c>
      <c r="H215" s="63">
        <f>SmtRes!CZ43</f>
        <v>346.73</v>
      </c>
      <c r="I215" s="62">
        <f>SmtRes!AJ43</f>
        <v>1.26</v>
      </c>
      <c r="J215" s="63">
        <f>ROUND(H215*I215, 2)</f>
        <v>436.88</v>
      </c>
      <c r="K215" s="62"/>
      <c r="L215" s="63">
        <f>SmtRes!DG43</f>
        <v>-1899.12</v>
      </c>
    </row>
    <row r="216" spans="1:83" ht="28.5" x14ac:dyDescent="0.2">
      <c r="A216" s="59"/>
      <c r="B216" s="59" t="s">
        <v>679</v>
      </c>
      <c r="C216" s="59" t="s">
        <v>924</v>
      </c>
      <c r="D216" s="60" t="s">
        <v>668</v>
      </c>
      <c r="E216" s="61">
        <f>SmtRes!DO43*SmtRes!AT43</f>
        <v>7.0000000000000007E-2</v>
      </c>
      <c r="F216" s="61">
        <f>ROUND((1.2)*1.15,7)</f>
        <v>1.38</v>
      </c>
      <c r="G216" s="61">
        <f>SmtRes!DO43*SmtRes!CX43</f>
        <v>-4.3470000000000004</v>
      </c>
      <c r="H216" s="63"/>
      <c r="I216" s="62"/>
      <c r="J216" s="63">
        <f>ROUND(SmtRes!AG43/SmtRes!DO43, 2)</f>
        <v>477.98</v>
      </c>
      <c r="K216" s="62"/>
      <c r="L216" s="63">
        <f>SmtRes!DH43</f>
        <v>-2077.7800000000002</v>
      </c>
      <c r="CE216">
        <v>1</v>
      </c>
    </row>
    <row r="217" spans="1:83" ht="28.5" x14ac:dyDescent="0.2">
      <c r="A217" s="59"/>
      <c r="B217" s="59" t="s">
        <v>680</v>
      </c>
      <c r="C217" s="59" t="s">
        <v>682</v>
      </c>
      <c r="D217" s="60" t="s">
        <v>550</v>
      </c>
      <c r="E217" s="61">
        <v>0.01</v>
      </c>
      <c r="F217" s="61">
        <f>ROUND((1.2)*1.15,7)</f>
        <v>1.38</v>
      </c>
      <c r="G217" s="61">
        <f>SmtRes!CX44</f>
        <v>-0.621</v>
      </c>
      <c r="H217" s="63"/>
      <c r="I217" s="62"/>
      <c r="J217" s="63">
        <f>SmtRes!CZ44</f>
        <v>544.70000000000005</v>
      </c>
      <c r="K217" s="62"/>
      <c r="L217" s="63">
        <f>SmtRes!DG44</f>
        <v>-338.26</v>
      </c>
    </row>
    <row r="218" spans="1:83" ht="28.5" x14ac:dyDescent="0.2">
      <c r="A218" s="59"/>
      <c r="B218" s="59" t="s">
        <v>679</v>
      </c>
      <c r="C218" s="68" t="s">
        <v>924</v>
      </c>
      <c r="D218" s="69" t="s">
        <v>668</v>
      </c>
      <c r="E218" s="70">
        <f>SmtRes!DO44*SmtRes!AT44</f>
        <v>0.01</v>
      </c>
      <c r="F218" s="70">
        <f>ROUND((1.2)*1.15,7)</f>
        <v>1.38</v>
      </c>
      <c r="G218" s="70">
        <f>SmtRes!DO44*SmtRes!CX44</f>
        <v>-0.621</v>
      </c>
      <c r="H218" s="71"/>
      <c r="I218" s="72"/>
      <c r="J218" s="71">
        <f>ROUND(SmtRes!AG44/SmtRes!DO44, 2)</f>
        <v>477.98</v>
      </c>
      <c r="K218" s="72"/>
      <c r="L218" s="71">
        <f>SmtRes!DH44</f>
        <v>-296.83</v>
      </c>
      <c r="CE218">
        <v>1</v>
      </c>
    </row>
    <row r="219" spans="1:83" ht="15" x14ac:dyDescent="0.2">
      <c r="A219" s="59"/>
      <c r="B219" s="59"/>
      <c r="C219" s="74" t="s">
        <v>926</v>
      </c>
      <c r="D219" s="60"/>
      <c r="E219" s="61"/>
      <c r="F219" s="61"/>
      <c r="G219" s="61"/>
      <c r="H219" s="63"/>
      <c r="I219" s="62"/>
      <c r="J219" s="63"/>
      <c r="K219" s="62"/>
      <c r="L219" s="63">
        <f>L211+L213+L214</f>
        <v>-8433.1</v>
      </c>
    </row>
    <row r="220" spans="1:83" ht="14.25" x14ac:dyDescent="0.2">
      <c r="A220" s="59"/>
      <c r="B220" s="59"/>
      <c r="C220" s="59" t="s">
        <v>927</v>
      </c>
      <c r="D220" s="60"/>
      <c r="E220" s="61"/>
      <c r="F220" s="61"/>
      <c r="G220" s="61"/>
      <c r="H220" s="63"/>
      <c r="I220" s="62"/>
      <c r="J220" s="63"/>
      <c r="K220" s="62"/>
      <c r="L220" s="63">
        <f>SUM(AR209:AR223)+SUM(AS209:AS223)+SUM(AT209:AT223)+SUM(AU209:AU223)+SUM(AV209:AV223)</f>
        <v>-6195.72</v>
      </c>
    </row>
    <row r="221" spans="1:83" ht="14.25" x14ac:dyDescent="0.2">
      <c r="A221" s="59"/>
      <c r="B221" s="59" t="s">
        <v>31</v>
      </c>
      <c r="C221" s="59" t="s">
        <v>928</v>
      </c>
      <c r="D221" s="60" t="s">
        <v>519</v>
      </c>
      <c r="E221" s="61">
        <f>Source!BZ59</f>
        <v>103</v>
      </c>
      <c r="F221" s="61"/>
      <c r="G221" s="61">
        <f>Source!AT59</f>
        <v>103</v>
      </c>
      <c r="H221" s="63"/>
      <c r="I221" s="62"/>
      <c r="J221" s="63"/>
      <c r="K221" s="62"/>
      <c r="L221" s="63">
        <f>SUM(AZ209:AZ223)</f>
        <v>-6381.59</v>
      </c>
    </row>
    <row r="222" spans="1:83" ht="14.25" x14ac:dyDescent="0.2">
      <c r="A222" s="68"/>
      <c r="B222" s="68" t="s">
        <v>32</v>
      </c>
      <c r="C222" s="68" t="s">
        <v>929</v>
      </c>
      <c r="D222" s="69" t="s">
        <v>519</v>
      </c>
      <c r="E222" s="70">
        <f>Source!CA59</f>
        <v>60</v>
      </c>
      <c r="F222" s="70"/>
      <c r="G222" s="70">
        <f>Source!AU59</f>
        <v>60</v>
      </c>
      <c r="H222" s="71"/>
      <c r="I222" s="72"/>
      <c r="J222" s="71"/>
      <c r="K222" s="72"/>
      <c r="L222" s="71">
        <f>SUM(BA209:BA223)</f>
        <v>-3717.43</v>
      </c>
    </row>
    <row r="223" spans="1:83" ht="15" x14ac:dyDescent="0.2">
      <c r="C223" s="76" t="s">
        <v>930</v>
      </c>
      <c r="D223" s="76"/>
      <c r="E223" s="76"/>
      <c r="F223" s="76"/>
      <c r="G223" s="76"/>
      <c r="H223" s="76"/>
      <c r="I223" s="77">
        <f>K223/E209</f>
        <v>411.82488888888889</v>
      </c>
      <c r="J223" s="77"/>
      <c r="K223" s="77">
        <f>L211+L213+L221+L222+L214</f>
        <v>-18532.12</v>
      </c>
      <c r="L223" s="77"/>
      <c r="AD223">
        <f>ROUND((Source!AT59/100)*((ROUND(SUMIF(SmtRes!AQ41:'SmtRes'!AQ44,"=1",SmtRes!AD41:'SmtRes'!AD44)*Source!I59, 2)+ROUND(SUMIF(SmtRes!AQ41:'SmtRes'!AQ44,"=1",SmtRes!AC41:'SmtRes'!AC44)*Source!I59, 2))), 2)</f>
        <v>-63321.98</v>
      </c>
      <c r="AE223">
        <f>ROUND((Source!AU59/100)*((ROUND(SUMIF(SmtRes!AQ41:'SmtRes'!AQ44,"=1",SmtRes!AD41:'SmtRes'!AD44)*Source!I59, 2)+ROUND(SUMIF(SmtRes!AQ41:'SmtRes'!AQ44,"=1",SmtRes!AC41:'SmtRes'!AC44)*Source!I59, 2))), 2)</f>
        <v>-36886.589999999997</v>
      </c>
      <c r="AN223" s="73">
        <f>L211+L213+L221+L222+L214</f>
        <v>-18532.12</v>
      </c>
      <c r="AO223" s="73">
        <f>L213</f>
        <v>-2237.38</v>
      </c>
      <c r="AQ223" t="s">
        <v>931</v>
      </c>
      <c r="AR223" s="73">
        <f>L211</f>
        <v>-3821.11</v>
      </c>
      <c r="AT223" s="73">
        <f>L214</f>
        <v>-2374.61</v>
      </c>
      <c r="AV223" t="s">
        <v>931</v>
      </c>
      <c r="AW223">
        <f>0</f>
        <v>0</v>
      </c>
      <c r="AZ223">
        <f>Source!X59</f>
        <v>-6381.59</v>
      </c>
      <c r="BA223">
        <f>Source!Y59</f>
        <v>-3717.43</v>
      </c>
      <c r="CD223">
        <v>1</v>
      </c>
    </row>
    <row r="224" spans="1:83" ht="79.5" x14ac:dyDescent="0.2">
      <c r="A224" s="57" t="s">
        <v>121</v>
      </c>
      <c r="B224" s="59" t="s">
        <v>959</v>
      </c>
      <c r="C224" s="59" t="s">
        <v>960</v>
      </c>
      <c r="D224" s="60" t="str">
        <f>Source!H60</f>
        <v>ШТ</v>
      </c>
      <c r="E224" s="61">
        <f>Source!K60</f>
        <v>-45</v>
      </c>
      <c r="F224" s="61"/>
      <c r="G224" s="61">
        <f>Source!I60</f>
        <v>-45</v>
      </c>
      <c r="H224" s="63"/>
      <c r="I224" s="62"/>
      <c r="J224" s="63"/>
      <c r="K224" s="62"/>
      <c r="L224" s="63"/>
    </row>
    <row r="225" spans="1:83" ht="280.5" x14ac:dyDescent="0.2">
      <c r="B225" s="64" t="str">
        <f>Source!EO60</f>
        <v>Поправка: 421/пр_2020_прил.10_т.5_п.4_гр.3  Поправка: 421/пр_2020_прил.10_т.5_п.9.1_гр.3</v>
      </c>
      <c r="C225" s="64" t="str">
        <f>Source!CN60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226" spans="1:83" ht="15" x14ac:dyDescent="0.2">
      <c r="A226" s="58"/>
      <c r="B226" s="61">
        <v>1</v>
      </c>
      <c r="C226" s="58" t="s">
        <v>921</v>
      </c>
      <c r="D226" s="60" t="s">
        <v>668</v>
      </c>
      <c r="E226" s="66"/>
      <c r="F226" s="61"/>
      <c r="G226" s="66">
        <f>Source!U60</f>
        <v>-6.75</v>
      </c>
      <c r="H226" s="61"/>
      <c r="I226" s="61"/>
      <c r="J226" s="61"/>
      <c r="K226" s="61"/>
      <c r="L226" s="67">
        <f>SUM(L227:L227)-SUMIF(CE227:CE227, 1, L227:L227)</f>
        <v>-3821.11</v>
      </c>
    </row>
    <row r="227" spans="1:83" ht="28.5" x14ac:dyDescent="0.2">
      <c r="A227" s="59"/>
      <c r="B227" s="59" t="s">
        <v>708</v>
      </c>
      <c r="C227" s="59" t="s">
        <v>709</v>
      </c>
      <c r="D227" s="60" t="s">
        <v>668</v>
      </c>
      <c r="E227" s="61">
        <v>0.15</v>
      </c>
      <c r="F227" s="61"/>
      <c r="G227" s="61">
        <f>SmtRes!CX45</f>
        <v>-6.75</v>
      </c>
      <c r="H227" s="63"/>
      <c r="I227" s="62"/>
      <c r="J227" s="63">
        <f>SmtRes!CZ45</f>
        <v>410.21</v>
      </c>
      <c r="K227" s="62">
        <f>ROUND((1.2)*1.15,7)</f>
        <v>1.38</v>
      </c>
      <c r="L227" s="63">
        <f>SmtRes!DI45</f>
        <v>-3821.11</v>
      </c>
    </row>
    <row r="228" spans="1:83" ht="15" x14ac:dyDescent="0.2">
      <c r="A228" s="58"/>
      <c r="B228" s="61">
        <v>2</v>
      </c>
      <c r="C228" s="58" t="s">
        <v>922</v>
      </c>
      <c r="D228" s="60"/>
      <c r="E228" s="66"/>
      <c r="F228" s="61"/>
      <c r="G228" s="66"/>
      <c r="H228" s="61"/>
      <c r="I228" s="61"/>
      <c r="J228" s="61"/>
      <c r="K228" s="61"/>
      <c r="L228" s="67">
        <f>SUM(L229:L233)-SUMIF(CE229:CE233, 1, L229:L233)</f>
        <v>-2237.38</v>
      </c>
    </row>
    <row r="229" spans="1:83" ht="15" x14ac:dyDescent="0.2">
      <c r="A229" s="58"/>
      <c r="B229" s="61"/>
      <c r="C229" s="58" t="s">
        <v>925</v>
      </c>
      <c r="D229" s="60" t="s">
        <v>668</v>
      </c>
      <c r="E229" s="66"/>
      <c r="F229" s="61"/>
      <c r="G229" s="66">
        <f>Source!V60</f>
        <v>-4.968</v>
      </c>
      <c r="H229" s="61"/>
      <c r="I229" s="61"/>
      <c r="J229" s="61"/>
      <c r="K229" s="61"/>
      <c r="L229" s="67">
        <f>SUMIF(CE230:CE233, 1, L230:L233)</f>
        <v>-2374.61</v>
      </c>
      <c r="CE229">
        <v>1</v>
      </c>
    </row>
    <row r="230" spans="1:83" ht="28.5" x14ac:dyDescent="0.2">
      <c r="A230" s="59"/>
      <c r="B230" s="59" t="s">
        <v>676</v>
      </c>
      <c r="C230" s="59" t="s">
        <v>678</v>
      </c>
      <c r="D230" s="60" t="s">
        <v>550</v>
      </c>
      <c r="E230" s="61">
        <v>7.0000000000000007E-2</v>
      </c>
      <c r="F230" s="61">
        <f>ROUND((1.2)*1.15,7)</f>
        <v>1.38</v>
      </c>
      <c r="G230" s="61">
        <f>SmtRes!CX47</f>
        <v>-4.3470000000000004</v>
      </c>
      <c r="H230" s="63">
        <f>SmtRes!CZ47</f>
        <v>346.73</v>
      </c>
      <c r="I230" s="62">
        <f>SmtRes!AJ47</f>
        <v>1.26</v>
      </c>
      <c r="J230" s="63">
        <f>ROUND(H230*I230, 2)</f>
        <v>436.88</v>
      </c>
      <c r="K230" s="62"/>
      <c r="L230" s="63">
        <f>SmtRes!DG47</f>
        <v>-1899.12</v>
      </c>
    </row>
    <row r="231" spans="1:83" ht="28.5" x14ac:dyDescent="0.2">
      <c r="A231" s="59"/>
      <c r="B231" s="59" t="s">
        <v>679</v>
      </c>
      <c r="C231" s="59" t="s">
        <v>924</v>
      </c>
      <c r="D231" s="60" t="s">
        <v>668</v>
      </c>
      <c r="E231" s="61">
        <f>SmtRes!DO47*SmtRes!AT47</f>
        <v>7.0000000000000007E-2</v>
      </c>
      <c r="F231" s="61">
        <f>ROUND((1.2)*1.15,7)</f>
        <v>1.38</v>
      </c>
      <c r="G231" s="61">
        <f>SmtRes!DO47*SmtRes!CX47</f>
        <v>-4.3470000000000004</v>
      </c>
      <c r="H231" s="63"/>
      <c r="I231" s="62"/>
      <c r="J231" s="63">
        <f>ROUND(SmtRes!AG47/SmtRes!DO47, 2)</f>
        <v>477.98</v>
      </c>
      <c r="K231" s="62"/>
      <c r="L231" s="63">
        <f>SmtRes!DH47</f>
        <v>-2077.7800000000002</v>
      </c>
      <c r="CE231">
        <v>1</v>
      </c>
    </row>
    <row r="232" spans="1:83" ht="28.5" x14ac:dyDescent="0.2">
      <c r="A232" s="59"/>
      <c r="B232" s="59" t="s">
        <v>680</v>
      </c>
      <c r="C232" s="59" t="s">
        <v>682</v>
      </c>
      <c r="D232" s="60" t="s">
        <v>550</v>
      </c>
      <c r="E232" s="61">
        <v>0.01</v>
      </c>
      <c r="F232" s="61">
        <f>ROUND((1.2)*1.15,7)</f>
        <v>1.38</v>
      </c>
      <c r="G232" s="61">
        <f>SmtRes!CX48</f>
        <v>-0.621</v>
      </c>
      <c r="H232" s="63"/>
      <c r="I232" s="62"/>
      <c r="J232" s="63">
        <f>SmtRes!CZ48</f>
        <v>544.70000000000005</v>
      </c>
      <c r="K232" s="62"/>
      <c r="L232" s="63">
        <f>SmtRes!DG48</f>
        <v>-338.26</v>
      </c>
    </row>
    <row r="233" spans="1:83" ht="28.5" x14ac:dyDescent="0.2">
      <c r="A233" s="59"/>
      <c r="B233" s="59" t="s">
        <v>679</v>
      </c>
      <c r="C233" s="68" t="s">
        <v>924</v>
      </c>
      <c r="D233" s="69" t="s">
        <v>668</v>
      </c>
      <c r="E233" s="70">
        <f>SmtRes!DO48*SmtRes!AT48</f>
        <v>0.01</v>
      </c>
      <c r="F233" s="70">
        <f>ROUND((1.2)*1.15,7)</f>
        <v>1.38</v>
      </c>
      <c r="G233" s="70">
        <f>SmtRes!DO48*SmtRes!CX48</f>
        <v>-0.621</v>
      </c>
      <c r="H233" s="71"/>
      <c r="I233" s="72"/>
      <c r="J233" s="71">
        <f>ROUND(SmtRes!AG48/SmtRes!DO48, 2)</f>
        <v>477.98</v>
      </c>
      <c r="K233" s="72"/>
      <c r="L233" s="71">
        <f>SmtRes!DH48</f>
        <v>-296.83</v>
      </c>
      <c r="CE233">
        <v>1</v>
      </c>
    </row>
    <row r="234" spans="1:83" ht="15" x14ac:dyDescent="0.2">
      <c r="A234" s="59"/>
      <c r="B234" s="59"/>
      <c r="C234" s="74" t="s">
        <v>926</v>
      </c>
      <c r="D234" s="60"/>
      <c r="E234" s="61"/>
      <c r="F234" s="61"/>
      <c r="G234" s="61"/>
      <c r="H234" s="63"/>
      <c r="I234" s="62"/>
      <c r="J234" s="63"/>
      <c r="K234" s="62"/>
      <c r="L234" s="63">
        <f>L226+L228+L229</f>
        <v>-8433.1</v>
      </c>
    </row>
    <row r="235" spans="1:83" ht="14.25" x14ac:dyDescent="0.2">
      <c r="A235" s="59"/>
      <c r="B235" s="59"/>
      <c r="C235" s="59" t="s">
        <v>927</v>
      </c>
      <c r="D235" s="60"/>
      <c r="E235" s="61"/>
      <c r="F235" s="61"/>
      <c r="G235" s="61"/>
      <c r="H235" s="63"/>
      <c r="I235" s="62"/>
      <c r="J235" s="63"/>
      <c r="K235" s="62"/>
      <c r="L235" s="63">
        <f>SUM(AR224:AR238)+SUM(AS224:AS238)+SUM(AT224:AT238)+SUM(AU224:AU238)+SUM(AV224:AV238)</f>
        <v>-6195.72</v>
      </c>
    </row>
    <row r="236" spans="1:83" ht="14.25" x14ac:dyDescent="0.2">
      <c r="A236" s="59"/>
      <c r="B236" s="59" t="s">
        <v>31</v>
      </c>
      <c r="C236" s="59" t="s">
        <v>928</v>
      </c>
      <c r="D236" s="60" t="s">
        <v>519</v>
      </c>
      <c r="E236" s="61">
        <f>Source!BZ60</f>
        <v>103</v>
      </c>
      <c r="F236" s="61"/>
      <c r="G236" s="61">
        <f>Source!AT60</f>
        <v>103</v>
      </c>
      <c r="H236" s="63"/>
      <c r="I236" s="62"/>
      <c r="J236" s="63"/>
      <c r="K236" s="62"/>
      <c r="L236" s="63">
        <f>SUM(AZ224:AZ238)</f>
        <v>-6381.59</v>
      </c>
    </row>
    <row r="237" spans="1:83" ht="14.25" x14ac:dyDescent="0.2">
      <c r="A237" s="68"/>
      <c r="B237" s="68" t="s">
        <v>32</v>
      </c>
      <c r="C237" s="68" t="s">
        <v>929</v>
      </c>
      <c r="D237" s="69" t="s">
        <v>519</v>
      </c>
      <c r="E237" s="70">
        <f>Source!CA60</f>
        <v>60</v>
      </c>
      <c r="F237" s="70"/>
      <c r="G237" s="70">
        <f>Source!AU60</f>
        <v>60</v>
      </c>
      <c r="H237" s="71"/>
      <c r="I237" s="72"/>
      <c r="J237" s="71"/>
      <c r="K237" s="72"/>
      <c r="L237" s="71">
        <f>SUM(BA224:BA238)</f>
        <v>-3717.43</v>
      </c>
    </row>
    <row r="238" spans="1:83" ht="15" x14ac:dyDescent="0.2">
      <c r="C238" s="76" t="s">
        <v>930</v>
      </c>
      <c r="D238" s="76"/>
      <c r="E238" s="76"/>
      <c r="F238" s="76"/>
      <c r="G238" s="76"/>
      <c r="H238" s="76"/>
      <c r="I238" s="77">
        <f>K238/E224</f>
        <v>411.82488888888889</v>
      </c>
      <c r="J238" s="77"/>
      <c r="K238" s="77">
        <f>L226+L228+L236+L237+L229</f>
        <v>-18532.12</v>
      </c>
      <c r="L238" s="77"/>
      <c r="AD238">
        <f>ROUND((Source!AT60/100)*((ROUND(SUMIF(SmtRes!AQ45:'SmtRes'!AQ48,"=1",SmtRes!AD45:'SmtRes'!AD48)*Source!I60, 2)+ROUND(SUMIF(SmtRes!AQ45:'SmtRes'!AQ48,"=1",SmtRes!AC45:'SmtRes'!AC48)*Source!I60, 2))), 2)</f>
        <v>-63321.98</v>
      </c>
      <c r="AE238">
        <f>ROUND((Source!AU60/100)*((ROUND(SUMIF(SmtRes!AQ45:'SmtRes'!AQ48,"=1",SmtRes!AD45:'SmtRes'!AD48)*Source!I60, 2)+ROUND(SUMIF(SmtRes!AQ45:'SmtRes'!AQ48,"=1",SmtRes!AC45:'SmtRes'!AC48)*Source!I60, 2))), 2)</f>
        <v>-36886.589999999997</v>
      </c>
      <c r="AN238" s="73">
        <f>L226+L228+L236+L237+L229</f>
        <v>-18532.12</v>
      </c>
      <c r="AO238" s="73">
        <f>L228</f>
        <v>-2237.38</v>
      </c>
      <c r="AQ238" t="s">
        <v>931</v>
      </c>
      <c r="AR238" s="73">
        <f>L226</f>
        <v>-3821.11</v>
      </c>
      <c r="AT238" s="73">
        <f>L229</f>
        <v>-2374.61</v>
      </c>
      <c r="AV238" t="s">
        <v>931</v>
      </c>
      <c r="AW238">
        <f>0</f>
        <v>0</v>
      </c>
      <c r="AZ238">
        <f>Source!X60</f>
        <v>-6381.59</v>
      </c>
      <c r="BA238">
        <f>Source!Y60</f>
        <v>-3717.43</v>
      </c>
      <c r="CD238">
        <v>1</v>
      </c>
    </row>
    <row r="239" spans="1:83" ht="79.5" x14ac:dyDescent="0.2">
      <c r="A239" s="57" t="s">
        <v>122</v>
      </c>
      <c r="B239" s="59" t="s">
        <v>959</v>
      </c>
      <c r="C239" s="59" t="s">
        <v>960</v>
      </c>
      <c r="D239" s="60" t="str">
        <f>Source!H61</f>
        <v>ШТ</v>
      </c>
      <c r="E239" s="61">
        <f>Source!K61</f>
        <v>40</v>
      </c>
      <c r="F239" s="61"/>
      <c r="G239" s="61">
        <f>Source!I61</f>
        <v>40</v>
      </c>
      <c r="H239" s="63"/>
      <c r="I239" s="62"/>
      <c r="J239" s="63"/>
      <c r="K239" s="62"/>
      <c r="L239" s="63"/>
    </row>
    <row r="240" spans="1:83" ht="280.5" x14ac:dyDescent="0.2">
      <c r="B240" s="64" t="str">
        <f>Source!EO61</f>
        <v>Поправка: 421/пр_2020_прил.10_т.5_п.4_гр.3  Поправка: 421/пр_2020_прил.10_т.5_п.9.1_гр.3</v>
      </c>
      <c r="C240" s="64" t="str">
        <f>Source!CN61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241" spans="1:83" ht="15" x14ac:dyDescent="0.2">
      <c r="A241" s="58"/>
      <c r="B241" s="61">
        <v>1</v>
      </c>
      <c r="C241" s="58" t="s">
        <v>921</v>
      </c>
      <c r="D241" s="60" t="s">
        <v>668</v>
      </c>
      <c r="E241" s="66"/>
      <c r="F241" s="61"/>
      <c r="G241" s="66">
        <f>Source!U61</f>
        <v>81.2</v>
      </c>
      <c r="H241" s="61"/>
      <c r="I241" s="61"/>
      <c r="J241" s="61"/>
      <c r="K241" s="61"/>
      <c r="L241" s="67">
        <f>SUM(L242:L242)-SUMIF(CE242:CE242, 1, L242:L242)</f>
        <v>47564.41</v>
      </c>
    </row>
    <row r="242" spans="1:83" ht="28.5" x14ac:dyDescent="0.2">
      <c r="A242" s="59"/>
      <c r="B242" s="59" t="s">
        <v>706</v>
      </c>
      <c r="C242" s="59" t="s">
        <v>707</v>
      </c>
      <c r="D242" s="60" t="s">
        <v>668</v>
      </c>
      <c r="E242" s="61">
        <v>2.0299999999999998</v>
      </c>
      <c r="F242" s="61"/>
      <c r="G242" s="61">
        <f>SmtRes!CX49</f>
        <v>81.2</v>
      </c>
      <c r="H242" s="63"/>
      <c r="I242" s="62"/>
      <c r="J242" s="63">
        <f>SmtRes!CZ49</f>
        <v>424.47</v>
      </c>
      <c r="K242" s="62">
        <f>ROUND((1.2)*1.15,7)</f>
        <v>1.38</v>
      </c>
      <c r="L242" s="63">
        <f>SmtRes!DI49</f>
        <v>47564.41</v>
      </c>
    </row>
    <row r="243" spans="1:83" ht="15" x14ac:dyDescent="0.2">
      <c r="A243" s="58"/>
      <c r="B243" s="61">
        <v>2</v>
      </c>
      <c r="C243" s="58" t="s">
        <v>922</v>
      </c>
      <c r="D243" s="60"/>
      <c r="E243" s="66"/>
      <c r="F243" s="61"/>
      <c r="G243" s="66"/>
      <c r="H243" s="61"/>
      <c r="I243" s="61"/>
      <c r="J243" s="61"/>
      <c r="K243" s="61"/>
      <c r="L243" s="67">
        <f>SUM(L244:L248)-SUMIF(CE244:CE248, 1, L244:L248)</f>
        <v>13858.839999999989</v>
      </c>
    </row>
    <row r="244" spans="1:83" ht="15" x14ac:dyDescent="0.2">
      <c r="A244" s="58"/>
      <c r="B244" s="61"/>
      <c r="C244" s="58" t="s">
        <v>925</v>
      </c>
      <c r="D244" s="60" t="s">
        <v>668</v>
      </c>
      <c r="E244" s="66"/>
      <c r="F244" s="61"/>
      <c r="G244" s="66">
        <f>Source!V61</f>
        <v>30.36</v>
      </c>
      <c r="H244" s="61"/>
      <c r="I244" s="61"/>
      <c r="J244" s="61"/>
      <c r="K244" s="61"/>
      <c r="L244" s="67">
        <f>SUMIF(CE245:CE248, 1, L245:L248)</f>
        <v>14511.470000000001</v>
      </c>
      <c r="CE244">
        <v>1</v>
      </c>
    </row>
    <row r="245" spans="1:83" ht="28.5" x14ac:dyDescent="0.2">
      <c r="A245" s="59"/>
      <c r="B245" s="59" t="s">
        <v>676</v>
      </c>
      <c r="C245" s="59" t="s">
        <v>678</v>
      </c>
      <c r="D245" s="60" t="s">
        <v>550</v>
      </c>
      <c r="E245" s="61">
        <v>0.45</v>
      </c>
      <c r="F245" s="61">
        <f>ROUND((1.2)*1.15,7)</f>
        <v>1.38</v>
      </c>
      <c r="G245" s="61">
        <f>SmtRes!CX51</f>
        <v>24.84</v>
      </c>
      <c r="H245" s="63">
        <f>SmtRes!CZ51</f>
        <v>346.73</v>
      </c>
      <c r="I245" s="62">
        <f>SmtRes!AJ51</f>
        <v>1.26</v>
      </c>
      <c r="J245" s="63">
        <f>ROUND(H245*I245, 2)</f>
        <v>436.88</v>
      </c>
      <c r="K245" s="62"/>
      <c r="L245" s="63">
        <f>SmtRes!DG51</f>
        <v>10852.1</v>
      </c>
    </row>
    <row r="246" spans="1:83" ht="28.5" x14ac:dyDescent="0.2">
      <c r="A246" s="59"/>
      <c r="B246" s="59" t="s">
        <v>679</v>
      </c>
      <c r="C246" s="59" t="s">
        <v>924</v>
      </c>
      <c r="D246" s="60" t="s">
        <v>668</v>
      </c>
      <c r="E246" s="61">
        <f>SmtRes!DO51*SmtRes!AT51</f>
        <v>0.45</v>
      </c>
      <c r="F246" s="61">
        <f>ROUND((1.2)*1.15,7)</f>
        <v>1.38</v>
      </c>
      <c r="G246" s="61">
        <f>SmtRes!DO51*SmtRes!CX51</f>
        <v>24.84</v>
      </c>
      <c r="H246" s="63"/>
      <c r="I246" s="62"/>
      <c r="J246" s="63">
        <f>ROUND(SmtRes!AG51/SmtRes!DO51, 2)</f>
        <v>477.98</v>
      </c>
      <c r="K246" s="62"/>
      <c r="L246" s="63">
        <f>SmtRes!DH51</f>
        <v>11873.02</v>
      </c>
      <c r="CE246">
        <v>1</v>
      </c>
    </row>
    <row r="247" spans="1:83" ht="28.5" x14ac:dyDescent="0.2">
      <c r="A247" s="59"/>
      <c r="B247" s="59" t="s">
        <v>680</v>
      </c>
      <c r="C247" s="59" t="s">
        <v>682</v>
      </c>
      <c r="D247" s="60" t="s">
        <v>550</v>
      </c>
      <c r="E247" s="61">
        <v>0.1</v>
      </c>
      <c r="F247" s="61">
        <f>ROUND((1.2)*1.15,7)</f>
        <v>1.38</v>
      </c>
      <c r="G247" s="61">
        <f>SmtRes!CX52</f>
        <v>5.52</v>
      </c>
      <c r="H247" s="63"/>
      <c r="I247" s="62"/>
      <c r="J247" s="63">
        <f>SmtRes!CZ52</f>
        <v>544.70000000000005</v>
      </c>
      <c r="K247" s="62"/>
      <c r="L247" s="63">
        <f>SmtRes!DG52</f>
        <v>3006.74</v>
      </c>
    </row>
    <row r="248" spans="1:83" ht="28.5" x14ac:dyDescent="0.2">
      <c r="A248" s="59"/>
      <c r="B248" s="59" t="s">
        <v>679</v>
      </c>
      <c r="C248" s="68" t="s">
        <v>924</v>
      </c>
      <c r="D248" s="69" t="s">
        <v>668</v>
      </c>
      <c r="E248" s="70">
        <f>SmtRes!DO52*SmtRes!AT52</f>
        <v>0.1</v>
      </c>
      <c r="F248" s="70">
        <f>ROUND((1.2)*1.15,7)</f>
        <v>1.38</v>
      </c>
      <c r="G248" s="70">
        <f>SmtRes!DO52*SmtRes!CX52</f>
        <v>5.52</v>
      </c>
      <c r="H248" s="71"/>
      <c r="I248" s="72"/>
      <c r="J248" s="71">
        <f>ROUND(SmtRes!AG52/SmtRes!DO52, 2)</f>
        <v>477.98</v>
      </c>
      <c r="K248" s="72"/>
      <c r="L248" s="71">
        <f>SmtRes!DH52</f>
        <v>2638.45</v>
      </c>
      <c r="CE248">
        <v>1</v>
      </c>
    </row>
    <row r="249" spans="1:83" ht="15" x14ac:dyDescent="0.2">
      <c r="A249" s="59"/>
      <c r="B249" s="59"/>
      <c r="C249" s="74" t="s">
        <v>926</v>
      </c>
      <c r="D249" s="60"/>
      <c r="E249" s="61"/>
      <c r="F249" s="61"/>
      <c r="G249" s="61"/>
      <c r="H249" s="63"/>
      <c r="I249" s="62"/>
      <c r="J249" s="63"/>
      <c r="K249" s="62"/>
      <c r="L249" s="63">
        <f>L241+L243+L244</f>
        <v>75934.720000000001</v>
      </c>
    </row>
    <row r="250" spans="1:83" ht="14.25" x14ac:dyDescent="0.2">
      <c r="A250" s="59"/>
      <c r="B250" s="59"/>
      <c r="C250" s="59" t="s">
        <v>927</v>
      </c>
      <c r="D250" s="60"/>
      <c r="E250" s="61"/>
      <c r="F250" s="61"/>
      <c r="G250" s="61"/>
      <c r="H250" s="63"/>
      <c r="I250" s="62"/>
      <c r="J250" s="63"/>
      <c r="K250" s="62"/>
      <c r="L250" s="63">
        <f>SUM(AR239:AR253)+SUM(AS239:AS253)+SUM(AT239:AT253)+SUM(AU239:AU253)+SUM(AV239:AV253)</f>
        <v>62075.880000000005</v>
      </c>
    </row>
    <row r="251" spans="1:83" ht="14.25" x14ac:dyDescent="0.2">
      <c r="A251" s="59"/>
      <c r="B251" s="59" t="s">
        <v>31</v>
      </c>
      <c r="C251" s="59" t="s">
        <v>928</v>
      </c>
      <c r="D251" s="60" t="s">
        <v>519</v>
      </c>
      <c r="E251" s="61">
        <f>Source!BZ61</f>
        <v>103</v>
      </c>
      <c r="F251" s="61"/>
      <c r="G251" s="61">
        <f>Source!AT61</f>
        <v>103</v>
      </c>
      <c r="H251" s="63"/>
      <c r="I251" s="62"/>
      <c r="J251" s="63"/>
      <c r="K251" s="62"/>
      <c r="L251" s="63">
        <f>SUM(AZ239:AZ253)</f>
        <v>63938.16</v>
      </c>
    </row>
    <row r="252" spans="1:83" ht="14.25" x14ac:dyDescent="0.2">
      <c r="A252" s="68"/>
      <c r="B252" s="68" t="s">
        <v>32</v>
      </c>
      <c r="C252" s="68" t="s">
        <v>929</v>
      </c>
      <c r="D252" s="69" t="s">
        <v>519</v>
      </c>
      <c r="E252" s="70">
        <f>Source!CA61</f>
        <v>60</v>
      </c>
      <c r="F252" s="70"/>
      <c r="G252" s="70">
        <f>Source!AU61</f>
        <v>60</v>
      </c>
      <c r="H252" s="71"/>
      <c r="I252" s="72"/>
      <c r="J252" s="71"/>
      <c r="K252" s="72"/>
      <c r="L252" s="71">
        <f>SUM(BA239:BA253)</f>
        <v>37245.53</v>
      </c>
    </row>
    <row r="253" spans="1:83" ht="15" x14ac:dyDescent="0.2">
      <c r="C253" s="76" t="s">
        <v>930</v>
      </c>
      <c r="D253" s="76"/>
      <c r="E253" s="76"/>
      <c r="F253" s="76"/>
      <c r="G253" s="76"/>
      <c r="H253" s="76"/>
      <c r="I253" s="77">
        <f>K253/E239</f>
        <v>4427.9602500000001</v>
      </c>
      <c r="J253" s="77"/>
      <c r="K253" s="77">
        <f>L241+L243+L251+L252+L244</f>
        <v>177118.41</v>
      </c>
      <c r="L253" s="77"/>
      <c r="AD253">
        <f>ROUND((Source!AT61/100)*((ROUND(SUMIF(SmtRes!AQ49:'SmtRes'!AQ52,"=1",SmtRes!AD49:'SmtRes'!AD52)*Source!I61, 2)+ROUND(SUMIF(SmtRes!AQ49:'SmtRes'!AQ52,"=1",SmtRes!AC49:'SmtRes'!AC52)*Source!I61, 2))), 2)</f>
        <v>56873.72</v>
      </c>
      <c r="AE253">
        <f>ROUND((Source!AU61/100)*((ROUND(SUMIF(SmtRes!AQ49:'SmtRes'!AQ52,"=1",SmtRes!AD49:'SmtRes'!AD52)*Source!I61, 2)+ROUND(SUMIF(SmtRes!AQ49:'SmtRes'!AQ52,"=1",SmtRes!AC49:'SmtRes'!AC52)*Source!I61, 2))), 2)</f>
        <v>33130.32</v>
      </c>
      <c r="AN253" s="73">
        <f>L241+L243+L251+L252+L244</f>
        <v>177118.41</v>
      </c>
      <c r="AO253" s="73">
        <f>L243</f>
        <v>13858.839999999989</v>
      </c>
      <c r="AQ253" t="s">
        <v>931</v>
      </c>
      <c r="AR253" s="73">
        <f>L241</f>
        <v>47564.41</v>
      </c>
      <c r="AT253" s="73">
        <f>L244</f>
        <v>14511.470000000001</v>
      </c>
      <c r="AV253" t="s">
        <v>931</v>
      </c>
      <c r="AW253">
        <f>0</f>
        <v>0</v>
      </c>
      <c r="AZ253">
        <f>Source!X61</f>
        <v>63938.16</v>
      </c>
      <c r="BA253">
        <f>Source!Y61</f>
        <v>37245.53</v>
      </c>
      <c r="CD253">
        <v>1</v>
      </c>
    </row>
    <row r="254" spans="1:83" ht="79.5" x14ac:dyDescent="0.2">
      <c r="A254" s="57" t="s">
        <v>123</v>
      </c>
      <c r="B254" s="59" t="s">
        <v>959</v>
      </c>
      <c r="C254" s="59" t="s">
        <v>960</v>
      </c>
      <c r="D254" s="60" t="str">
        <f>Source!H62</f>
        <v>ШТ</v>
      </c>
      <c r="E254" s="61">
        <f>Source!K62</f>
        <v>2</v>
      </c>
      <c r="F254" s="61"/>
      <c r="G254" s="61">
        <f>Source!I62</f>
        <v>2</v>
      </c>
      <c r="H254" s="63"/>
      <c r="I254" s="62"/>
      <c r="J254" s="63"/>
      <c r="K254" s="62"/>
      <c r="L254" s="63"/>
    </row>
    <row r="255" spans="1:83" ht="280.5" x14ac:dyDescent="0.2">
      <c r="B255" s="64" t="str">
        <f>Source!EO62</f>
        <v>Поправка: 421/пр_2020_прил.10_т.5_п.4_гр.3  Поправка: 421/пр_2020_прил.10_т.5_п.9.1_гр.3</v>
      </c>
      <c r="C255" s="64" t="str">
        <f>Source!CN62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256" spans="1:83" ht="15" x14ac:dyDescent="0.2">
      <c r="A256" s="58"/>
      <c r="B256" s="61">
        <v>1</v>
      </c>
      <c r="C256" s="58" t="s">
        <v>921</v>
      </c>
      <c r="D256" s="60" t="s">
        <v>668</v>
      </c>
      <c r="E256" s="66"/>
      <c r="F256" s="61"/>
      <c r="G256" s="66">
        <f>Source!U62</f>
        <v>4.0599999999999996</v>
      </c>
      <c r="H256" s="61"/>
      <c r="I256" s="61"/>
      <c r="J256" s="61"/>
      <c r="K256" s="61"/>
      <c r="L256" s="67">
        <f>SUM(L257:L257)-SUMIF(CE257:CE257, 1, L257:L257)</f>
        <v>2378.2199999999998</v>
      </c>
    </row>
    <row r="257" spans="1:83" ht="28.5" x14ac:dyDescent="0.2">
      <c r="A257" s="59"/>
      <c r="B257" s="59" t="s">
        <v>706</v>
      </c>
      <c r="C257" s="59" t="s">
        <v>707</v>
      </c>
      <c r="D257" s="60" t="s">
        <v>668</v>
      </c>
      <c r="E257" s="61">
        <v>2.0299999999999998</v>
      </c>
      <c r="F257" s="61"/>
      <c r="G257" s="61">
        <f>SmtRes!CX53</f>
        <v>4.0599999999999996</v>
      </c>
      <c r="H257" s="63"/>
      <c r="I257" s="62"/>
      <c r="J257" s="63">
        <f>SmtRes!CZ53</f>
        <v>424.47</v>
      </c>
      <c r="K257" s="62">
        <f>ROUND((1.2)*1.15,7)</f>
        <v>1.38</v>
      </c>
      <c r="L257" s="63">
        <f>SmtRes!DI53</f>
        <v>2378.2199999999998</v>
      </c>
    </row>
    <row r="258" spans="1:83" ht="15" x14ac:dyDescent="0.2">
      <c r="A258" s="58"/>
      <c r="B258" s="61">
        <v>2</v>
      </c>
      <c r="C258" s="58" t="s">
        <v>922</v>
      </c>
      <c r="D258" s="60"/>
      <c r="E258" s="66"/>
      <c r="F258" s="61"/>
      <c r="G258" s="66"/>
      <c r="H258" s="61"/>
      <c r="I258" s="61"/>
      <c r="J258" s="61"/>
      <c r="K258" s="61"/>
      <c r="L258" s="67">
        <f>SUM(L259:L263)-SUMIF(CE259:CE263, 1, L259:L263)</f>
        <v>692.94</v>
      </c>
    </row>
    <row r="259" spans="1:83" ht="15" x14ac:dyDescent="0.2">
      <c r="A259" s="58"/>
      <c r="B259" s="61"/>
      <c r="C259" s="58" t="s">
        <v>925</v>
      </c>
      <c r="D259" s="60" t="s">
        <v>668</v>
      </c>
      <c r="E259" s="66"/>
      <c r="F259" s="61"/>
      <c r="G259" s="66">
        <f>Source!V62</f>
        <v>1.518</v>
      </c>
      <c r="H259" s="61"/>
      <c r="I259" s="61"/>
      <c r="J259" s="61"/>
      <c r="K259" s="61"/>
      <c r="L259" s="67">
        <f>SUMIF(CE260:CE263, 1, L260:L263)</f>
        <v>725.56999999999994</v>
      </c>
      <c r="CE259">
        <v>1</v>
      </c>
    </row>
    <row r="260" spans="1:83" ht="28.5" x14ac:dyDescent="0.2">
      <c r="A260" s="59"/>
      <c r="B260" s="59" t="s">
        <v>676</v>
      </c>
      <c r="C260" s="59" t="s">
        <v>678</v>
      </c>
      <c r="D260" s="60" t="s">
        <v>550</v>
      </c>
      <c r="E260" s="61">
        <v>0.45</v>
      </c>
      <c r="F260" s="61">
        <f>ROUND((1.2)*1.15,7)</f>
        <v>1.38</v>
      </c>
      <c r="G260" s="61">
        <f>SmtRes!CX55</f>
        <v>1.242</v>
      </c>
      <c r="H260" s="63">
        <f>SmtRes!CZ55</f>
        <v>346.73</v>
      </c>
      <c r="I260" s="62">
        <f>SmtRes!AJ55</f>
        <v>1.26</v>
      </c>
      <c r="J260" s="63">
        <f>ROUND(H260*I260, 2)</f>
        <v>436.88</v>
      </c>
      <c r="K260" s="62"/>
      <c r="L260" s="63">
        <f>SmtRes!DG55</f>
        <v>542.6</v>
      </c>
    </row>
    <row r="261" spans="1:83" ht="28.5" x14ac:dyDescent="0.2">
      <c r="A261" s="59"/>
      <c r="B261" s="59" t="s">
        <v>679</v>
      </c>
      <c r="C261" s="59" t="s">
        <v>924</v>
      </c>
      <c r="D261" s="60" t="s">
        <v>668</v>
      </c>
      <c r="E261" s="61">
        <f>SmtRes!DO55*SmtRes!AT55</f>
        <v>0.45</v>
      </c>
      <c r="F261" s="61">
        <f>ROUND((1.2)*1.15,7)</f>
        <v>1.38</v>
      </c>
      <c r="G261" s="61">
        <f>SmtRes!DO55*SmtRes!CX55</f>
        <v>1.242</v>
      </c>
      <c r="H261" s="63"/>
      <c r="I261" s="62"/>
      <c r="J261" s="63">
        <f>ROUND(SmtRes!AG55/SmtRes!DO55, 2)</f>
        <v>477.98</v>
      </c>
      <c r="K261" s="62"/>
      <c r="L261" s="63">
        <f>SmtRes!DH55</f>
        <v>593.65</v>
      </c>
      <c r="CE261">
        <v>1</v>
      </c>
    </row>
    <row r="262" spans="1:83" ht="28.5" x14ac:dyDescent="0.2">
      <c r="A262" s="59"/>
      <c r="B262" s="59" t="s">
        <v>680</v>
      </c>
      <c r="C262" s="59" t="s">
        <v>682</v>
      </c>
      <c r="D262" s="60" t="s">
        <v>550</v>
      </c>
      <c r="E262" s="61">
        <v>0.1</v>
      </c>
      <c r="F262" s="61">
        <f>ROUND((1.2)*1.15,7)</f>
        <v>1.38</v>
      </c>
      <c r="G262" s="61">
        <f>SmtRes!CX56</f>
        <v>0.27600000000000002</v>
      </c>
      <c r="H262" s="63"/>
      <c r="I262" s="62"/>
      <c r="J262" s="63">
        <f>SmtRes!CZ56</f>
        <v>544.70000000000005</v>
      </c>
      <c r="K262" s="62"/>
      <c r="L262" s="63">
        <f>SmtRes!DG56</f>
        <v>150.34</v>
      </c>
    </row>
    <row r="263" spans="1:83" ht="28.5" x14ac:dyDescent="0.2">
      <c r="A263" s="59"/>
      <c r="B263" s="59" t="s">
        <v>679</v>
      </c>
      <c r="C263" s="68" t="s">
        <v>924</v>
      </c>
      <c r="D263" s="69" t="s">
        <v>668</v>
      </c>
      <c r="E263" s="70">
        <f>SmtRes!DO56*SmtRes!AT56</f>
        <v>0.1</v>
      </c>
      <c r="F263" s="70">
        <f>ROUND((1.2)*1.15,7)</f>
        <v>1.38</v>
      </c>
      <c r="G263" s="70">
        <f>SmtRes!DO56*SmtRes!CX56</f>
        <v>0.27600000000000002</v>
      </c>
      <c r="H263" s="71"/>
      <c r="I263" s="72"/>
      <c r="J263" s="71">
        <f>ROUND(SmtRes!AG56/SmtRes!DO56, 2)</f>
        <v>477.98</v>
      </c>
      <c r="K263" s="72"/>
      <c r="L263" s="71">
        <f>SmtRes!DH56</f>
        <v>131.91999999999999</v>
      </c>
      <c r="CE263">
        <v>1</v>
      </c>
    </row>
    <row r="264" spans="1:83" ht="15" x14ac:dyDescent="0.2">
      <c r="A264" s="59"/>
      <c r="B264" s="59"/>
      <c r="C264" s="74" t="s">
        <v>926</v>
      </c>
      <c r="D264" s="60"/>
      <c r="E264" s="61"/>
      <c r="F264" s="61"/>
      <c r="G264" s="61"/>
      <c r="H264" s="63"/>
      <c r="I264" s="62"/>
      <c r="J264" s="63"/>
      <c r="K264" s="62"/>
      <c r="L264" s="63">
        <f>L256+L258+L259</f>
        <v>3796.7299999999996</v>
      </c>
    </row>
    <row r="265" spans="1:83" ht="14.25" x14ac:dyDescent="0.2">
      <c r="A265" s="59"/>
      <c r="B265" s="59"/>
      <c r="C265" s="59" t="s">
        <v>927</v>
      </c>
      <c r="D265" s="60"/>
      <c r="E265" s="61"/>
      <c r="F265" s="61"/>
      <c r="G265" s="61"/>
      <c r="H265" s="63"/>
      <c r="I265" s="62"/>
      <c r="J265" s="63"/>
      <c r="K265" s="62"/>
      <c r="L265" s="63">
        <f>SUM(AR254:AR268)+SUM(AS254:AS268)+SUM(AT254:AT268)+SUM(AU254:AU268)+SUM(AV254:AV268)</f>
        <v>3103.79</v>
      </c>
    </row>
    <row r="266" spans="1:83" ht="14.25" x14ac:dyDescent="0.2">
      <c r="A266" s="59"/>
      <c r="B266" s="59" t="s">
        <v>31</v>
      </c>
      <c r="C266" s="59" t="s">
        <v>928</v>
      </c>
      <c r="D266" s="60" t="s">
        <v>519</v>
      </c>
      <c r="E266" s="61">
        <f>Source!BZ62</f>
        <v>103</v>
      </c>
      <c r="F266" s="61"/>
      <c r="G266" s="61">
        <f>Source!AT62</f>
        <v>103</v>
      </c>
      <c r="H266" s="63"/>
      <c r="I266" s="62"/>
      <c r="J266" s="63"/>
      <c r="K266" s="62"/>
      <c r="L266" s="63">
        <f>SUM(AZ254:AZ268)</f>
        <v>3196.9</v>
      </c>
    </row>
    <row r="267" spans="1:83" ht="14.25" x14ac:dyDescent="0.2">
      <c r="A267" s="68"/>
      <c r="B267" s="68" t="s">
        <v>32</v>
      </c>
      <c r="C267" s="68" t="s">
        <v>929</v>
      </c>
      <c r="D267" s="69" t="s">
        <v>519</v>
      </c>
      <c r="E267" s="70">
        <f>Source!CA62</f>
        <v>60</v>
      </c>
      <c r="F267" s="70"/>
      <c r="G267" s="70">
        <f>Source!AU62</f>
        <v>60</v>
      </c>
      <c r="H267" s="71"/>
      <c r="I267" s="72"/>
      <c r="J267" s="71"/>
      <c r="K267" s="72"/>
      <c r="L267" s="71">
        <f>SUM(BA254:BA268)</f>
        <v>1862.27</v>
      </c>
    </row>
    <row r="268" spans="1:83" ht="15" x14ac:dyDescent="0.2">
      <c r="C268" s="76" t="s">
        <v>930</v>
      </c>
      <c r="D268" s="76"/>
      <c r="E268" s="76"/>
      <c r="F268" s="76"/>
      <c r="G268" s="76"/>
      <c r="H268" s="76"/>
      <c r="I268" s="77">
        <f>K268/E254</f>
        <v>4427.95</v>
      </c>
      <c r="J268" s="77"/>
      <c r="K268" s="77">
        <f>L256+L258+L266+L267+L259</f>
        <v>8855.9</v>
      </c>
      <c r="L268" s="77"/>
      <c r="AD268">
        <f>ROUND((Source!AT62/100)*((ROUND(SUMIF(SmtRes!AQ53:'SmtRes'!AQ56,"=1",SmtRes!AD53:'SmtRes'!AD56)*Source!I62, 2)+ROUND(SUMIF(SmtRes!AQ53:'SmtRes'!AQ56,"=1",SmtRes!AC53:'SmtRes'!AC56)*Source!I62, 2))), 2)</f>
        <v>2843.69</v>
      </c>
      <c r="AE268">
        <f>ROUND((Source!AU62/100)*((ROUND(SUMIF(SmtRes!AQ53:'SmtRes'!AQ56,"=1",SmtRes!AD53:'SmtRes'!AD56)*Source!I62, 2)+ROUND(SUMIF(SmtRes!AQ53:'SmtRes'!AQ56,"=1",SmtRes!AC53:'SmtRes'!AC56)*Source!I62, 2))), 2)</f>
        <v>1656.52</v>
      </c>
      <c r="AN268" s="73">
        <f>L256+L258+L266+L267+L259</f>
        <v>8855.9</v>
      </c>
      <c r="AO268" s="73">
        <f>L258</f>
        <v>692.94</v>
      </c>
      <c r="AQ268" t="s">
        <v>931</v>
      </c>
      <c r="AR268" s="73">
        <f>L256</f>
        <v>2378.2199999999998</v>
      </c>
      <c r="AT268" s="73">
        <f>L259</f>
        <v>725.56999999999994</v>
      </c>
      <c r="AV268" t="s">
        <v>931</v>
      </c>
      <c r="AW268">
        <f>0</f>
        <v>0</v>
      </c>
      <c r="AZ268">
        <f>Source!X62</f>
        <v>3196.9</v>
      </c>
      <c r="BA268">
        <f>Source!Y62</f>
        <v>1862.27</v>
      </c>
      <c r="CD268">
        <v>1</v>
      </c>
    </row>
    <row r="269" spans="1:83" ht="93.75" x14ac:dyDescent="0.2">
      <c r="A269" s="57" t="s">
        <v>124</v>
      </c>
      <c r="B269" s="59" t="s">
        <v>957</v>
      </c>
      <c r="C269" s="59" t="s">
        <v>961</v>
      </c>
      <c r="D269" s="60" t="str">
        <f>Source!H63</f>
        <v>ШТ</v>
      </c>
      <c r="E269" s="61">
        <f>Source!K63</f>
        <v>37</v>
      </c>
      <c r="F269" s="61"/>
      <c r="G269" s="61">
        <f>Source!I63</f>
        <v>37</v>
      </c>
      <c r="H269" s="63"/>
      <c r="I269" s="62"/>
      <c r="J269" s="63"/>
      <c r="K269" s="62"/>
      <c r="L269" s="63"/>
    </row>
    <row r="270" spans="1:83" ht="280.5" x14ac:dyDescent="0.2">
      <c r="B270" s="64" t="str">
        <f>Source!EO63</f>
        <v>Поправка: 421/пр_2020_прил.10_т.5_п.4_гр.3  Поправка: 421/пр_2020_прил.10_т.5_п.9.1_гр.3</v>
      </c>
      <c r="C270" s="64" t="str">
        <f>Source!CN63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271" spans="1:83" ht="15" x14ac:dyDescent="0.2">
      <c r="A271" s="58"/>
      <c r="B271" s="61">
        <v>1</v>
      </c>
      <c r="C271" s="58" t="s">
        <v>921</v>
      </c>
      <c r="D271" s="60" t="s">
        <v>668</v>
      </c>
      <c r="E271" s="66"/>
      <c r="F271" s="61"/>
      <c r="G271" s="66">
        <f>Source!U63</f>
        <v>5.55</v>
      </c>
      <c r="H271" s="61"/>
      <c r="I271" s="61"/>
      <c r="J271" s="61"/>
      <c r="K271" s="61"/>
      <c r="L271" s="67">
        <f>SUM(L272:L272)-SUMIF(CE272:CE272, 1, L272:L272)</f>
        <v>3141.8</v>
      </c>
    </row>
    <row r="272" spans="1:83" ht="28.5" x14ac:dyDescent="0.2">
      <c r="A272" s="59"/>
      <c r="B272" s="59" t="s">
        <v>708</v>
      </c>
      <c r="C272" s="59" t="s">
        <v>709</v>
      </c>
      <c r="D272" s="60" t="s">
        <v>668</v>
      </c>
      <c r="E272" s="61">
        <v>0.15</v>
      </c>
      <c r="F272" s="61"/>
      <c r="G272" s="61">
        <f>SmtRes!CX57</f>
        <v>5.55</v>
      </c>
      <c r="H272" s="63"/>
      <c r="I272" s="62"/>
      <c r="J272" s="63">
        <f>SmtRes!CZ57</f>
        <v>410.21</v>
      </c>
      <c r="K272" s="62">
        <f>ROUND((1.2)*1.15,7)</f>
        <v>1.38</v>
      </c>
      <c r="L272" s="63">
        <f>SmtRes!DI57</f>
        <v>3141.8</v>
      </c>
    </row>
    <row r="273" spans="1:83" ht="15" x14ac:dyDescent="0.2">
      <c r="A273" s="58"/>
      <c r="B273" s="61">
        <v>2</v>
      </c>
      <c r="C273" s="58" t="s">
        <v>922</v>
      </c>
      <c r="D273" s="60"/>
      <c r="E273" s="66"/>
      <c r="F273" s="61"/>
      <c r="G273" s="66"/>
      <c r="H273" s="61"/>
      <c r="I273" s="61"/>
      <c r="J273" s="61"/>
      <c r="K273" s="61"/>
      <c r="L273" s="67">
        <f>SUM(L274:L278)-SUMIF(CE274:CE278, 1, L274:L278)</f>
        <v>1839.6200000000008</v>
      </c>
    </row>
    <row r="274" spans="1:83" ht="15" x14ac:dyDescent="0.2">
      <c r="A274" s="58"/>
      <c r="B274" s="61"/>
      <c r="C274" s="58" t="s">
        <v>925</v>
      </c>
      <c r="D274" s="60" t="s">
        <v>668</v>
      </c>
      <c r="E274" s="66"/>
      <c r="F274" s="61"/>
      <c r="G274" s="66">
        <f>Source!V63</f>
        <v>4.0847999999999995</v>
      </c>
      <c r="H274" s="61"/>
      <c r="I274" s="61"/>
      <c r="J274" s="61"/>
      <c r="K274" s="61"/>
      <c r="L274" s="67">
        <f>SUMIF(CE275:CE278, 1, L275:L278)</f>
        <v>1952.46</v>
      </c>
      <c r="CE274">
        <v>1</v>
      </c>
    </row>
    <row r="275" spans="1:83" ht="28.5" x14ac:dyDescent="0.2">
      <c r="A275" s="59"/>
      <c r="B275" s="59" t="s">
        <v>676</v>
      </c>
      <c r="C275" s="59" t="s">
        <v>678</v>
      </c>
      <c r="D275" s="60" t="s">
        <v>550</v>
      </c>
      <c r="E275" s="61">
        <v>7.0000000000000007E-2</v>
      </c>
      <c r="F275" s="61">
        <f>ROUND((1.2)*1.15,7)</f>
        <v>1.38</v>
      </c>
      <c r="G275" s="61">
        <f>SmtRes!CX59</f>
        <v>3.5741999999999998</v>
      </c>
      <c r="H275" s="63">
        <f>SmtRes!CZ59</f>
        <v>346.73</v>
      </c>
      <c r="I275" s="62">
        <f>SmtRes!AJ59</f>
        <v>1.26</v>
      </c>
      <c r="J275" s="63">
        <f>ROUND(H275*I275, 2)</f>
        <v>436.88</v>
      </c>
      <c r="K275" s="62"/>
      <c r="L275" s="63">
        <f>SmtRes!DG59</f>
        <v>1561.5</v>
      </c>
    </row>
    <row r="276" spans="1:83" ht="28.5" x14ac:dyDescent="0.2">
      <c r="A276" s="59"/>
      <c r="B276" s="59" t="s">
        <v>679</v>
      </c>
      <c r="C276" s="59" t="s">
        <v>924</v>
      </c>
      <c r="D276" s="60" t="s">
        <v>668</v>
      </c>
      <c r="E276" s="61">
        <f>SmtRes!DO59*SmtRes!AT59</f>
        <v>7.0000000000000007E-2</v>
      </c>
      <c r="F276" s="61">
        <f>ROUND((1.2)*1.15,7)</f>
        <v>1.38</v>
      </c>
      <c r="G276" s="61">
        <f>SmtRes!DO59*SmtRes!CX59</f>
        <v>3.5741999999999998</v>
      </c>
      <c r="H276" s="63"/>
      <c r="I276" s="62"/>
      <c r="J276" s="63">
        <f>ROUND(SmtRes!AG59/SmtRes!DO59, 2)</f>
        <v>477.98</v>
      </c>
      <c r="K276" s="62"/>
      <c r="L276" s="63">
        <f>SmtRes!DH59</f>
        <v>1708.4</v>
      </c>
      <c r="CE276">
        <v>1</v>
      </c>
    </row>
    <row r="277" spans="1:83" ht="28.5" x14ac:dyDescent="0.2">
      <c r="A277" s="59"/>
      <c r="B277" s="59" t="s">
        <v>680</v>
      </c>
      <c r="C277" s="59" t="s">
        <v>682</v>
      </c>
      <c r="D277" s="60" t="s">
        <v>550</v>
      </c>
      <c r="E277" s="61">
        <v>0.01</v>
      </c>
      <c r="F277" s="61">
        <f>ROUND((1.2)*1.15,7)</f>
        <v>1.38</v>
      </c>
      <c r="G277" s="61">
        <f>SmtRes!CX60</f>
        <v>0.51060000000000005</v>
      </c>
      <c r="H277" s="63"/>
      <c r="I277" s="62"/>
      <c r="J277" s="63">
        <f>SmtRes!CZ60</f>
        <v>544.70000000000005</v>
      </c>
      <c r="K277" s="62"/>
      <c r="L277" s="63">
        <f>SmtRes!DG60</f>
        <v>278.12</v>
      </c>
    </row>
    <row r="278" spans="1:83" ht="28.5" x14ac:dyDescent="0.2">
      <c r="A278" s="59"/>
      <c r="B278" s="59" t="s">
        <v>679</v>
      </c>
      <c r="C278" s="68" t="s">
        <v>924</v>
      </c>
      <c r="D278" s="69" t="s">
        <v>668</v>
      </c>
      <c r="E278" s="70">
        <f>SmtRes!DO60*SmtRes!AT60</f>
        <v>0.01</v>
      </c>
      <c r="F278" s="70">
        <f>ROUND((1.2)*1.15,7)</f>
        <v>1.38</v>
      </c>
      <c r="G278" s="70">
        <f>SmtRes!DO60*SmtRes!CX60</f>
        <v>0.51060000000000005</v>
      </c>
      <c r="H278" s="71"/>
      <c r="I278" s="72"/>
      <c r="J278" s="71">
        <f>ROUND(SmtRes!AG60/SmtRes!DO60, 2)</f>
        <v>477.98</v>
      </c>
      <c r="K278" s="72"/>
      <c r="L278" s="71">
        <f>SmtRes!DH60</f>
        <v>244.06</v>
      </c>
      <c r="CE278">
        <v>1</v>
      </c>
    </row>
    <row r="279" spans="1:83" ht="15" x14ac:dyDescent="0.2">
      <c r="A279" s="59"/>
      <c r="B279" s="59"/>
      <c r="C279" s="74" t="s">
        <v>926</v>
      </c>
      <c r="D279" s="60"/>
      <c r="E279" s="61"/>
      <c r="F279" s="61"/>
      <c r="G279" s="61"/>
      <c r="H279" s="63"/>
      <c r="I279" s="62"/>
      <c r="J279" s="63"/>
      <c r="K279" s="62"/>
      <c r="L279" s="63">
        <f>L271+L273+L274</f>
        <v>6933.880000000001</v>
      </c>
    </row>
    <row r="280" spans="1:83" ht="14.25" x14ac:dyDescent="0.2">
      <c r="A280" s="59"/>
      <c r="B280" s="59"/>
      <c r="C280" s="59" t="s">
        <v>927</v>
      </c>
      <c r="D280" s="60"/>
      <c r="E280" s="61"/>
      <c r="F280" s="61"/>
      <c r="G280" s="61"/>
      <c r="H280" s="63"/>
      <c r="I280" s="62"/>
      <c r="J280" s="63"/>
      <c r="K280" s="62"/>
      <c r="L280" s="63">
        <f>SUM(AR269:AR283)+SUM(AS269:AS283)+SUM(AT269:AT283)+SUM(AU269:AU283)+SUM(AV269:AV283)</f>
        <v>5094.26</v>
      </c>
    </row>
    <row r="281" spans="1:83" ht="14.25" x14ac:dyDescent="0.2">
      <c r="A281" s="59"/>
      <c r="B281" s="59" t="s">
        <v>31</v>
      </c>
      <c r="C281" s="59" t="s">
        <v>928</v>
      </c>
      <c r="D281" s="60" t="s">
        <v>519</v>
      </c>
      <c r="E281" s="61">
        <f>Source!BZ63</f>
        <v>103</v>
      </c>
      <c r="F281" s="61"/>
      <c r="G281" s="61">
        <f>Source!AT63</f>
        <v>103</v>
      </c>
      <c r="H281" s="63"/>
      <c r="I281" s="62"/>
      <c r="J281" s="63"/>
      <c r="K281" s="62"/>
      <c r="L281" s="63">
        <f>SUM(AZ269:AZ283)</f>
        <v>5247.09</v>
      </c>
    </row>
    <row r="282" spans="1:83" ht="14.25" x14ac:dyDescent="0.2">
      <c r="A282" s="68"/>
      <c r="B282" s="68" t="s">
        <v>32</v>
      </c>
      <c r="C282" s="68" t="s">
        <v>929</v>
      </c>
      <c r="D282" s="69" t="s">
        <v>519</v>
      </c>
      <c r="E282" s="70">
        <f>Source!CA63</f>
        <v>60</v>
      </c>
      <c r="F282" s="70"/>
      <c r="G282" s="70">
        <f>Source!AU63</f>
        <v>60</v>
      </c>
      <c r="H282" s="71"/>
      <c r="I282" s="72"/>
      <c r="J282" s="71"/>
      <c r="K282" s="72"/>
      <c r="L282" s="71">
        <f>SUM(BA269:BA283)</f>
        <v>3056.56</v>
      </c>
    </row>
    <row r="283" spans="1:83" ht="15" x14ac:dyDescent="0.2">
      <c r="C283" s="76" t="s">
        <v>930</v>
      </c>
      <c r="D283" s="76"/>
      <c r="E283" s="76"/>
      <c r="F283" s="76"/>
      <c r="G283" s="76"/>
      <c r="H283" s="76"/>
      <c r="I283" s="77">
        <f>K283/E269</f>
        <v>411.82513513513521</v>
      </c>
      <c r="J283" s="77"/>
      <c r="K283" s="77">
        <f>L271+L273+L281+L282+L274</f>
        <v>15237.530000000002</v>
      </c>
      <c r="L283" s="77"/>
      <c r="AD283">
        <f>ROUND((Source!AT63/100)*((ROUND(SUMIF(SmtRes!AQ57:'SmtRes'!AQ60,"=1",SmtRes!AD57:'SmtRes'!AD60)*Source!I63, 2)+ROUND(SUMIF(SmtRes!AQ57:'SmtRes'!AQ60,"=1",SmtRes!AC57:'SmtRes'!AC60)*Source!I63, 2))), 2)</f>
        <v>52064.74</v>
      </c>
      <c r="AE283">
        <f>ROUND((Source!AU63/100)*((ROUND(SUMIF(SmtRes!AQ57:'SmtRes'!AQ60,"=1",SmtRes!AD57:'SmtRes'!AD60)*Source!I63, 2)+ROUND(SUMIF(SmtRes!AQ57:'SmtRes'!AQ60,"=1",SmtRes!AC57:'SmtRes'!AC60)*Source!I63, 2))), 2)</f>
        <v>30328.97</v>
      </c>
      <c r="AN283" s="73">
        <f>L271+L273+L281+L282+L274</f>
        <v>15237.530000000002</v>
      </c>
      <c r="AO283" s="73">
        <f>L273</f>
        <v>1839.6200000000008</v>
      </c>
      <c r="AQ283" t="s">
        <v>931</v>
      </c>
      <c r="AR283" s="73">
        <f>L271</f>
        <v>3141.8</v>
      </c>
      <c r="AT283" s="73">
        <f>L274</f>
        <v>1952.46</v>
      </c>
      <c r="AV283" t="s">
        <v>931</v>
      </c>
      <c r="AW283">
        <f>0</f>
        <v>0</v>
      </c>
      <c r="AZ283">
        <f>Source!X63</f>
        <v>5247.09</v>
      </c>
      <c r="BA283">
        <f>Source!Y63</f>
        <v>3056.56</v>
      </c>
      <c r="CD283">
        <v>1</v>
      </c>
    </row>
    <row r="284" spans="1:83" ht="108" x14ac:dyDescent="0.2">
      <c r="A284" s="57" t="s">
        <v>126</v>
      </c>
      <c r="B284" s="59" t="s">
        <v>959</v>
      </c>
      <c r="C284" s="59" t="s">
        <v>962</v>
      </c>
      <c r="D284" s="60" t="str">
        <f>Source!H64</f>
        <v>ШТ</v>
      </c>
      <c r="E284" s="61">
        <f>Source!K64</f>
        <v>37</v>
      </c>
      <c r="F284" s="61"/>
      <c r="G284" s="61">
        <f>Source!I64</f>
        <v>37</v>
      </c>
      <c r="H284" s="63"/>
      <c r="I284" s="62"/>
      <c r="J284" s="63"/>
      <c r="K284" s="62"/>
      <c r="L284" s="63"/>
    </row>
    <row r="285" spans="1:83" ht="280.5" x14ac:dyDescent="0.2">
      <c r="B285" s="64" t="str">
        <f>Source!EO64</f>
        <v>Поправка: 421/пр_2020_прил.10_т.5_п.4_гр.3  Поправка: 421/пр_2020_прил.10_т.5_п.9.1_гр.3</v>
      </c>
      <c r="C285" s="64" t="str">
        <f>Source!CN64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286" spans="1:83" ht="15" x14ac:dyDescent="0.2">
      <c r="A286" s="58"/>
      <c r="B286" s="61">
        <v>1</v>
      </c>
      <c r="C286" s="58" t="s">
        <v>921</v>
      </c>
      <c r="D286" s="60" t="s">
        <v>668</v>
      </c>
      <c r="E286" s="66"/>
      <c r="F286" s="61"/>
      <c r="G286" s="66">
        <f>Source!U64</f>
        <v>75.11</v>
      </c>
      <c r="H286" s="61"/>
      <c r="I286" s="61"/>
      <c r="J286" s="61"/>
      <c r="K286" s="61"/>
      <c r="L286" s="67">
        <f>SUM(L287:L287)-SUMIF(CE287:CE287, 1, L287:L287)</f>
        <v>43997.08</v>
      </c>
    </row>
    <row r="287" spans="1:83" ht="28.5" x14ac:dyDescent="0.2">
      <c r="A287" s="59"/>
      <c r="B287" s="59" t="s">
        <v>706</v>
      </c>
      <c r="C287" s="59" t="s">
        <v>707</v>
      </c>
      <c r="D287" s="60" t="s">
        <v>668</v>
      </c>
      <c r="E287" s="61">
        <v>2.0299999999999998</v>
      </c>
      <c r="F287" s="61"/>
      <c r="G287" s="61">
        <f>SmtRes!CX61</f>
        <v>75.11</v>
      </c>
      <c r="H287" s="63"/>
      <c r="I287" s="62"/>
      <c r="J287" s="63">
        <f>SmtRes!CZ61</f>
        <v>424.47</v>
      </c>
      <c r="K287" s="62">
        <f>ROUND((1.2)*1.15,7)</f>
        <v>1.38</v>
      </c>
      <c r="L287" s="63">
        <f>SmtRes!DI61</f>
        <v>43997.08</v>
      </c>
    </row>
    <row r="288" spans="1:83" ht="15" x14ac:dyDescent="0.2">
      <c r="A288" s="58"/>
      <c r="B288" s="61">
        <v>2</v>
      </c>
      <c r="C288" s="58" t="s">
        <v>922</v>
      </c>
      <c r="D288" s="60"/>
      <c r="E288" s="66"/>
      <c r="F288" s="61"/>
      <c r="G288" s="66"/>
      <c r="H288" s="61"/>
      <c r="I288" s="61"/>
      <c r="J288" s="61"/>
      <c r="K288" s="61"/>
      <c r="L288" s="67">
        <f>SUM(L289:L293)-SUMIF(CE289:CE293, 1, L289:L293)</f>
        <v>12819.43</v>
      </c>
    </row>
    <row r="289" spans="1:83" ht="15" x14ac:dyDescent="0.2">
      <c r="A289" s="58"/>
      <c r="B289" s="61"/>
      <c r="C289" s="58" t="s">
        <v>925</v>
      </c>
      <c r="D289" s="60" t="s">
        <v>668</v>
      </c>
      <c r="E289" s="66"/>
      <c r="F289" s="61"/>
      <c r="G289" s="66">
        <f>Source!V64</f>
        <v>28.082999999999998</v>
      </c>
      <c r="H289" s="61"/>
      <c r="I289" s="61"/>
      <c r="J289" s="61"/>
      <c r="K289" s="61"/>
      <c r="L289" s="67">
        <f>SUMIF(CE290:CE293, 1, L290:L293)</f>
        <v>13423.119999999999</v>
      </c>
      <c r="CE289">
        <v>1</v>
      </c>
    </row>
    <row r="290" spans="1:83" ht="28.5" x14ac:dyDescent="0.2">
      <c r="A290" s="59"/>
      <c r="B290" s="59" t="s">
        <v>676</v>
      </c>
      <c r="C290" s="59" t="s">
        <v>678</v>
      </c>
      <c r="D290" s="60" t="s">
        <v>550</v>
      </c>
      <c r="E290" s="61">
        <v>0.45</v>
      </c>
      <c r="F290" s="61">
        <f>ROUND((1.2)*1.15,7)</f>
        <v>1.38</v>
      </c>
      <c r="G290" s="61">
        <f>SmtRes!CX63</f>
        <v>22.977</v>
      </c>
      <c r="H290" s="63">
        <f>SmtRes!CZ63</f>
        <v>346.73</v>
      </c>
      <c r="I290" s="62">
        <f>SmtRes!AJ63</f>
        <v>1.26</v>
      </c>
      <c r="J290" s="63">
        <f>ROUND(H290*I290, 2)</f>
        <v>436.88</v>
      </c>
      <c r="K290" s="62"/>
      <c r="L290" s="63">
        <f>SmtRes!DG63</f>
        <v>10038.19</v>
      </c>
    </row>
    <row r="291" spans="1:83" ht="28.5" x14ac:dyDescent="0.2">
      <c r="A291" s="59"/>
      <c r="B291" s="59" t="s">
        <v>679</v>
      </c>
      <c r="C291" s="59" t="s">
        <v>924</v>
      </c>
      <c r="D291" s="60" t="s">
        <v>668</v>
      </c>
      <c r="E291" s="61">
        <f>SmtRes!DO63*SmtRes!AT63</f>
        <v>0.45</v>
      </c>
      <c r="F291" s="61">
        <f>ROUND((1.2)*1.15,7)</f>
        <v>1.38</v>
      </c>
      <c r="G291" s="61">
        <f>SmtRes!DO63*SmtRes!CX63</f>
        <v>22.977</v>
      </c>
      <c r="H291" s="63"/>
      <c r="I291" s="62"/>
      <c r="J291" s="63">
        <f>ROUND(SmtRes!AG63/SmtRes!DO63, 2)</f>
        <v>477.98</v>
      </c>
      <c r="K291" s="62"/>
      <c r="L291" s="63">
        <f>SmtRes!DH63</f>
        <v>10982.55</v>
      </c>
      <c r="CE291">
        <v>1</v>
      </c>
    </row>
    <row r="292" spans="1:83" ht="28.5" x14ac:dyDescent="0.2">
      <c r="A292" s="59"/>
      <c r="B292" s="59" t="s">
        <v>680</v>
      </c>
      <c r="C292" s="59" t="s">
        <v>682</v>
      </c>
      <c r="D292" s="60" t="s">
        <v>550</v>
      </c>
      <c r="E292" s="61">
        <v>0.1</v>
      </c>
      <c r="F292" s="61">
        <f>ROUND((1.2)*1.15,7)</f>
        <v>1.38</v>
      </c>
      <c r="G292" s="61">
        <f>SmtRes!CX64</f>
        <v>5.1059999999999999</v>
      </c>
      <c r="H292" s="63"/>
      <c r="I292" s="62"/>
      <c r="J292" s="63">
        <f>SmtRes!CZ64</f>
        <v>544.70000000000005</v>
      </c>
      <c r="K292" s="62"/>
      <c r="L292" s="63">
        <f>SmtRes!DG64</f>
        <v>2781.24</v>
      </c>
    </row>
    <row r="293" spans="1:83" ht="28.5" x14ac:dyDescent="0.2">
      <c r="A293" s="59"/>
      <c r="B293" s="59" t="s">
        <v>679</v>
      </c>
      <c r="C293" s="68" t="s">
        <v>924</v>
      </c>
      <c r="D293" s="69" t="s">
        <v>668</v>
      </c>
      <c r="E293" s="70">
        <f>SmtRes!DO64*SmtRes!AT64</f>
        <v>0.1</v>
      </c>
      <c r="F293" s="70">
        <f>ROUND((1.2)*1.15,7)</f>
        <v>1.38</v>
      </c>
      <c r="G293" s="70">
        <f>SmtRes!DO64*SmtRes!CX64</f>
        <v>5.1059999999999999</v>
      </c>
      <c r="H293" s="71"/>
      <c r="I293" s="72"/>
      <c r="J293" s="71">
        <f>ROUND(SmtRes!AG64/SmtRes!DO64, 2)</f>
        <v>477.98</v>
      </c>
      <c r="K293" s="72"/>
      <c r="L293" s="71">
        <f>SmtRes!DH64</f>
        <v>2440.5700000000002</v>
      </c>
      <c r="CE293">
        <v>1</v>
      </c>
    </row>
    <row r="294" spans="1:83" ht="15" x14ac:dyDescent="0.2">
      <c r="A294" s="59"/>
      <c r="B294" s="59"/>
      <c r="C294" s="74" t="s">
        <v>926</v>
      </c>
      <c r="D294" s="60"/>
      <c r="E294" s="61"/>
      <c r="F294" s="61"/>
      <c r="G294" s="61"/>
      <c r="H294" s="63"/>
      <c r="I294" s="62"/>
      <c r="J294" s="63"/>
      <c r="K294" s="62"/>
      <c r="L294" s="63">
        <f>L286+L288+L289</f>
        <v>70239.63</v>
      </c>
    </row>
    <row r="295" spans="1:83" ht="14.25" x14ac:dyDescent="0.2">
      <c r="A295" s="59"/>
      <c r="B295" s="59"/>
      <c r="C295" s="59" t="s">
        <v>927</v>
      </c>
      <c r="D295" s="60"/>
      <c r="E295" s="61"/>
      <c r="F295" s="61"/>
      <c r="G295" s="61"/>
      <c r="H295" s="63"/>
      <c r="I295" s="62"/>
      <c r="J295" s="63"/>
      <c r="K295" s="62"/>
      <c r="L295" s="63">
        <f>SUM(AR284:AR298)+SUM(AS284:AS298)+SUM(AT284:AT298)+SUM(AU284:AU298)+SUM(AV284:AV298)</f>
        <v>57420.2</v>
      </c>
    </row>
    <row r="296" spans="1:83" ht="14.25" x14ac:dyDescent="0.2">
      <c r="A296" s="59"/>
      <c r="B296" s="59" t="s">
        <v>31</v>
      </c>
      <c r="C296" s="59" t="s">
        <v>928</v>
      </c>
      <c r="D296" s="60" t="s">
        <v>519</v>
      </c>
      <c r="E296" s="61">
        <f>Source!BZ64</f>
        <v>103</v>
      </c>
      <c r="F296" s="61"/>
      <c r="G296" s="61">
        <f>Source!AT64</f>
        <v>103</v>
      </c>
      <c r="H296" s="63"/>
      <c r="I296" s="62"/>
      <c r="J296" s="63"/>
      <c r="K296" s="62"/>
      <c r="L296" s="63">
        <f>SUM(AZ284:AZ298)</f>
        <v>59142.81</v>
      </c>
    </row>
    <row r="297" spans="1:83" ht="14.25" x14ac:dyDescent="0.2">
      <c r="A297" s="68"/>
      <c r="B297" s="68" t="s">
        <v>32</v>
      </c>
      <c r="C297" s="68" t="s">
        <v>929</v>
      </c>
      <c r="D297" s="69" t="s">
        <v>519</v>
      </c>
      <c r="E297" s="70">
        <f>Source!CA64</f>
        <v>60</v>
      </c>
      <c r="F297" s="70"/>
      <c r="G297" s="70">
        <f>Source!AU64</f>
        <v>60</v>
      </c>
      <c r="H297" s="71"/>
      <c r="I297" s="72"/>
      <c r="J297" s="71"/>
      <c r="K297" s="72"/>
      <c r="L297" s="71">
        <f>SUM(BA284:BA298)</f>
        <v>34452.120000000003</v>
      </c>
    </row>
    <row r="298" spans="1:83" ht="15" x14ac:dyDescent="0.2">
      <c r="C298" s="76" t="s">
        <v>930</v>
      </c>
      <c r="D298" s="76"/>
      <c r="E298" s="76"/>
      <c r="F298" s="76"/>
      <c r="G298" s="76"/>
      <c r="H298" s="76"/>
      <c r="I298" s="77">
        <f>K298/E284</f>
        <v>4427.9610810810809</v>
      </c>
      <c r="J298" s="77"/>
      <c r="K298" s="77">
        <f>L286+L288+L296+L297+L289</f>
        <v>163834.56</v>
      </c>
      <c r="L298" s="77"/>
      <c r="AD298">
        <f>ROUND((Source!AT64/100)*((ROUND(SUMIF(SmtRes!AQ61:'SmtRes'!AQ64,"=1",SmtRes!AD61:'SmtRes'!AD64)*Source!I64, 2)+ROUND(SUMIF(SmtRes!AQ61:'SmtRes'!AQ64,"=1",SmtRes!AC61:'SmtRes'!AC64)*Source!I64, 2))), 2)</f>
        <v>52608.19</v>
      </c>
      <c r="AE298">
        <f>ROUND((Source!AU64/100)*((ROUND(SUMIF(SmtRes!AQ61:'SmtRes'!AQ64,"=1",SmtRes!AD61:'SmtRes'!AD64)*Source!I64, 2)+ROUND(SUMIF(SmtRes!AQ61:'SmtRes'!AQ64,"=1",SmtRes!AC61:'SmtRes'!AC64)*Source!I64, 2))), 2)</f>
        <v>30645.55</v>
      </c>
      <c r="AN298" s="73">
        <f>L286+L288+L296+L297+L289</f>
        <v>163834.56</v>
      </c>
      <c r="AO298" s="73">
        <f>L288</f>
        <v>12819.43</v>
      </c>
      <c r="AQ298" t="s">
        <v>931</v>
      </c>
      <c r="AR298" s="73">
        <f>L286</f>
        <v>43997.08</v>
      </c>
      <c r="AT298" s="73">
        <f>L289</f>
        <v>13423.119999999999</v>
      </c>
      <c r="AV298" t="s">
        <v>931</v>
      </c>
      <c r="AW298">
        <f>0</f>
        <v>0</v>
      </c>
      <c r="AZ298">
        <f>Source!X64</f>
        <v>59142.81</v>
      </c>
      <c r="BA298">
        <f>Source!Y64</f>
        <v>34452.120000000003</v>
      </c>
      <c r="CD298">
        <v>1</v>
      </c>
    </row>
    <row r="299" spans="1:83" ht="93.75" x14ac:dyDescent="0.2">
      <c r="A299" s="57" t="s">
        <v>128</v>
      </c>
      <c r="B299" s="59" t="s">
        <v>963</v>
      </c>
      <c r="C299" s="59" t="s">
        <v>964</v>
      </c>
      <c r="D299" s="60" t="str">
        <f>Source!H65</f>
        <v>ответвление</v>
      </c>
      <c r="E299" s="61">
        <f>Source!K65</f>
        <v>25</v>
      </c>
      <c r="F299" s="61"/>
      <c r="G299" s="61">
        <f>Source!I65</f>
        <v>25</v>
      </c>
      <c r="H299" s="63"/>
      <c r="I299" s="62"/>
      <c r="J299" s="63"/>
      <c r="K299" s="62"/>
      <c r="L299" s="63"/>
    </row>
    <row r="300" spans="1:83" ht="280.5" x14ac:dyDescent="0.2">
      <c r="B300" s="64" t="str">
        <f>Source!EO65</f>
        <v>Поправка: 421/пр_2020_прил.10_т.5_п.4_гр.3  Поправка: 421/пр_2020_прил.10_т.5_п.9.1_гр.3</v>
      </c>
      <c r="C300" s="64" t="str">
        <f>Source!CN65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301" spans="1:83" ht="15" x14ac:dyDescent="0.2">
      <c r="A301" s="58"/>
      <c r="B301" s="61">
        <v>1</v>
      </c>
      <c r="C301" s="58" t="s">
        <v>921</v>
      </c>
      <c r="D301" s="60" t="s">
        <v>668</v>
      </c>
      <c r="E301" s="66"/>
      <c r="F301" s="61"/>
      <c r="G301" s="66">
        <f>Source!U65</f>
        <v>16.5</v>
      </c>
      <c r="H301" s="61"/>
      <c r="I301" s="61"/>
      <c r="J301" s="61"/>
      <c r="K301" s="61"/>
      <c r="L301" s="67">
        <f>SUM(L302:L302)-SUMIF(CE302:CE302, 1, L302:L302)</f>
        <v>9259.19</v>
      </c>
    </row>
    <row r="302" spans="1:83" ht="28.5" x14ac:dyDescent="0.2">
      <c r="A302" s="59"/>
      <c r="B302" s="59" t="s">
        <v>710</v>
      </c>
      <c r="C302" s="59" t="s">
        <v>711</v>
      </c>
      <c r="D302" s="60" t="s">
        <v>668</v>
      </c>
      <c r="E302" s="61">
        <v>0.66</v>
      </c>
      <c r="F302" s="61"/>
      <c r="G302" s="61">
        <f>SmtRes!CX65</f>
        <v>16.5</v>
      </c>
      <c r="H302" s="63"/>
      <c r="I302" s="62"/>
      <c r="J302" s="63">
        <f>SmtRes!CZ65</f>
        <v>406.64</v>
      </c>
      <c r="K302" s="62">
        <f>ROUND((1.2)*1.15,7)</f>
        <v>1.38</v>
      </c>
      <c r="L302" s="63">
        <f>SmtRes!DI65</f>
        <v>9259.19</v>
      </c>
    </row>
    <row r="303" spans="1:83" ht="15" x14ac:dyDescent="0.2">
      <c r="A303" s="58"/>
      <c r="B303" s="61">
        <v>2</v>
      </c>
      <c r="C303" s="58" t="s">
        <v>922</v>
      </c>
      <c r="D303" s="60"/>
      <c r="E303" s="66"/>
      <c r="F303" s="61"/>
      <c r="G303" s="66"/>
      <c r="H303" s="61"/>
      <c r="I303" s="61"/>
      <c r="J303" s="61"/>
      <c r="K303" s="61"/>
      <c r="L303" s="67">
        <f>SUM(L304:L306)-SUMIF(CE304:CE306, 1, L304:L306)</f>
        <v>563.7600000000001</v>
      </c>
    </row>
    <row r="304" spans="1:83" ht="15" x14ac:dyDescent="0.2">
      <c r="A304" s="58"/>
      <c r="B304" s="61"/>
      <c r="C304" s="58" t="s">
        <v>925</v>
      </c>
      <c r="D304" s="60" t="s">
        <v>668</v>
      </c>
      <c r="E304" s="66"/>
      <c r="F304" s="61"/>
      <c r="G304" s="66">
        <f>Source!V65</f>
        <v>1.0349999999999999</v>
      </c>
      <c r="H304" s="61"/>
      <c r="I304" s="61"/>
      <c r="J304" s="61"/>
      <c r="K304" s="61"/>
      <c r="L304" s="67">
        <f>SUMIF(CE305:CE306, 1, L305:L306)</f>
        <v>494.71</v>
      </c>
      <c r="CE304">
        <v>1</v>
      </c>
    </row>
    <row r="305" spans="1:83" ht="28.5" x14ac:dyDescent="0.2">
      <c r="A305" s="59"/>
      <c r="B305" s="59" t="s">
        <v>680</v>
      </c>
      <c r="C305" s="59" t="s">
        <v>682</v>
      </c>
      <c r="D305" s="60" t="s">
        <v>550</v>
      </c>
      <c r="E305" s="61">
        <v>0.03</v>
      </c>
      <c r="F305" s="61">
        <f>ROUND((1.2)*1.15,7)</f>
        <v>1.38</v>
      </c>
      <c r="G305" s="61">
        <f>SmtRes!CX67</f>
        <v>1.0349999999999999</v>
      </c>
      <c r="H305" s="63"/>
      <c r="I305" s="62"/>
      <c r="J305" s="63">
        <f>SmtRes!CZ67</f>
        <v>544.70000000000005</v>
      </c>
      <c r="K305" s="62"/>
      <c r="L305" s="63">
        <f>SmtRes!DG67</f>
        <v>563.76</v>
      </c>
    </row>
    <row r="306" spans="1:83" ht="28.5" x14ac:dyDescent="0.2">
      <c r="A306" s="59"/>
      <c r="B306" s="59" t="s">
        <v>679</v>
      </c>
      <c r="C306" s="68" t="s">
        <v>924</v>
      </c>
      <c r="D306" s="69" t="s">
        <v>668</v>
      </c>
      <c r="E306" s="70">
        <f>SmtRes!DO67*SmtRes!AT67</f>
        <v>0.03</v>
      </c>
      <c r="F306" s="70">
        <f>ROUND((1.2)*1.15,7)</f>
        <v>1.38</v>
      </c>
      <c r="G306" s="70">
        <f>SmtRes!DO67*SmtRes!CX67</f>
        <v>1.0349999999999999</v>
      </c>
      <c r="H306" s="71"/>
      <c r="I306" s="72"/>
      <c r="J306" s="71">
        <f>ROUND(SmtRes!AG67/SmtRes!DO67, 2)</f>
        <v>477.98</v>
      </c>
      <c r="K306" s="72"/>
      <c r="L306" s="71">
        <f>SmtRes!DH67</f>
        <v>494.71</v>
      </c>
      <c r="CE306">
        <v>1</v>
      </c>
    </row>
    <row r="307" spans="1:83" ht="15" x14ac:dyDescent="0.2">
      <c r="A307" s="59"/>
      <c r="B307" s="59"/>
      <c r="C307" s="74" t="s">
        <v>926</v>
      </c>
      <c r="D307" s="60"/>
      <c r="E307" s="61"/>
      <c r="F307" s="61"/>
      <c r="G307" s="61"/>
      <c r="H307" s="63"/>
      <c r="I307" s="62"/>
      <c r="J307" s="63"/>
      <c r="K307" s="62"/>
      <c r="L307" s="63">
        <f>L301+L303+L304</f>
        <v>10317.66</v>
      </c>
    </row>
    <row r="308" spans="1:83" ht="14.25" x14ac:dyDescent="0.2">
      <c r="A308" s="59"/>
      <c r="B308" s="59"/>
      <c r="C308" s="59" t="s">
        <v>927</v>
      </c>
      <c r="D308" s="60"/>
      <c r="E308" s="61"/>
      <c r="F308" s="61"/>
      <c r="G308" s="61"/>
      <c r="H308" s="63"/>
      <c r="I308" s="62"/>
      <c r="J308" s="63"/>
      <c r="K308" s="62"/>
      <c r="L308" s="63">
        <f>SUM(AR299:AR311)+SUM(AS299:AS311)+SUM(AT299:AT311)+SUM(AU299:AU311)+SUM(AV299:AV311)</f>
        <v>9753.9</v>
      </c>
    </row>
    <row r="309" spans="1:83" ht="14.25" x14ac:dyDescent="0.2">
      <c r="A309" s="59"/>
      <c r="B309" s="59" t="s">
        <v>31</v>
      </c>
      <c r="C309" s="59" t="s">
        <v>928</v>
      </c>
      <c r="D309" s="60" t="s">
        <v>519</v>
      </c>
      <c r="E309" s="61">
        <f>Source!BZ65</f>
        <v>103</v>
      </c>
      <c r="F309" s="61"/>
      <c r="G309" s="61">
        <f>Source!AT65</f>
        <v>103</v>
      </c>
      <c r="H309" s="63"/>
      <c r="I309" s="62"/>
      <c r="J309" s="63"/>
      <c r="K309" s="62"/>
      <c r="L309" s="63">
        <f>SUM(AZ299:AZ311)</f>
        <v>10046.52</v>
      </c>
    </row>
    <row r="310" spans="1:83" ht="14.25" x14ac:dyDescent="0.2">
      <c r="A310" s="68"/>
      <c r="B310" s="68" t="s">
        <v>32</v>
      </c>
      <c r="C310" s="68" t="s">
        <v>929</v>
      </c>
      <c r="D310" s="69" t="s">
        <v>519</v>
      </c>
      <c r="E310" s="70">
        <f>Source!CA65</f>
        <v>60</v>
      </c>
      <c r="F310" s="70"/>
      <c r="G310" s="70">
        <f>Source!AU65</f>
        <v>60</v>
      </c>
      <c r="H310" s="71"/>
      <c r="I310" s="72"/>
      <c r="J310" s="71"/>
      <c r="K310" s="72"/>
      <c r="L310" s="71">
        <f>SUM(BA299:BA311)</f>
        <v>5852.34</v>
      </c>
    </row>
    <row r="311" spans="1:83" ht="15" x14ac:dyDescent="0.2">
      <c r="C311" s="76" t="s">
        <v>930</v>
      </c>
      <c r="D311" s="76"/>
      <c r="E311" s="76"/>
      <c r="F311" s="76"/>
      <c r="G311" s="76"/>
      <c r="H311" s="76"/>
      <c r="I311" s="77">
        <f>K311/E299</f>
        <v>1048.6608000000001</v>
      </c>
      <c r="J311" s="77"/>
      <c r="K311" s="77">
        <f>L301+L303+L309+L310+L304</f>
        <v>26216.52</v>
      </c>
      <c r="L311" s="77"/>
      <c r="AD311">
        <f>ROUND((Source!AT65/100)*((ROUND(SUMIF(SmtRes!AQ65:'SmtRes'!AQ67,"=1",SmtRes!AD65:'SmtRes'!AD67)*Source!I65, 2)+ROUND(SUMIF(SmtRes!AQ65:'SmtRes'!AQ67,"=1",SmtRes!AC65:'SmtRes'!AC67)*Source!I65, 2))), 2)</f>
        <v>22778.97</v>
      </c>
      <c r="AE311">
        <f>ROUND((Source!AU65/100)*((ROUND(SUMIF(SmtRes!AQ65:'SmtRes'!AQ67,"=1",SmtRes!AD65:'SmtRes'!AD67)*Source!I65, 2)+ROUND(SUMIF(SmtRes!AQ65:'SmtRes'!AQ67,"=1",SmtRes!AC65:'SmtRes'!AC67)*Source!I65, 2))), 2)</f>
        <v>13269.3</v>
      </c>
      <c r="AN311" s="73">
        <f>L301+L303+L309+L310+L304</f>
        <v>26216.52</v>
      </c>
      <c r="AO311" s="73">
        <f>L303</f>
        <v>563.7600000000001</v>
      </c>
      <c r="AQ311" t="s">
        <v>931</v>
      </c>
      <c r="AR311" s="73">
        <f>L301</f>
        <v>9259.19</v>
      </c>
      <c r="AT311" s="73">
        <f>L304</f>
        <v>494.71</v>
      </c>
      <c r="AV311" t="s">
        <v>931</v>
      </c>
      <c r="AW311">
        <f>0</f>
        <v>0</v>
      </c>
      <c r="AZ311">
        <f>Source!X65</f>
        <v>10046.52</v>
      </c>
      <c r="BA311">
        <f>Source!Y65</f>
        <v>5852.34</v>
      </c>
      <c r="CD311">
        <v>1</v>
      </c>
    </row>
    <row r="312" spans="1:83" ht="93.75" x14ac:dyDescent="0.2">
      <c r="A312" s="57" t="s">
        <v>133</v>
      </c>
      <c r="B312" s="59" t="s">
        <v>965</v>
      </c>
      <c r="C312" s="59" t="s">
        <v>966</v>
      </c>
      <c r="D312" s="60" t="str">
        <f>Source!H66</f>
        <v>ответвление</v>
      </c>
      <c r="E312" s="61">
        <f>Source!K66</f>
        <v>51</v>
      </c>
      <c r="F312" s="61"/>
      <c r="G312" s="61">
        <f>Source!I66</f>
        <v>51</v>
      </c>
      <c r="H312" s="63"/>
      <c r="I312" s="62"/>
      <c r="J312" s="63"/>
      <c r="K312" s="62"/>
      <c r="L312" s="63"/>
    </row>
    <row r="313" spans="1:83" ht="280.5" x14ac:dyDescent="0.2">
      <c r="B313" s="64" t="str">
        <f>Source!EO66</f>
        <v>Поправка: 421/пр_2020_прил.10_т.5_п.4_гр.3  Поправка: 421/пр_2020_прил.10_т.5_п.9.1_гр.3</v>
      </c>
      <c r="C313" s="64" t="str">
        <f>Source!CN66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314" spans="1:83" ht="15" x14ac:dyDescent="0.2">
      <c r="A314" s="58"/>
      <c r="B314" s="61">
        <v>1</v>
      </c>
      <c r="C314" s="58" t="s">
        <v>921</v>
      </c>
      <c r="D314" s="60" t="s">
        <v>668</v>
      </c>
      <c r="E314" s="66"/>
      <c r="F314" s="61"/>
      <c r="G314" s="66">
        <f>Source!U66</f>
        <v>52.53</v>
      </c>
      <c r="H314" s="61"/>
      <c r="I314" s="61"/>
      <c r="J314" s="61"/>
      <c r="K314" s="61"/>
      <c r="L314" s="67">
        <f>SUM(L315:L315)-SUMIF(CE315:CE315, 1, L315:L315)</f>
        <v>29477.9</v>
      </c>
    </row>
    <row r="315" spans="1:83" ht="28.5" x14ac:dyDescent="0.2">
      <c r="A315" s="59"/>
      <c r="B315" s="59" t="s">
        <v>710</v>
      </c>
      <c r="C315" s="59" t="s">
        <v>711</v>
      </c>
      <c r="D315" s="60" t="s">
        <v>668</v>
      </c>
      <c r="E315" s="61">
        <v>1.03</v>
      </c>
      <c r="F315" s="61"/>
      <c r="G315" s="61">
        <f>SmtRes!CX68</f>
        <v>52.53</v>
      </c>
      <c r="H315" s="63"/>
      <c r="I315" s="62"/>
      <c r="J315" s="63">
        <f>SmtRes!CZ68</f>
        <v>406.64</v>
      </c>
      <c r="K315" s="62">
        <f>ROUND((1.2)*1.15,7)</f>
        <v>1.38</v>
      </c>
      <c r="L315" s="63">
        <f>SmtRes!DI68</f>
        <v>29477.9</v>
      </c>
    </row>
    <row r="316" spans="1:83" ht="15" x14ac:dyDescent="0.2">
      <c r="A316" s="58"/>
      <c r="B316" s="61">
        <v>2</v>
      </c>
      <c r="C316" s="58" t="s">
        <v>922</v>
      </c>
      <c r="D316" s="60"/>
      <c r="E316" s="66"/>
      <c r="F316" s="61"/>
      <c r="G316" s="66"/>
      <c r="H316" s="61"/>
      <c r="I316" s="61"/>
      <c r="J316" s="61"/>
      <c r="K316" s="61"/>
      <c r="L316" s="67">
        <f>SUM(L317:L319)-SUMIF(CE317:CE319, 1, L317:L319)</f>
        <v>1916.7999999999997</v>
      </c>
    </row>
    <row r="317" spans="1:83" ht="15" x14ac:dyDescent="0.2">
      <c r="A317" s="58"/>
      <c r="B317" s="61"/>
      <c r="C317" s="58" t="s">
        <v>925</v>
      </c>
      <c r="D317" s="60" t="s">
        <v>668</v>
      </c>
      <c r="E317" s="66"/>
      <c r="F317" s="61"/>
      <c r="G317" s="66">
        <f>Source!V66</f>
        <v>3.5190000000000001</v>
      </c>
      <c r="H317" s="61"/>
      <c r="I317" s="61"/>
      <c r="J317" s="61"/>
      <c r="K317" s="61"/>
      <c r="L317" s="67">
        <f>SUMIF(CE318:CE319, 1, L318:L319)</f>
        <v>1682.01</v>
      </c>
      <c r="CE317">
        <v>1</v>
      </c>
    </row>
    <row r="318" spans="1:83" ht="28.5" x14ac:dyDescent="0.2">
      <c r="A318" s="59"/>
      <c r="B318" s="59" t="s">
        <v>680</v>
      </c>
      <c r="C318" s="59" t="s">
        <v>682</v>
      </c>
      <c r="D318" s="60" t="s">
        <v>550</v>
      </c>
      <c r="E318" s="61">
        <v>0.05</v>
      </c>
      <c r="F318" s="61">
        <f>ROUND((1.2)*1.15,7)</f>
        <v>1.38</v>
      </c>
      <c r="G318" s="61">
        <f>SmtRes!CX70</f>
        <v>3.5190000000000001</v>
      </c>
      <c r="H318" s="63"/>
      <c r="I318" s="62"/>
      <c r="J318" s="63">
        <f>SmtRes!CZ70</f>
        <v>544.70000000000005</v>
      </c>
      <c r="K318" s="62"/>
      <c r="L318" s="63">
        <f>SmtRes!DG70</f>
        <v>1916.8</v>
      </c>
    </row>
    <row r="319" spans="1:83" ht="28.5" x14ac:dyDescent="0.2">
      <c r="A319" s="59"/>
      <c r="B319" s="59" t="s">
        <v>679</v>
      </c>
      <c r="C319" s="68" t="s">
        <v>924</v>
      </c>
      <c r="D319" s="69" t="s">
        <v>668</v>
      </c>
      <c r="E319" s="70">
        <f>SmtRes!DO70*SmtRes!AT70</f>
        <v>0.05</v>
      </c>
      <c r="F319" s="70">
        <f>ROUND((1.2)*1.15,7)</f>
        <v>1.38</v>
      </c>
      <c r="G319" s="70">
        <f>SmtRes!DO70*SmtRes!CX70</f>
        <v>3.5190000000000001</v>
      </c>
      <c r="H319" s="71"/>
      <c r="I319" s="72"/>
      <c r="J319" s="71">
        <f>ROUND(SmtRes!AG70/SmtRes!DO70, 2)</f>
        <v>477.98</v>
      </c>
      <c r="K319" s="72"/>
      <c r="L319" s="71">
        <f>SmtRes!DH70</f>
        <v>1682.01</v>
      </c>
      <c r="CE319">
        <v>1</v>
      </c>
    </row>
    <row r="320" spans="1:83" ht="15" x14ac:dyDescent="0.2">
      <c r="A320" s="59"/>
      <c r="B320" s="59"/>
      <c r="C320" s="74" t="s">
        <v>926</v>
      </c>
      <c r="D320" s="60"/>
      <c r="E320" s="61"/>
      <c r="F320" s="61"/>
      <c r="G320" s="61"/>
      <c r="H320" s="63"/>
      <c r="I320" s="62"/>
      <c r="J320" s="63"/>
      <c r="K320" s="62"/>
      <c r="L320" s="63">
        <f>L314+L316+L317</f>
        <v>33076.71</v>
      </c>
    </row>
    <row r="321" spans="1:83" ht="14.25" x14ac:dyDescent="0.2">
      <c r="A321" s="59"/>
      <c r="B321" s="59"/>
      <c r="C321" s="59" t="s">
        <v>927</v>
      </c>
      <c r="D321" s="60"/>
      <c r="E321" s="61"/>
      <c r="F321" s="61"/>
      <c r="G321" s="61"/>
      <c r="H321" s="63"/>
      <c r="I321" s="62"/>
      <c r="J321" s="63"/>
      <c r="K321" s="62"/>
      <c r="L321" s="63">
        <f>SUM(AR312:AR324)+SUM(AS312:AS324)+SUM(AT312:AT324)+SUM(AU312:AU324)+SUM(AV312:AV324)</f>
        <v>31159.91</v>
      </c>
    </row>
    <row r="322" spans="1:83" ht="14.25" x14ac:dyDescent="0.2">
      <c r="A322" s="59"/>
      <c r="B322" s="59" t="s">
        <v>31</v>
      </c>
      <c r="C322" s="59" t="s">
        <v>928</v>
      </c>
      <c r="D322" s="60" t="s">
        <v>519</v>
      </c>
      <c r="E322" s="61">
        <f>Source!BZ66</f>
        <v>103</v>
      </c>
      <c r="F322" s="61"/>
      <c r="G322" s="61">
        <f>Source!AT66</f>
        <v>103</v>
      </c>
      <c r="H322" s="63"/>
      <c r="I322" s="62"/>
      <c r="J322" s="63"/>
      <c r="K322" s="62"/>
      <c r="L322" s="63">
        <f>SUM(AZ312:AZ324)</f>
        <v>32094.71</v>
      </c>
    </row>
    <row r="323" spans="1:83" ht="14.25" x14ac:dyDescent="0.2">
      <c r="A323" s="68"/>
      <c r="B323" s="68" t="s">
        <v>32</v>
      </c>
      <c r="C323" s="68" t="s">
        <v>929</v>
      </c>
      <c r="D323" s="69" t="s">
        <v>519</v>
      </c>
      <c r="E323" s="70">
        <f>Source!CA66</f>
        <v>60</v>
      </c>
      <c r="F323" s="70"/>
      <c r="G323" s="70">
        <f>Source!AU66</f>
        <v>60</v>
      </c>
      <c r="H323" s="71"/>
      <c r="I323" s="72"/>
      <c r="J323" s="71"/>
      <c r="K323" s="72"/>
      <c r="L323" s="71">
        <f>SUM(BA312:BA324)</f>
        <v>18695.95</v>
      </c>
    </row>
    <row r="324" spans="1:83" ht="15" x14ac:dyDescent="0.2">
      <c r="C324" s="76" t="s">
        <v>930</v>
      </c>
      <c r="D324" s="76"/>
      <c r="E324" s="76"/>
      <c r="F324" s="76"/>
      <c r="G324" s="76"/>
      <c r="H324" s="76"/>
      <c r="I324" s="77">
        <f>K324/E312</f>
        <v>1644.4582352941175</v>
      </c>
      <c r="J324" s="77"/>
      <c r="K324" s="77">
        <f>L314+L316+L322+L323+L317</f>
        <v>83867.37</v>
      </c>
      <c r="L324" s="77"/>
      <c r="AD324">
        <f>ROUND((Source!AT66/100)*((ROUND(SUMIF(SmtRes!AQ68:'SmtRes'!AQ70,"=1",SmtRes!AD68:'SmtRes'!AD70)*Source!I66, 2)+ROUND(SUMIF(SmtRes!AQ68:'SmtRes'!AQ70,"=1",SmtRes!AC68:'SmtRes'!AC70)*Source!I66, 2))), 2)</f>
        <v>46469.09</v>
      </c>
      <c r="AE324">
        <f>ROUND((Source!AU66/100)*((ROUND(SUMIF(SmtRes!AQ68:'SmtRes'!AQ70,"=1",SmtRes!AD68:'SmtRes'!AD70)*Source!I66, 2)+ROUND(SUMIF(SmtRes!AQ68:'SmtRes'!AQ70,"=1",SmtRes!AC68:'SmtRes'!AC70)*Source!I66, 2))), 2)</f>
        <v>27069.37</v>
      </c>
      <c r="AN324" s="73">
        <f>L314+L316+L322+L323+L317</f>
        <v>83867.37</v>
      </c>
      <c r="AO324" s="73">
        <f>L316</f>
        <v>1916.7999999999997</v>
      </c>
      <c r="AQ324" t="s">
        <v>931</v>
      </c>
      <c r="AR324" s="73">
        <f>L314</f>
        <v>29477.9</v>
      </c>
      <c r="AT324" s="73">
        <f>L317</f>
        <v>1682.01</v>
      </c>
      <c r="AV324" t="s">
        <v>931</v>
      </c>
      <c r="AW324">
        <f>0</f>
        <v>0</v>
      </c>
      <c r="AZ324">
        <f>Source!X66</f>
        <v>32094.71</v>
      </c>
      <c r="BA324">
        <f>Source!Y66</f>
        <v>18695.95</v>
      </c>
      <c r="CD324">
        <v>1</v>
      </c>
    </row>
    <row r="325" spans="1:83" ht="93.75" x14ac:dyDescent="0.2">
      <c r="A325" s="57" t="s">
        <v>137</v>
      </c>
      <c r="B325" s="59" t="s">
        <v>967</v>
      </c>
      <c r="C325" s="59" t="s">
        <v>968</v>
      </c>
      <c r="D325" s="60" t="str">
        <f>Source!H67</f>
        <v>ответвление</v>
      </c>
      <c r="E325" s="61">
        <f>Source!K67</f>
        <v>15</v>
      </c>
      <c r="F325" s="61"/>
      <c r="G325" s="61">
        <f>Source!I67</f>
        <v>15</v>
      </c>
      <c r="H325" s="63"/>
      <c r="I325" s="62"/>
      <c r="J325" s="63"/>
      <c r="K325" s="62"/>
      <c r="L325" s="63"/>
    </row>
    <row r="326" spans="1:83" ht="280.5" x14ac:dyDescent="0.2">
      <c r="B326" s="64" t="str">
        <f>Source!EO67</f>
        <v>Поправка: 421/пр_2020_прил.10_т.5_п.4_гр.3  Поправка: 421/пр_2020_прил.10_т.5_п.9.1_гр.3</v>
      </c>
      <c r="C326" s="64" t="str">
        <f>Source!CN67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327" spans="1:83" ht="15" x14ac:dyDescent="0.2">
      <c r="A327" s="58"/>
      <c r="B327" s="61">
        <v>1</v>
      </c>
      <c r="C327" s="58" t="s">
        <v>921</v>
      </c>
      <c r="D327" s="60" t="s">
        <v>668</v>
      </c>
      <c r="E327" s="66"/>
      <c r="F327" s="61"/>
      <c r="G327" s="66">
        <f>Source!U67</f>
        <v>9.9</v>
      </c>
      <c r="H327" s="61"/>
      <c r="I327" s="61"/>
      <c r="J327" s="61"/>
      <c r="K327" s="61"/>
      <c r="L327" s="67">
        <f>SUM(L328:L328)-SUMIF(CE328:CE328, 1, L328:L328)</f>
        <v>5555.52</v>
      </c>
    </row>
    <row r="328" spans="1:83" ht="28.5" x14ac:dyDescent="0.2">
      <c r="A328" s="59"/>
      <c r="B328" s="59" t="s">
        <v>710</v>
      </c>
      <c r="C328" s="59" t="s">
        <v>711</v>
      </c>
      <c r="D328" s="60" t="s">
        <v>668</v>
      </c>
      <c r="E328" s="61">
        <v>0.66</v>
      </c>
      <c r="F328" s="61"/>
      <c r="G328" s="61">
        <f>SmtRes!CX71</f>
        <v>9.9</v>
      </c>
      <c r="H328" s="63"/>
      <c r="I328" s="62"/>
      <c r="J328" s="63">
        <f>SmtRes!CZ71</f>
        <v>406.64</v>
      </c>
      <c r="K328" s="62">
        <f>ROUND((1.2)*1.15,7)</f>
        <v>1.38</v>
      </c>
      <c r="L328" s="63">
        <f>SmtRes!DI71</f>
        <v>5555.52</v>
      </c>
    </row>
    <row r="329" spans="1:83" ht="15" x14ac:dyDescent="0.2">
      <c r="A329" s="58"/>
      <c r="B329" s="61">
        <v>2</v>
      </c>
      <c r="C329" s="58" t="s">
        <v>922</v>
      </c>
      <c r="D329" s="60"/>
      <c r="E329" s="66"/>
      <c r="F329" s="61"/>
      <c r="G329" s="66"/>
      <c r="H329" s="61"/>
      <c r="I329" s="61"/>
      <c r="J329" s="61"/>
      <c r="K329" s="61"/>
      <c r="L329" s="67">
        <f>SUM(L330:L332)-SUMIF(CE330:CE332, 1, L330:L332)</f>
        <v>338.25999999999988</v>
      </c>
    </row>
    <row r="330" spans="1:83" ht="15" x14ac:dyDescent="0.2">
      <c r="A330" s="58"/>
      <c r="B330" s="61"/>
      <c r="C330" s="58" t="s">
        <v>925</v>
      </c>
      <c r="D330" s="60" t="s">
        <v>668</v>
      </c>
      <c r="E330" s="66"/>
      <c r="F330" s="61"/>
      <c r="G330" s="66">
        <f>Source!V67</f>
        <v>0.621</v>
      </c>
      <c r="H330" s="61"/>
      <c r="I330" s="61"/>
      <c r="J330" s="61"/>
      <c r="K330" s="61"/>
      <c r="L330" s="67">
        <f>SUMIF(CE331:CE332, 1, L331:L332)</f>
        <v>296.83</v>
      </c>
      <c r="CE330">
        <v>1</v>
      </c>
    </row>
    <row r="331" spans="1:83" ht="28.5" x14ac:dyDescent="0.2">
      <c r="A331" s="59"/>
      <c r="B331" s="59" t="s">
        <v>680</v>
      </c>
      <c r="C331" s="59" t="s">
        <v>682</v>
      </c>
      <c r="D331" s="60" t="s">
        <v>550</v>
      </c>
      <c r="E331" s="61">
        <v>0.03</v>
      </c>
      <c r="F331" s="61">
        <f>ROUND((1.2)*1.15,7)</f>
        <v>1.38</v>
      </c>
      <c r="G331" s="61">
        <f>SmtRes!CX73</f>
        <v>0.621</v>
      </c>
      <c r="H331" s="63"/>
      <c r="I331" s="62"/>
      <c r="J331" s="63">
        <f>SmtRes!CZ73</f>
        <v>544.70000000000005</v>
      </c>
      <c r="K331" s="62"/>
      <c r="L331" s="63">
        <f>SmtRes!DG73</f>
        <v>338.26</v>
      </c>
    </row>
    <row r="332" spans="1:83" ht="28.5" x14ac:dyDescent="0.2">
      <c r="A332" s="59"/>
      <c r="B332" s="59" t="s">
        <v>679</v>
      </c>
      <c r="C332" s="68" t="s">
        <v>924</v>
      </c>
      <c r="D332" s="69" t="s">
        <v>668</v>
      </c>
      <c r="E332" s="70">
        <f>SmtRes!DO73*SmtRes!AT73</f>
        <v>0.03</v>
      </c>
      <c r="F332" s="70">
        <f>ROUND((1.2)*1.15,7)</f>
        <v>1.38</v>
      </c>
      <c r="G332" s="70">
        <f>SmtRes!DO73*SmtRes!CX73</f>
        <v>0.621</v>
      </c>
      <c r="H332" s="71"/>
      <c r="I332" s="72"/>
      <c r="J332" s="71">
        <f>ROUND(SmtRes!AG73/SmtRes!DO73, 2)</f>
        <v>477.98</v>
      </c>
      <c r="K332" s="72"/>
      <c r="L332" s="71">
        <f>SmtRes!DH73</f>
        <v>296.83</v>
      </c>
      <c r="CE332">
        <v>1</v>
      </c>
    </row>
    <row r="333" spans="1:83" ht="15" x14ac:dyDescent="0.2">
      <c r="A333" s="59"/>
      <c r="B333" s="59"/>
      <c r="C333" s="74" t="s">
        <v>926</v>
      </c>
      <c r="D333" s="60"/>
      <c r="E333" s="61"/>
      <c r="F333" s="61"/>
      <c r="G333" s="61"/>
      <c r="H333" s="63"/>
      <c r="I333" s="62"/>
      <c r="J333" s="63"/>
      <c r="K333" s="62"/>
      <c r="L333" s="63">
        <f>L327+L329+L330</f>
        <v>6190.6100000000006</v>
      </c>
    </row>
    <row r="334" spans="1:83" ht="14.25" x14ac:dyDescent="0.2">
      <c r="A334" s="59"/>
      <c r="B334" s="59"/>
      <c r="C334" s="59" t="s">
        <v>927</v>
      </c>
      <c r="D334" s="60"/>
      <c r="E334" s="61"/>
      <c r="F334" s="61"/>
      <c r="G334" s="61"/>
      <c r="H334" s="63"/>
      <c r="I334" s="62"/>
      <c r="J334" s="63"/>
      <c r="K334" s="62"/>
      <c r="L334" s="63">
        <f>SUM(AR325:AR337)+SUM(AS325:AS337)+SUM(AT325:AT337)+SUM(AU325:AU337)+SUM(AV325:AV337)</f>
        <v>5852.35</v>
      </c>
    </row>
    <row r="335" spans="1:83" ht="14.25" x14ac:dyDescent="0.2">
      <c r="A335" s="59"/>
      <c r="B335" s="59" t="s">
        <v>31</v>
      </c>
      <c r="C335" s="59" t="s">
        <v>928</v>
      </c>
      <c r="D335" s="60" t="s">
        <v>519</v>
      </c>
      <c r="E335" s="61">
        <f>Source!BZ67</f>
        <v>103</v>
      </c>
      <c r="F335" s="61"/>
      <c r="G335" s="61">
        <f>Source!AT67</f>
        <v>103</v>
      </c>
      <c r="H335" s="63"/>
      <c r="I335" s="62"/>
      <c r="J335" s="63"/>
      <c r="K335" s="62"/>
      <c r="L335" s="63">
        <f>SUM(AZ325:AZ337)</f>
        <v>6027.92</v>
      </c>
    </row>
    <row r="336" spans="1:83" ht="14.25" x14ac:dyDescent="0.2">
      <c r="A336" s="68"/>
      <c r="B336" s="68" t="s">
        <v>32</v>
      </c>
      <c r="C336" s="68" t="s">
        <v>929</v>
      </c>
      <c r="D336" s="69" t="s">
        <v>519</v>
      </c>
      <c r="E336" s="70">
        <f>Source!CA67</f>
        <v>60</v>
      </c>
      <c r="F336" s="70"/>
      <c r="G336" s="70">
        <f>Source!AU67</f>
        <v>60</v>
      </c>
      <c r="H336" s="71"/>
      <c r="I336" s="72"/>
      <c r="J336" s="71"/>
      <c r="K336" s="72"/>
      <c r="L336" s="71">
        <f>SUM(BA325:BA337)</f>
        <v>3511.41</v>
      </c>
    </row>
    <row r="337" spans="1:83" ht="15" x14ac:dyDescent="0.2">
      <c r="C337" s="76" t="s">
        <v>930</v>
      </c>
      <c r="D337" s="76"/>
      <c r="E337" s="76"/>
      <c r="F337" s="76"/>
      <c r="G337" s="76"/>
      <c r="H337" s="76"/>
      <c r="I337" s="77">
        <f>K337/E325</f>
        <v>1048.6626666666666</v>
      </c>
      <c r="J337" s="77"/>
      <c r="K337" s="77">
        <f>L327+L329+L335+L336+L330</f>
        <v>15729.94</v>
      </c>
      <c r="L337" s="77"/>
      <c r="AD337">
        <f>ROUND((Source!AT67/100)*((ROUND(SUMIF(SmtRes!AQ71:'SmtRes'!AQ73,"=1",SmtRes!AD71:'SmtRes'!AD73)*Source!I67, 2)+ROUND(SUMIF(SmtRes!AQ71:'SmtRes'!AQ73,"=1",SmtRes!AC71:'SmtRes'!AC73)*Source!I67, 2))), 2)</f>
        <v>13667.38</v>
      </c>
      <c r="AE337">
        <f>ROUND((Source!AU67/100)*((ROUND(SUMIF(SmtRes!AQ71:'SmtRes'!AQ73,"=1",SmtRes!AD71:'SmtRes'!AD73)*Source!I67, 2)+ROUND(SUMIF(SmtRes!AQ71:'SmtRes'!AQ73,"=1",SmtRes!AC71:'SmtRes'!AC73)*Source!I67, 2))), 2)</f>
        <v>7961.58</v>
      </c>
      <c r="AN337" s="73">
        <f>L327+L329+L335+L336+L330</f>
        <v>15729.94</v>
      </c>
      <c r="AO337" s="73">
        <f>L329</f>
        <v>338.25999999999988</v>
      </c>
      <c r="AQ337" t="s">
        <v>931</v>
      </c>
      <c r="AR337" s="73">
        <f>L327</f>
        <v>5555.52</v>
      </c>
      <c r="AT337" s="73">
        <f>L330</f>
        <v>296.83</v>
      </c>
      <c r="AV337" t="s">
        <v>931</v>
      </c>
      <c r="AW337">
        <f>0</f>
        <v>0</v>
      </c>
      <c r="AZ337">
        <f>Source!X67</f>
        <v>6027.92</v>
      </c>
      <c r="BA337">
        <f>Source!Y67</f>
        <v>3511.41</v>
      </c>
      <c r="CD337">
        <v>1</v>
      </c>
    </row>
    <row r="338" spans="1:83" ht="122.25" x14ac:dyDescent="0.2">
      <c r="A338" s="57" t="s">
        <v>141</v>
      </c>
      <c r="B338" s="59" t="s">
        <v>969</v>
      </c>
      <c r="C338" s="59" t="s">
        <v>970</v>
      </c>
      <c r="D338" s="60" t="str">
        <f>Source!H68</f>
        <v>ШТ</v>
      </c>
      <c r="E338" s="61">
        <f>Source!K68</f>
        <v>27</v>
      </c>
      <c r="F338" s="61"/>
      <c r="G338" s="61">
        <f>Source!I68</f>
        <v>27</v>
      </c>
      <c r="H338" s="63"/>
      <c r="I338" s="62"/>
      <c r="J338" s="63"/>
      <c r="K338" s="62"/>
      <c r="L338" s="63"/>
    </row>
    <row r="339" spans="1:83" ht="280.5" x14ac:dyDescent="0.2">
      <c r="B339" s="64" t="str">
        <f>Source!EO68</f>
        <v>Поправка: 421/пр_2020_прил.10_т.5_п.4_гр.3  Поправка: 421/пр_2020_прил.10_т.5_п.9.1_гр.3</v>
      </c>
      <c r="C339" s="64" t="str">
        <f>Source!CN68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340" spans="1:83" ht="15" x14ac:dyDescent="0.2">
      <c r="A340" s="58"/>
      <c r="B340" s="61">
        <v>1</v>
      </c>
      <c r="C340" s="58" t="s">
        <v>921</v>
      </c>
      <c r="D340" s="60" t="s">
        <v>668</v>
      </c>
      <c r="E340" s="66"/>
      <c r="F340" s="61"/>
      <c r="G340" s="66">
        <f>Source!U68</f>
        <v>6.75</v>
      </c>
      <c r="H340" s="61"/>
      <c r="I340" s="61"/>
      <c r="J340" s="61"/>
      <c r="K340" s="61"/>
      <c r="L340" s="67">
        <f>SUM(L341:L341)-SUMIF(CE341:CE341, 1, L341:L341)</f>
        <v>3787.85</v>
      </c>
    </row>
    <row r="341" spans="1:83" ht="28.5" x14ac:dyDescent="0.2">
      <c r="A341" s="59"/>
      <c r="B341" s="59" t="s">
        <v>710</v>
      </c>
      <c r="C341" s="59" t="s">
        <v>711</v>
      </c>
      <c r="D341" s="60" t="s">
        <v>668</v>
      </c>
      <c r="E341" s="61">
        <v>0.25</v>
      </c>
      <c r="F341" s="61"/>
      <c r="G341" s="61">
        <f>SmtRes!CX74</f>
        <v>6.75</v>
      </c>
      <c r="H341" s="63"/>
      <c r="I341" s="62"/>
      <c r="J341" s="63">
        <f>SmtRes!CZ74</f>
        <v>406.64</v>
      </c>
      <c r="K341" s="62">
        <f>ROUND((1.2)*1.15,7)</f>
        <v>1.38</v>
      </c>
      <c r="L341" s="63">
        <f>SmtRes!DI74</f>
        <v>3787.85</v>
      </c>
    </row>
    <row r="342" spans="1:83" ht="15" x14ac:dyDescent="0.2">
      <c r="A342" s="58"/>
      <c r="B342" s="61">
        <v>2</v>
      </c>
      <c r="C342" s="58" t="s">
        <v>922</v>
      </c>
      <c r="D342" s="60"/>
      <c r="E342" s="66"/>
      <c r="F342" s="61"/>
      <c r="G342" s="66"/>
      <c r="H342" s="61"/>
      <c r="I342" s="61"/>
      <c r="J342" s="61"/>
      <c r="K342" s="61"/>
      <c r="L342" s="67">
        <f>SUM(L343:L346)-SUMIF(CE343:CE346, 1, L343:L346)</f>
        <v>2992.54</v>
      </c>
    </row>
    <row r="343" spans="1:83" ht="15" x14ac:dyDescent="0.2">
      <c r="A343" s="58"/>
      <c r="B343" s="61"/>
      <c r="C343" s="58" t="s">
        <v>925</v>
      </c>
      <c r="D343" s="60" t="s">
        <v>668</v>
      </c>
      <c r="E343" s="66"/>
      <c r="F343" s="61"/>
      <c r="G343" s="66">
        <f>Source!V68</f>
        <v>5.2164000000000001</v>
      </c>
      <c r="H343" s="61"/>
      <c r="I343" s="61"/>
      <c r="J343" s="61"/>
      <c r="K343" s="61"/>
      <c r="L343" s="67">
        <f>SUMIF(CE344:CE346, 1, L344:L346)</f>
        <v>2493.33</v>
      </c>
      <c r="CE343">
        <v>1</v>
      </c>
    </row>
    <row r="344" spans="1:83" ht="28.5" x14ac:dyDescent="0.2">
      <c r="A344" s="59"/>
      <c r="B344" s="59" t="s">
        <v>712</v>
      </c>
      <c r="C344" s="59" t="s">
        <v>714</v>
      </c>
      <c r="D344" s="60" t="s">
        <v>550</v>
      </c>
      <c r="E344" s="61">
        <v>0.14000000000000001</v>
      </c>
      <c r="F344" s="61">
        <f>ROUND((1.2)*1.15,7)</f>
        <v>1.38</v>
      </c>
      <c r="G344" s="61">
        <f>SmtRes!CX76</f>
        <v>5.2164000000000001</v>
      </c>
      <c r="H344" s="63"/>
      <c r="I344" s="62"/>
      <c r="J344" s="63">
        <f>SmtRes!CZ76</f>
        <v>12.95</v>
      </c>
      <c r="K344" s="62"/>
      <c r="L344" s="63">
        <f>SmtRes!DG76</f>
        <v>67.55</v>
      </c>
    </row>
    <row r="345" spans="1:83" ht="28.5" x14ac:dyDescent="0.2">
      <c r="A345" s="59"/>
      <c r="B345" s="59" t="s">
        <v>688</v>
      </c>
      <c r="C345" s="59" t="s">
        <v>690</v>
      </c>
      <c r="D345" s="60" t="s">
        <v>550</v>
      </c>
      <c r="E345" s="61">
        <v>0.14000000000000001</v>
      </c>
      <c r="F345" s="61">
        <f>ROUND((1.2)*1.15,7)</f>
        <v>1.38</v>
      </c>
      <c r="G345" s="61">
        <f>SmtRes!CX77</f>
        <v>5.2164000000000001</v>
      </c>
      <c r="H345" s="63"/>
      <c r="I345" s="62"/>
      <c r="J345" s="63">
        <f>SmtRes!CZ77</f>
        <v>560.73</v>
      </c>
      <c r="K345" s="62"/>
      <c r="L345" s="63">
        <f>SmtRes!DG77</f>
        <v>2924.99</v>
      </c>
    </row>
    <row r="346" spans="1:83" ht="28.5" x14ac:dyDescent="0.2">
      <c r="A346" s="59"/>
      <c r="B346" s="59" t="s">
        <v>679</v>
      </c>
      <c r="C346" s="68" t="s">
        <v>924</v>
      </c>
      <c r="D346" s="69" t="s">
        <v>668</v>
      </c>
      <c r="E346" s="70">
        <f>SmtRes!DO77*SmtRes!AT77</f>
        <v>0.14000000000000001</v>
      </c>
      <c r="F346" s="70">
        <f>ROUND((1.2)*1.15,7)</f>
        <v>1.38</v>
      </c>
      <c r="G346" s="70">
        <f>SmtRes!DO77*SmtRes!CX77</f>
        <v>5.2164000000000001</v>
      </c>
      <c r="H346" s="71"/>
      <c r="I346" s="72"/>
      <c r="J346" s="71">
        <f>ROUND(SmtRes!AG77/SmtRes!DO77, 2)</f>
        <v>477.98</v>
      </c>
      <c r="K346" s="72"/>
      <c r="L346" s="71">
        <f>SmtRes!DH77</f>
        <v>2493.33</v>
      </c>
      <c r="CE346">
        <v>1</v>
      </c>
    </row>
    <row r="347" spans="1:83" ht="15" x14ac:dyDescent="0.2">
      <c r="A347" s="59"/>
      <c r="B347" s="59"/>
      <c r="C347" s="74" t="s">
        <v>926</v>
      </c>
      <c r="D347" s="60"/>
      <c r="E347" s="61"/>
      <c r="F347" s="61"/>
      <c r="G347" s="61"/>
      <c r="H347" s="63"/>
      <c r="I347" s="62"/>
      <c r="J347" s="63"/>
      <c r="K347" s="62"/>
      <c r="L347" s="63">
        <f>L340+L342+L343</f>
        <v>9273.7199999999993</v>
      </c>
    </row>
    <row r="348" spans="1:83" ht="14.25" x14ac:dyDescent="0.2">
      <c r="A348" s="59"/>
      <c r="B348" s="59"/>
      <c r="C348" s="59" t="s">
        <v>927</v>
      </c>
      <c r="D348" s="60"/>
      <c r="E348" s="61"/>
      <c r="F348" s="61"/>
      <c r="G348" s="61"/>
      <c r="H348" s="63"/>
      <c r="I348" s="62"/>
      <c r="J348" s="63"/>
      <c r="K348" s="62"/>
      <c r="L348" s="63">
        <f>SUM(AR338:AR351)+SUM(AS338:AS351)+SUM(AT338:AT351)+SUM(AU338:AU351)+SUM(AV338:AV351)</f>
        <v>6281.18</v>
      </c>
    </row>
    <row r="349" spans="1:83" ht="14.25" x14ac:dyDescent="0.2">
      <c r="A349" s="59"/>
      <c r="B349" s="59" t="s">
        <v>31</v>
      </c>
      <c r="C349" s="59" t="s">
        <v>928</v>
      </c>
      <c r="D349" s="60" t="s">
        <v>519</v>
      </c>
      <c r="E349" s="61">
        <f>Source!BZ68</f>
        <v>103</v>
      </c>
      <c r="F349" s="61"/>
      <c r="G349" s="61">
        <f>Source!AT68</f>
        <v>103</v>
      </c>
      <c r="H349" s="63"/>
      <c r="I349" s="62"/>
      <c r="J349" s="63"/>
      <c r="K349" s="62"/>
      <c r="L349" s="63">
        <f>SUM(AZ338:AZ351)</f>
        <v>6469.62</v>
      </c>
    </row>
    <row r="350" spans="1:83" ht="14.25" x14ac:dyDescent="0.2">
      <c r="A350" s="68"/>
      <c r="B350" s="68" t="s">
        <v>32</v>
      </c>
      <c r="C350" s="68" t="s">
        <v>929</v>
      </c>
      <c r="D350" s="69" t="s">
        <v>519</v>
      </c>
      <c r="E350" s="70">
        <f>Source!CA68</f>
        <v>60</v>
      </c>
      <c r="F350" s="70"/>
      <c r="G350" s="70">
        <f>Source!AU68</f>
        <v>60</v>
      </c>
      <c r="H350" s="71"/>
      <c r="I350" s="72"/>
      <c r="J350" s="71"/>
      <c r="K350" s="72"/>
      <c r="L350" s="71">
        <f>SUM(BA338:BA351)</f>
        <v>3768.71</v>
      </c>
    </row>
    <row r="351" spans="1:83" ht="15" x14ac:dyDescent="0.2">
      <c r="C351" s="76" t="s">
        <v>930</v>
      </c>
      <c r="D351" s="76"/>
      <c r="E351" s="76"/>
      <c r="F351" s="76"/>
      <c r="G351" s="76"/>
      <c r="H351" s="76"/>
      <c r="I351" s="77">
        <f>K351/E338</f>
        <v>722.66851851851834</v>
      </c>
      <c r="J351" s="77"/>
      <c r="K351" s="77">
        <f>L340+L342+L349+L350+L343</f>
        <v>19512.049999999996</v>
      </c>
      <c r="L351" s="77"/>
      <c r="AD351">
        <f>ROUND((Source!AT68/100)*((ROUND(SUMIF(SmtRes!AQ74:'SmtRes'!AQ77,"=1",SmtRes!AD74:'SmtRes'!AD77)*Source!I68, 2)+ROUND(SUMIF(SmtRes!AQ74:'SmtRes'!AQ77,"=1",SmtRes!AC74:'SmtRes'!AC77)*Source!I68, 2))), 2)</f>
        <v>24601.279999999999</v>
      </c>
      <c r="AE351">
        <f>ROUND((Source!AU68/100)*((ROUND(SUMIF(SmtRes!AQ74:'SmtRes'!AQ77,"=1",SmtRes!AD74:'SmtRes'!AD77)*Source!I68, 2)+ROUND(SUMIF(SmtRes!AQ74:'SmtRes'!AQ77,"=1",SmtRes!AC74:'SmtRes'!AC77)*Source!I68, 2))), 2)</f>
        <v>14330.84</v>
      </c>
      <c r="AN351" s="73">
        <f>L340+L342+L349+L350+L343</f>
        <v>19512.049999999996</v>
      </c>
      <c r="AO351" s="73">
        <f>L342</f>
        <v>2992.54</v>
      </c>
      <c r="AQ351" t="s">
        <v>931</v>
      </c>
      <c r="AR351" s="73">
        <f>L340</f>
        <v>3787.85</v>
      </c>
      <c r="AT351" s="73">
        <f>L343</f>
        <v>2493.33</v>
      </c>
      <c r="AV351" t="s">
        <v>931</v>
      </c>
      <c r="AW351">
        <f>0</f>
        <v>0</v>
      </c>
      <c r="AZ351">
        <f>Source!X68</f>
        <v>6469.62</v>
      </c>
      <c r="BA351">
        <f>Source!Y68</f>
        <v>3768.71</v>
      </c>
      <c r="CD351">
        <v>1</v>
      </c>
    </row>
    <row r="352" spans="1:83" ht="122.25" x14ac:dyDescent="0.2">
      <c r="A352" s="57" t="s">
        <v>145</v>
      </c>
      <c r="B352" s="59" t="s">
        <v>971</v>
      </c>
      <c r="C352" s="59" t="s">
        <v>972</v>
      </c>
      <c r="D352" s="60" t="str">
        <f>Source!H69</f>
        <v>ШТ</v>
      </c>
      <c r="E352" s="61">
        <f>Source!K69</f>
        <v>12</v>
      </c>
      <c r="F352" s="61"/>
      <c r="G352" s="61">
        <f>Source!I69</f>
        <v>12</v>
      </c>
      <c r="H352" s="63"/>
      <c r="I352" s="62"/>
      <c r="J352" s="63"/>
      <c r="K352" s="62"/>
      <c r="L352" s="63"/>
    </row>
    <row r="353" spans="1:83" ht="280.5" x14ac:dyDescent="0.2">
      <c r="B353" s="64" t="str">
        <f>Source!EO69</f>
        <v>Поправка: 421/пр_2020_прил.10_т.5_п.4_гр.3  Поправка: 421/пр_2020_прил.10_т.5_п.9.1_гр.3</v>
      </c>
      <c r="C353" s="64" t="str">
        <f>Source!CN69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354" spans="1:83" ht="15" x14ac:dyDescent="0.2">
      <c r="A354" s="58"/>
      <c r="B354" s="61">
        <v>1</v>
      </c>
      <c r="C354" s="58" t="s">
        <v>921</v>
      </c>
      <c r="D354" s="60" t="s">
        <v>668</v>
      </c>
      <c r="E354" s="66"/>
      <c r="F354" s="61"/>
      <c r="G354" s="66">
        <f>Source!U69</f>
        <v>3.6</v>
      </c>
      <c r="H354" s="61"/>
      <c r="I354" s="61"/>
      <c r="J354" s="61"/>
      <c r="K354" s="61"/>
      <c r="L354" s="67">
        <f>SUM(L355:L355)-SUMIF(CE355:CE355, 1, L355:L355)</f>
        <v>2020.19</v>
      </c>
    </row>
    <row r="355" spans="1:83" ht="28.5" x14ac:dyDescent="0.2">
      <c r="A355" s="59"/>
      <c r="B355" s="59" t="s">
        <v>710</v>
      </c>
      <c r="C355" s="59" t="s">
        <v>711</v>
      </c>
      <c r="D355" s="60" t="s">
        <v>668</v>
      </c>
      <c r="E355" s="61">
        <v>0.3</v>
      </c>
      <c r="F355" s="61"/>
      <c r="G355" s="61">
        <f>SmtRes!CX78</f>
        <v>3.6</v>
      </c>
      <c r="H355" s="63"/>
      <c r="I355" s="62"/>
      <c r="J355" s="63">
        <f>SmtRes!CZ78</f>
        <v>406.64</v>
      </c>
      <c r="K355" s="62">
        <f>ROUND((1.2)*1.15,7)</f>
        <v>1.38</v>
      </c>
      <c r="L355" s="63">
        <f>SmtRes!DI78</f>
        <v>2020.19</v>
      </c>
    </row>
    <row r="356" spans="1:83" ht="15" x14ac:dyDescent="0.2">
      <c r="A356" s="58"/>
      <c r="B356" s="61">
        <v>2</v>
      </c>
      <c r="C356" s="58" t="s">
        <v>922</v>
      </c>
      <c r="D356" s="60"/>
      <c r="E356" s="66"/>
      <c r="F356" s="61"/>
      <c r="G356" s="66"/>
      <c r="H356" s="61"/>
      <c r="I356" s="61"/>
      <c r="J356" s="61"/>
      <c r="K356" s="61"/>
      <c r="L356" s="67">
        <f>SUM(L357:L360)-SUMIF(CE357:CE360, 1, L357:L360)</f>
        <v>1520.02</v>
      </c>
    </row>
    <row r="357" spans="1:83" ht="15" x14ac:dyDescent="0.2">
      <c r="A357" s="58"/>
      <c r="B357" s="61"/>
      <c r="C357" s="58" t="s">
        <v>925</v>
      </c>
      <c r="D357" s="60" t="s">
        <v>668</v>
      </c>
      <c r="E357" s="66"/>
      <c r="F357" s="61"/>
      <c r="G357" s="66">
        <f>Source!V69</f>
        <v>2.6496</v>
      </c>
      <c r="H357" s="61"/>
      <c r="I357" s="61"/>
      <c r="J357" s="61"/>
      <c r="K357" s="61"/>
      <c r="L357" s="67">
        <f>SUMIF(CE358:CE360, 1, L358:L360)</f>
        <v>1266.46</v>
      </c>
      <c r="CE357">
        <v>1</v>
      </c>
    </row>
    <row r="358" spans="1:83" ht="28.5" x14ac:dyDescent="0.2">
      <c r="A358" s="59"/>
      <c r="B358" s="59" t="s">
        <v>712</v>
      </c>
      <c r="C358" s="59" t="s">
        <v>714</v>
      </c>
      <c r="D358" s="60" t="s">
        <v>550</v>
      </c>
      <c r="E358" s="61">
        <v>0.16</v>
      </c>
      <c r="F358" s="61">
        <f>ROUND((1.2)*1.15,7)</f>
        <v>1.38</v>
      </c>
      <c r="G358" s="61">
        <f>SmtRes!CX80</f>
        <v>2.6496</v>
      </c>
      <c r="H358" s="63"/>
      <c r="I358" s="62"/>
      <c r="J358" s="63">
        <f>SmtRes!CZ80</f>
        <v>12.95</v>
      </c>
      <c r="K358" s="62"/>
      <c r="L358" s="63">
        <f>SmtRes!DG80</f>
        <v>34.31</v>
      </c>
    </row>
    <row r="359" spans="1:83" ht="28.5" x14ac:dyDescent="0.2">
      <c r="A359" s="59"/>
      <c r="B359" s="59" t="s">
        <v>688</v>
      </c>
      <c r="C359" s="59" t="s">
        <v>690</v>
      </c>
      <c r="D359" s="60" t="s">
        <v>550</v>
      </c>
      <c r="E359" s="61">
        <v>0.16</v>
      </c>
      <c r="F359" s="61">
        <f>ROUND((1.2)*1.15,7)</f>
        <v>1.38</v>
      </c>
      <c r="G359" s="61">
        <f>SmtRes!CX81</f>
        <v>2.6496</v>
      </c>
      <c r="H359" s="63"/>
      <c r="I359" s="62"/>
      <c r="J359" s="63">
        <f>SmtRes!CZ81</f>
        <v>560.73</v>
      </c>
      <c r="K359" s="62"/>
      <c r="L359" s="63">
        <f>SmtRes!DG81</f>
        <v>1485.71</v>
      </c>
    </row>
    <row r="360" spans="1:83" ht="28.5" x14ac:dyDescent="0.2">
      <c r="A360" s="59"/>
      <c r="B360" s="59" t="s">
        <v>679</v>
      </c>
      <c r="C360" s="68" t="s">
        <v>924</v>
      </c>
      <c r="D360" s="69" t="s">
        <v>668</v>
      </c>
      <c r="E360" s="70">
        <f>SmtRes!DO81*SmtRes!AT81</f>
        <v>0.16</v>
      </c>
      <c r="F360" s="70">
        <f>ROUND((1.2)*1.15,7)</f>
        <v>1.38</v>
      </c>
      <c r="G360" s="70">
        <f>SmtRes!DO81*SmtRes!CX81</f>
        <v>2.6496</v>
      </c>
      <c r="H360" s="71"/>
      <c r="I360" s="72"/>
      <c r="J360" s="71">
        <f>ROUND(SmtRes!AG81/SmtRes!DO81, 2)</f>
        <v>477.98</v>
      </c>
      <c r="K360" s="72"/>
      <c r="L360" s="71">
        <f>SmtRes!DH81</f>
        <v>1266.46</v>
      </c>
      <c r="CE360">
        <v>1</v>
      </c>
    </row>
    <row r="361" spans="1:83" ht="15" x14ac:dyDescent="0.2">
      <c r="A361" s="59"/>
      <c r="B361" s="59"/>
      <c r="C361" s="74" t="s">
        <v>926</v>
      </c>
      <c r="D361" s="60"/>
      <c r="E361" s="61"/>
      <c r="F361" s="61"/>
      <c r="G361" s="61"/>
      <c r="H361" s="63"/>
      <c r="I361" s="62"/>
      <c r="J361" s="63"/>
      <c r="K361" s="62"/>
      <c r="L361" s="63">
        <f>L354+L356+L357</f>
        <v>4806.67</v>
      </c>
    </row>
    <row r="362" spans="1:83" ht="14.25" x14ac:dyDescent="0.2">
      <c r="A362" s="59"/>
      <c r="B362" s="59"/>
      <c r="C362" s="59" t="s">
        <v>927</v>
      </c>
      <c r="D362" s="60"/>
      <c r="E362" s="61"/>
      <c r="F362" s="61"/>
      <c r="G362" s="61"/>
      <c r="H362" s="63"/>
      <c r="I362" s="62"/>
      <c r="J362" s="63"/>
      <c r="K362" s="62"/>
      <c r="L362" s="63">
        <f>SUM(AR352:AR365)+SUM(AS352:AS365)+SUM(AT352:AT365)+SUM(AU352:AU365)+SUM(AV352:AV365)</f>
        <v>3286.65</v>
      </c>
    </row>
    <row r="363" spans="1:83" ht="14.25" x14ac:dyDescent="0.2">
      <c r="A363" s="59"/>
      <c r="B363" s="59" t="s">
        <v>31</v>
      </c>
      <c r="C363" s="59" t="s">
        <v>928</v>
      </c>
      <c r="D363" s="60" t="s">
        <v>519</v>
      </c>
      <c r="E363" s="61">
        <f>Source!BZ69</f>
        <v>103</v>
      </c>
      <c r="F363" s="61"/>
      <c r="G363" s="61">
        <f>Source!AT69</f>
        <v>103</v>
      </c>
      <c r="H363" s="63"/>
      <c r="I363" s="62"/>
      <c r="J363" s="63"/>
      <c r="K363" s="62"/>
      <c r="L363" s="63">
        <f>SUM(AZ352:AZ365)</f>
        <v>3385.25</v>
      </c>
    </row>
    <row r="364" spans="1:83" ht="14.25" x14ac:dyDescent="0.2">
      <c r="A364" s="68"/>
      <c r="B364" s="68" t="s">
        <v>32</v>
      </c>
      <c r="C364" s="68" t="s">
        <v>929</v>
      </c>
      <c r="D364" s="69" t="s">
        <v>519</v>
      </c>
      <c r="E364" s="70">
        <f>Source!CA69</f>
        <v>60</v>
      </c>
      <c r="F364" s="70"/>
      <c r="G364" s="70">
        <f>Source!AU69</f>
        <v>60</v>
      </c>
      <c r="H364" s="71"/>
      <c r="I364" s="72"/>
      <c r="J364" s="71"/>
      <c r="K364" s="72"/>
      <c r="L364" s="71">
        <f>SUM(BA352:BA365)</f>
        <v>1971.99</v>
      </c>
    </row>
    <row r="365" spans="1:83" ht="15" x14ac:dyDescent="0.2">
      <c r="C365" s="76" t="s">
        <v>930</v>
      </c>
      <c r="D365" s="76"/>
      <c r="E365" s="76"/>
      <c r="F365" s="76"/>
      <c r="G365" s="76"/>
      <c r="H365" s="76"/>
      <c r="I365" s="77">
        <f>K365/E352</f>
        <v>846.99249999999995</v>
      </c>
      <c r="J365" s="77"/>
      <c r="K365" s="77">
        <f>L354+L356+L363+L364+L357</f>
        <v>10163.91</v>
      </c>
      <c r="L365" s="77"/>
      <c r="AD365">
        <f>ROUND((Source!AT69/100)*((ROUND(SUMIF(SmtRes!AQ78:'SmtRes'!AQ81,"=1",SmtRes!AD78:'SmtRes'!AD81)*Source!I69, 2)+ROUND(SUMIF(SmtRes!AQ78:'SmtRes'!AQ81,"=1",SmtRes!AC78:'SmtRes'!AC81)*Source!I69, 2))), 2)</f>
        <v>10933.9</v>
      </c>
      <c r="AE365">
        <f>ROUND((Source!AU69/100)*((ROUND(SUMIF(SmtRes!AQ78:'SmtRes'!AQ81,"=1",SmtRes!AD78:'SmtRes'!AD81)*Source!I69, 2)+ROUND(SUMIF(SmtRes!AQ78:'SmtRes'!AQ81,"=1",SmtRes!AC78:'SmtRes'!AC81)*Source!I69, 2))), 2)</f>
        <v>6369.26</v>
      </c>
      <c r="AN365" s="73">
        <f>L354+L356+L363+L364+L357</f>
        <v>10163.91</v>
      </c>
      <c r="AO365" s="73">
        <f>L356</f>
        <v>1520.02</v>
      </c>
      <c r="AQ365" t="s">
        <v>931</v>
      </c>
      <c r="AR365" s="73">
        <f>L354</f>
        <v>2020.19</v>
      </c>
      <c r="AT365" s="73">
        <f>L357</f>
        <v>1266.46</v>
      </c>
      <c r="AV365" t="s">
        <v>931</v>
      </c>
      <c r="AW365">
        <f>0</f>
        <v>0</v>
      </c>
      <c r="AZ365">
        <f>Source!X69</f>
        <v>3385.25</v>
      </c>
      <c r="BA365">
        <f>Source!Y69</f>
        <v>1971.99</v>
      </c>
      <c r="CD365">
        <v>1</v>
      </c>
    </row>
    <row r="366" spans="1:83" ht="117.75" x14ac:dyDescent="0.2">
      <c r="A366" s="57" t="s">
        <v>149</v>
      </c>
      <c r="B366" s="59" t="s">
        <v>973</v>
      </c>
      <c r="C366" s="59" t="s">
        <v>974</v>
      </c>
      <c r="D366" s="60" t="str">
        <f>Source!H70</f>
        <v>ШТ</v>
      </c>
      <c r="E366" s="61">
        <f>Source!K70</f>
        <v>29</v>
      </c>
      <c r="F366" s="61"/>
      <c r="G366" s="61">
        <f>Source!I70</f>
        <v>29</v>
      </c>
      <c r="H366" s="63"/>
      <c r="I366" s="62"/>
      <c r="J366" s="63"/>
      <c r="K366" s="62"/>
      <c r="L366" s="63"/>
    </row>
    <row r="367" spans="1:83" ht="318.75" x14ac:dyDescent="0.2">
      <c r="B367" s="64" t="str">
        <f>Source!EO70</f>
        <v>Поправка: 421/пр_2020_прил.10_т.5_п.4_гр.3  Поправка: 421/пр_2020_прил.10_т.5_п.9.1_гр.3  Поправка: 571/пр_2022_т.2_п.5</v>
      </c>
      <c r="C367" s="64" t="str">
        <f>Source!CN70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571/пр_2022_т.2_п.5  Наименование: При демонтаже (разборке) сетей инженерно-технического обеспечения</v>
      </c>
    </row>
    <row r="368" spans="1:83" ht="15" x14ac:dyDescent="0.2">
      <c r="A368" s="58"/>
      <c r="B368" s="61">
        <v>1</v>
      </c>
      <c r="C368" s="58" t="s">
        <v>921</v>
      </c>
      <c r="D368" s="60" t="s">
        <v>668</v>
      </c>
      <c r="E368" s="66"/>
      <c r="F368" s="61"/>
      <c r="G368" s="66">
        <f>Source!U70</f>
        <v>34.973999999999997</v>
      </c>
      <c r="H368" s="61"/>
      <c r="I368" s="61"/>
      <c r="J368" s="61"/>
      <c r="K368" s="61"/>
      <c r="L368" s="67">
        <f>SUM(L369:L369)-SUMIF(CE369:CE369, 1, L369:L369)</f>
        <v>21261.31</v>
      </c>
    </row>
    <row r="369" spans="1:83" ht="28.5" x14ac:dyDescent="0.2">
      <c r="A369" s="59"/>
      <c r="B369" s="59" t="s">
        <v>715</v>
      </c>
      <c r="C369" s="59" t="s">
        <v>716</v>
      </c>
      <c r="D369" s="60" t="s">
        <v>668</v>
      </c>
      <c r="E369" s="61">
        <v>2.0099999999999998</v>
      </c>
      <c r="F369" s="61">
        <f>ROUND(0.6,7)</f>
        <v>0.6</v>
      </c>
      <c r="G369" s="61">
        <f>SmtRes!CX82</f>
        <v>34.973999999999997</v>
      </c>
      <c r="H369" s="63"/>
      <c r="I369" s="62"/>
      <c r="J369" s="63">
        <f>SmtRes!CZ82</f>
        <v>440.52</v>
      </c>
      <c r="K369" s="62">
        <f>ROUND((1.2)*1.15,7)</f>
        <v>1.38</v>
      </c>
      <c r="L369" s="63">
        <f>SmtRes!DI82</f>
        <v>21261.31</v>
      </c>
    </row>
    <row r="370" spans="1:83" ht="15" x14ac:dyDescent="0.2">
      <c r="A370" s="58"/>
      <c r="B370" s="61">
        <v>2</v>
      </c>
      <c r="C370" s="58" t="s">
        <v>922</v>
      </c>
      <c r="D370" s="60"/>
      <c r="E370" s="66"/>
      <c r="F370" s="61"/>
      <c r="G370" s="66"/>
      <c r="H370" s="61"/>
      <c r="I370" s="61"/>
      <c r="J370" s="61"/>
      <c r="K370" s="61"/>
      <c r="L370" s="67">
        <f>SUM(L371:L375)-SUMIF(CE371:CE375, 1, L371:L375)</f>
        <v>17458.980000000007</v>
      </c>
    </row>
    <row r="371" spans="1:83" ht="15" x14ac:dyDescent="0.2">
      <c r="A371" s="58"/>
      <c r="B371" s="61"/>
      <c r="C371" s="58" t="s">
        <v>925</v>
      </c>
      <c r="D371" s="60" t="s">
        <v>668</v>
      </c>
      <c r="E371" s="66"/>
      <c r="F371" s="61"/>
      <c r="G371" s="66">
        <f>Source!V70</f>
        <v>19.449719999999999</v>
      </c>
      <c r="H371" s="61"/>
      <c r="I371" s="61"/>
      <c r="J371" s="61"/>
      <c r="K371" s="61"/>
      <c r="L371" s="67">
        <f>SUMIF(CE372:CE375, 1, L372:L375)</f>
        <v>10495.69</v>
      </c>
      <c r="CE371">
        <v>1</v>
      </c>
    </row>
    <row r="372" spans="1:83" ht="28.5" x14ac:dyDescent="0.2">
      <c r="A372" s="59"/>
      <c r="B372" s="59" t="s">
        <v>717</v>
      </c>
      <c r="C372" s="59" t="s">
        <v>719</v>
      </c>
      <c r="D372" s="60" t="s">
        <v>550</v>
      </c>
      <c r="E372" s="61">
        <v>0.7</v>
      </c>
      <c r="F372" s="61">
        <f>ROUND(((1.2)*1.15)*0.6,7)</f>
        <v>0.82799999999999996</v>
      </c>
      <c r="G372" s="61">
        <f>SmtRes!CX84</f>
        <v>16.808399999999999</v>
      </c>
      <c r="H372" s="63">
        <f>SmtRes!CZ84</f>
        <v>756.44</v>
      </c>
      <c r="I372" s="62">
        <f>SmtRes!AJ84</f>
        <v>1.26</v>
      </c>
      <c r="J372" s="63">
        <f>ROUND(H372*I372, 2)</f>
        <v>953.11</v>
      </c>
      <c r="K372" s="62"/>
      <c r="L372" s="63">
        <f>SmtRes!DG84</f>
        <v>16020.25</v>
      </c>
    </row>
    <row r="373" spans="1:83" ht="28.5" x14ac:dyDescent="0.2">
      <c r="A373" s="59"/>
      <c r="B373" s="59" t="s">
        <v>720</v>
      </c>
      <c r="C373" s="59" t="s">
        <v>975</v>
      </c>
      <c r="D373" s="60" t="s">
        <v>668</v>
      </c>
      <c r="E373" s="61">
        <f>SmtRes!DO84*SmtRes!AT84</f>
        <v>0.7</v>
      </c>
      <c r="F373" s="61">
        <f>ROUND(((1.2)*1.15)*0.6,7)</f>
        <v>0.82799999999999996</v>
      </c>
      <c r="G373" s="61">
        <f>SmtRes!DO84*SmtRes!CX84</f>
        <v>16.808399999999999</v>
      </c>
      <c r="H373" s="63"/>
      <c r="I373" s="62"/>
      <c r="J373" s="63">
        <f>ROUND(SmtRes!AG84/SmtRes!DO84, 2)</f>
        <v>549.32000000000005</v>
      </c>
      <c r="K373" s="62"/>
      <c r="L373" s="63">
        <f>SmtRes!DH84</f>
        <v>9233.19</v>
      </c>
      <c r="CE373">
        <v>1</v>
      </c>
    </row>
    <row r="374" spans="1:83" ht="28.5" x14ac:dyDescent="0.2">
      <c r="A374" s="59"/>
      <c r="B374" s="59" t="s">
        <v>680</v>
      </c>
      <c r="C374" s="59" t="s">
        <v>682</v>
      </c>
      <c r="D374" s="60" t="s">
        <v>550</v>
      </c>
      <c r="E374" s="61">
        <v>0.11</v>
      </c>
      <c r="F374" s="61">
        <f>ROUND(((1.2)*1.15)*0.6,7)</f>
        <v>0.82799999999999996</v>
      </c>
      <c r="G374" s="61">
        <f>SmtRes!CX85</f>
        <v>2.6413199999999999</v>
      </c>
      <c r="H374" s="63"/>
      <c r="I374" s="62"/>
      <c r="J374" s="63">
        <f>SmtRes!CZ85</f>
        <v>544.70000000000005</v>
      </c>
      <c r="K374" s="62"/>
      <c r="L374" s="63">
        <f>SmtRes!DG85</f>
        <v>1438.73</v>
      </c>
    </row>
    <row r="375" spans="1:83" ht="28.5" x14ac:dyDescent="0.2">
      <c r="A375" s="59"/>
      <c r="B375" s="59" t="s">
        <v>679</v>
      </c>
      <c r="C375" s="59" t="s">
        <v>924</v>
      </c>
      <c r="D375" s="60" t="s">
        <v>668</v>
      </c>
      <c r="E375" s="61">
        <f>SmtRes!DO85*SmtRes!AT85</f>
        <v>0.11</v>
      </c>
      <c r="F375" s="61">
        <f>ROUND(((1.2)*1.15)*0.6,7)</f>
        <v>0.82799999999999996</v>
      </c>
      <c r="G375" s="61">
        <f>SmtRes!DO85*SmtRes!CX85</f>
        <v>2.6413199999999999</v>
      </c>
      <c r="H375" s="63"/>
      <c r="I375" s="62"/>
      <c r="J375" s="63">
        <f>ROUND(SmtRes!AG85/SmtRes!DO85, 2)</f>
        <v>477.98</v>
      </c>
      <c r="K375" s="62"/>
      <c r="L375" s="63">
        <f>SmtRes!DH85</f>
        <v>1262.5</v>
      </c>
      <c r="CE375">
        <v>1</v>
      </c>
    </row>
    <row r="376" spans="1:83" ht="15" x14ac:dyDescent="0.2">
      <c r="A376" s="58"/>
      <c r="B376" s="61">
        <v>4</v>
      </c>
      <c r="C376" s="58" t="s">
        <v>948</v>
      </c>
      <c r="D376" s="60"/>
      <c r="E376" s="66"/>
      <c r="F376" s="61"/>
      <c r="G376" s="66"/>
      <c r="H376" s="61"/>
      <c r="I376" s="61"/>
      <c r="J376" s="61"/>
      <c r="K376" s="61"/>
      <c r="L376" s="67">
        <f>SUM(L377:L378)-SUMIF(CE377:CE378, 1, L377:L378)</f>
        <v>0</v>
      </c>
    </row>
    <row r="377" spans="1:83" ht="14.25" x14ac:dyDescent="0.2">
      <c r="A377" s="59"/>
      <c r="B377" s="59" t="s">
        <v>691</v>
      </c>
      <c r="C377" s="59" t="s">
        <v>693</v>
      </c>
      <c r="D377" s="60" t="s">
        <v>511</v>
      </c>
      <c r="E377" s="61">
        <v>0.06</v>
      </c>
      <c r="F377" s="61">
        <f>ROUND(0,7)</f>
        <v>0</v>
      </c>
      <c r="G377" s="61">
        <f>SmtRes!CX86</f>
        <v>0</v>
      </c>
      <c r="H377" s="63">
        <f>SmtRes!CZ86</f>
        <v>160.27000000000001</v>
      </c>
      <c r="I377" s="62">
        <f>SmtRes!AI86</f>
        <v>1.07</v>
      </c>
      <c r="J377" s="63">
        <f>ROUND(H377*I377, 2)</f>
        <v>171.49</v>
      </c>
      <c r="K377" s="62"/>
      <c r="L377" s="63">
        <f>SmtRes!DF86</f>
        <v>0</v>
      </c>
    </row>
    <row r="378" spans="1:83" ht="14.25" x14ac:dyDescent="0.2">
      <c r="A378" s="59"/>
      <c r="B378" s="59" t="s">
        <v>694</v>
      </c>
      <c r="C378" s="59" t="s">
        <v>696</v>
      </c>
      <c r="D378" s="60" t="s">
        <v>511</v>
      </c>
      <c r="E378" s="61">
        <v>0.01</v>
      </c>
      <c r="F378" s="61">
        <f>ROUND(0,7)</f>
        <v>0</v>
      </c>
      <c r="G378" s="61">
        <f>SmtRes!CX87</f>
        <v>0</v>
      </c>
      <c r="H378" s="63">
        <f>SmtRes!CZ87</f>
        <v>238.29</v>
      </c>
      <c r="I378" s="62">
        <f>SmtRes!AI87</f>
        <v>2.0699999999999998</v>
      </c>
      <c r="J378" s="63">
        <f>ROUND(H378*I378, 2)</f>
        <v>493.26</v>
      </c>
      <c r="K378" s="62"/>
      <c r="L378" s="63">
        <f>SmtRes!DF87</f>
        <v>0</v>
      </c>
    </row>
    <row r="379" spans="1:83" ht="14.25" x14ac:dyDescent="0.2">
      <c r="A379" s="59"/>
      <c r="B379" s="59" t="str">
        <f>EtalonRes!I93</f>
        <v>07.2.07.13</v>
      </c>
      <c r="C379" s="59" t="str">
        <f>EtalonRes!K93</f>
        <v>Хомуты стальные</v>
      </c>
      <c r="D379" s="60" t="str">
        <f>EtalonRes!O93</f>
        <v>кг</v>
      </c>
      <c r="E379" s="61">
        <f>EtalonRes!X93</f>
        <v>0</v>
      </c>
      <c r="F379" s="61">
        <f>ROUND(0,7)</f>
        <v>0</v>
      </c>
      <c r="G379" s="61">
        <f>ROUND(EtalonRes!AG93*Source!I70, 7)</f>
        <v>0</v>
      </c>
      <c r="H379" s="63"/>
      <c r="I379" s="62"/>
      <c r="J379" s="63"/>
      <c r="K379" s="62"/>
      <c r="L379" s="63"/>
    </row>
    <row r="380" spans="1:83" ht="14.25" x14ac:dyDescent="0.2">
      <c r="A380" s="59"/>
      <c r="B380" s="59" t="str">
        <f>EtalonRes!I94</f>
        <v>20.2.06.05</v>
      </c>
      <c r="C380" s="59" t="str">
        <f>EtalonRes!K94</f>
        <v>Кронштейны</v>
      </c>
      <c r="D380" s="60" t="str">
        <f>EtalonRes!O94</f>
        <v>кг</v>
      </c>
      <c r="E380" s="61">
        <f>EtalonRes!X94</f>
        <v>0</v>
      </c>
      <c r="F380" s="61">
        <f>ROUND(0,7)</f>
        <v>0</v>
      </c>
      <c r="G380" s="61">
        <f>ROUND(EtalonRes!AG94*Source!I70, 7)</f>
        <v>0</v>
      </c>
      <c r="H380" s="63"/>
      <c r="I380" s="62"/>
      <c r="J380" s="63"/>
      <c r="K380" s="62"/>
      <c r="L380" s="63"/>
    </row>
    <row r="381" spans="1:83" ht="28.5" x14ac:dyDescent="0.2">
      <c r="A381" s="59"/>
      <c r="B381" s="59" t="str">
        <f>EtalonRes!I95</f>
        <v>20.3.03.04</v>
      </c>
      <c r="C381" s="59" t="str">
        <f>EtalonRes!K95</f>
        <v>Светильники с люминесцентными или ртутными лампами</v>
      </c>
      <c r="D381" s="60" t="str">
        <f>EtalonRes!O95</f>
        <v>ШТ</v>
      </c>
      <c r="E381" s="61">
        <f>EtalonRes!X95</f>
        <v>0</v>
      </c>
      <c r="F381" s="61">
        <f>ROUND(0,7)</f>
        <v>0</v>
      </c>
      <c r="G381" s="61">
        <f>ROUND(EtalonRes!AG95*Source!I70, 7)</f>
        <v>0</v>
      </c>
      <c r="H381" s="63"/>
      <c r="I381" s="62"/>
      <c r="J381" s="63"/>
      <c r="K381" s="62"/>
      <c r="L381" s="63"/>
    </row>
    <row r="382" spans="1:83" ht="14.25" x14ac:dyDescent="0.2">
      <c r="A382" s="59"/>
      <c r="B382" s="59" t="str">
        <f>EtalonRes!I96</f>
        <v>21.2.03.09</v>
      </c>
      <c r="C382" s="68" t="str">
        <f>EtalonRes!K96</f>
        <v>Провода с резиновой изоляцией</v>
      </c>
      <c r="D382" s="69" t="str">
        <f>EtalonRes!O96</f>
        <v>т</v>
      </c>
      <c r="E382" s="70">
        <f>EtalonRes!X96</f>
        <v>0</v>
      </c>
      <c r="F382" s="70">
        <f>ROUND(0,7)</f>
        <v>0</v>
      </c>
      <c r="G382" s="70">
        <f>ROUND(EtalonRes!AG96*Source!I70, 7)</f>
        <v>0</v>
      </c>
      <c r="H382" s="71"/>
      <c r="I382" s="72"/>
      <c r="J382" s="71"/>
      <c r="K382" s="72"/>
      <c r="L382" s="71"/>
    </row>
    <row r="383" spans="1:83" ht="15" x14ac:dyDescent="0.2">
      <c r="A383" s="59"/>
      <c r="B383" s="59"/>
      <c r="C383" s="74" t="s">
        <v>926</v>
      </c>
      <c r="D383" s="60"/>
      <c r="E383" s="61"/>
      <c r="F383" s="61"/>
      <c r="G383" s="61"/>
      <c r="H383" s="63"/>
      <c r="I383" s="62"/>
      <c r="J383" s="63"/>
      <c r="K383" s="62"/>
      <c r="L383" s="63">
        <f>L368+L370+L371+L376</f>
        <v>49215.98000000001</v>
      </c>
    </row>
    <row r="384" spans="1:83" ht="14.25" x14ac:dyDescent="0.2">
      <c r="A384" s="59"/>
      <c r="B384" s="59"/>
      <c r="C384" s="59" t="s">
        <v>927</v>
      </c>
      <c r="D384" s="60"/>
      <c r="E384" s="61"/>
      <c r="F384" s="61"/>
      <c r="G384" s="61"/>
      <c r="H384" s="63"/>
      <c r="I384" s="62"/>
      <c r="J384" s="63"/>
      <c r="K384" s="62"/>
      <c r="L384" s="63">
        <f>SUM(AR366:AR387)+SUM(AS366:AS387)+SUM(AT366:AT387)+SUM(AU366:AU387)+SUM(AV366:AV387)</f>
        <v>31757</v>
      </c>
    </row>
    <row r="385" spans="1:83" ht="14.25" x14ac:dyDescent="0.2">
      <c r="A385" s="59"/>
      <c r="B385" s="59" t="s">
        <v>31</v>
      </c>
      <c r="C385" s="59" t="s">
        <v>928</v>
      </c>
      <c r="D385" s="60" t="s">
        <v>519</v>
      </c>
      <c r="E385" s="61">
        <f>Source!BZ70</f>
        <v>103</v>
      </c>
      <c r="F385" s="61"/>
      <c r="G385" s="61">
        <f>Source!AT70</f>
        <v>103</v>
      </c>
      <c r="H385" s="63"/>
      <c r="I385" s="62"/>
      <c r="J385" s="63"/>
      <c r="K385" s="62"/>
      <c r="L385" s="63">
        <f>SUM(AZ366:AZ387)</f>
        <v>32709.71</v>
      </c>
    </row>
    <row r="386" spans="1:83" ht="14.25" x14ac:dyDescent="0.2">
      <c r="A386" s="68"/>
      <c r="B386" s="68" t="s">
        <v>32</v>
      </c>
      <c r="C386" s="68" t="s">
        <v>929</v>
      </c>
      <c r="D386" s="69" t="s">
        <v>519</v>
      </c>
      <c r="E386" s="70">
        <f>Source!CA70</f>
        <v>60</v>
      </c>
      <c r="F386" s="70"/>
      <c r="G386" s="70">
        <f>Source!AU70</f>
        <v>60</v>
      </c>
      <c r="H386" s="71"/>
      <c r="I386" s="72"/>
      <c r="J386" s="71"/>
      <c r="K386" s="72"/>
      <c r="L386" s="71">
        <f>SUM(BA366:BA387)</f>
        <v>19054.2</v>
      </c>
    </row>
    <row r="387" spans="1:83" ht="15" x14ac:dyDescent="0.2">
      <c r="C387" s="76" t="s">
        <v>930</v>
      </c>
      <c r="D387" s="76"/>
      <c r="E387" s="76"/>
      <c r="F387" s="76"/>
      <c r="G387" s="76"/>
      <c r="H387" s="76"/>
      <c r="I387" s="77">
        <f>K387/E366</f>
        <v>3482.0651724137929</v>
      </c>
      <c r="J387" s="77"/>
      <c r="K387" s="77">
        <f>L368+L370+L376+L385+L386+L371</f>
        <v>100979.89</v>
      </c>
      <c r="L387" s="77"/>
      <c r="AD387">
        <f>ROUND((Source!AT70/100)*((ROUND(SUMIF(SmtRes!AQ82:'SmtRes'!AQ87,"=1",SmtRes!AD82:'SmtRes'!AD87)*Source!I70, 2)+ROUND(SUMIF(SmtRes!AQ82:'SmtRes'!AQ87,"=1",SmtRes!AC82:'SmtRes'!AC87)*Source!I70, 2))), 2)</f>
        <v>43843.78</v>
      </c>
      <c r="AE387">
        <f>ROUND((Source!AU70/100)*((ROUND(SUMIF(SmtRes!AQ82:'SmtRes'!AQ87,"=1",SmtRes!AD82:'SmtRes'!AD87)*Source!I70, 2)+ROUND(SUMIF(SmtRes!AQ82:'SmtRes'!AQ87,"=1",SmtRes!AC82:'SmtRes'!AC87)*Source!I70, 2))), 2)</f>
        <v>25540.07</v>
      </c>
      <c r="AN387" s="73">
        <f>L368+L370+L376+L385+L386+L371</f>
        <v>100979.89</v>
      </c>
      <c r="AO387" s="73">
        <f>L370</f>
        <v>17458.980000000007</v>
      </c>
      <c r="AQ387" t="s">
        <v>931</v>
      </c>
      <c r="AR387" s="73">
        <f>L368</f>
        <v>21261.31</v>
      </c>
      <c r="AT387" s="73">
        <f>L371</f>
        <v>10495.69</v>
      </c>
      <c r="AV387" t="s">
        <v>931</v>
      </c>
      <c r="AW387" s="73">
        <f>L376</f>
        <v>0</v>
      </c>
      <c r="AZ387">
        <f>Source!X70</f>
        <v>32709.71</v>
      </c>
      <c r="BA387">
        <f>Source!Y70</f>
        <v>19054.2</v>
      </c>
      <c r="CD387">
        <v>1</v>
      </c>
    </row>
    <row r="388" spans="1:83" ht="117.75" x14ac:dyDescent="0.2">
      <c r="A388" s="57" t="s">
        <v>157</v>
      </c>
      <c r="B388" s="59" t="s">
        <v>976</v>
      </c>
      <c r="C388" s="59" t="s">
        <v>977</v>
      </c>
      <c r="D388" s="60" t="str">
        <f>Source!H71</f>
        <v>ШТ</v>
      </c>
      <c r="E388" s="61">
        <f>Source!K71</f>
        <v>67</v>
      </c>
      <c r="F388" s="61"/>
      <c r="G388" s="61">
        <f>Source!I71</f>
        <v>67</v>
      </c>
      <c r="H388" s="63"/>
      <c r="I388" s="62"/>
      <c r="J388" s="63"/>
      <c r="K388" s="62"/>
      <c r="L388" s="63"/>
    </row>
    <row r="389" spans="1:83" ht="357" x14ac:dyDescent="0.2">
      <c r="B389" s="64" t="str">
        <f>Source!EO71</f>
        <v>Поправка: 421/пр_2020_прил.10_т.5_п.4_гр.3  Поправка: 421/пр_2020_прил.10_т.5_п.9.1_гр.3  Поправка: 571/пр_2022_т.3_п.2</v>
      </c>
      <c r="C389" s="64" t="str">
        <f>Source!CN71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</v>
      </c>
    </row>
    <row r="390" spans="1:83" ht="15" x14ac:dyDescent="0.2">
      <c r="A390" s="58"/>
      <c r="B390" s="61">
        <v>1</v>
      </c>
      <c r="C390" s="58" t="s">
        <v>921</v>
      </c>
      <c r="D390" s="60" t="s">
        <v>668</v>
      </c>
      <c r="E390" s="66"/>
      <c r="F390" s="61"/>
      <c r="G390" s="66">
        <f>Source!U71</f>
        <v>34.572000000000003</v>
      </c>
      <c r="H390" s="61"/>
      <c r="I390" s="61"/>
      <c r="J390" s="61"/>
      <c r="K390" s="61"/>
      <c r="L390" s="67">
        <f>SUM(L391:L391)-SUMIF(CE391:CE391, 1, L391:L391)</f>
        <v>24846.080000000002</v>
      </c>
    </row>
    <row r="391" spans="1:83" ht="28.5" x14ac:dyDescent="0.2">
      <c r="A391" s="59"/>
      <c r="B391" s="59" t="s">
        <v>721</v>
      </c>
      <c r="C391" s="59" t="s">
        <v>722</v>
      </c>
      <c r="D391" s="60" t="s">
        <v>668</v>
      </c>
      <c r="E391" s="61">
        <v>0.86</v>
      </c>
      <c r="F391" s="61">
        <f>ROUND(0.6,7)</f>
        <v>0.6</v>
      </c>
      <c r="G391" s="61">
        <f>SmtRes!CX88</f>
        <v>34.572000000000003</v>
      </c>
      <c r="H391" s="63"/>
      <c r="I391" s="62"/>
      <c r="J391" s="63">
        <f>SmtRes!CZ88</f>
        <v>520.78</v>
      </c>
      <c r="K391" s="62">
        <f>ROUND((1.2)*1.15,7)</f>
        <v>1.38</v>
      </c>
      <c r="L391" s="63">
        <f>SmtRes!DI88</f>
        <v>24846.080000000002</v>
      </c>
    </row>
    <row r="392" spans="1:83" ht="15" x14ac:dyDescent="0.2">
      <c r="A392" s="58"/>
      <c r="B392" s="61">
        <v>2</v>
      </c>
      <c r="C392" s="58" t="s">
        <v>922</v>
      </c>
      <c r="D392" s="60"/>
      <c r="E392" s="66"/>
      <c r="F392" s="61"/>
      <c r="G392" s="66"/>
      <c r="H392" s="61"/>
      <c r="I392" s="61"/>
      <c r="J392" s="61"/>
      <c r="K392" s="61"/>
      <c r="L392" s="67">
        <f>SUM(L393:L397)-SUMIF(CE393:CE397, 1, L393:L397)</f>
        <v>11189.679999999998</v>
      </c>
    </row>
    <row r="393" spans="1:83" ht="15" x14ac:dyDescent="0.2">
      <c r="A393" s="58"/>
      <c r="B393" s="61"/>
      <c r="C393" s="58" t="s">
        <v>925</v>
      </c>
      <c r="D393" s="60" t="s">
        <v>668</v>
      </c>
      <c r="E393" s="66"/>
      <c r="F393" s="61"/>
      <c r="G393" s="66">
        <f>Source!V71</f>
        <v>11.0952</v>
      </c>
      <c r="H393" s="61"/>
      <c r="I393" s="61"/>
      <c r="J393" s="61"/>
      <c r="K393" s="61"/>
      <c r="L393" s="67">
        <f>SUMIF(CE394:CE397, 1, L394:L397)</f>
        <v>6213.53</v>
      </c>
      <c r="CE393">
        <v>1</v>
      </c>
    </row>
    <row r="394" spans="1:83" ht="28.5" x14ac:dyDescent="0.2">
      <c r="A394" s="59"/>
      <c r="B394" s="59" t="s">
        <v>669</v>
      </c>
      <c r="C394" s="59" t="s">
        <v>671</v>
      </c>
      <c r="D394" s="60" t="s">
        <v>550</v>
      </c>
      <c r="E394" s="61">
        <v>0.1</v>
      </c>
      <c r="F394" s="61">
        <f>ROUND(((1.2)*1.15)*0.6,7)</f>
        <v>0.82799999999999996</v>
      </c>
      <c r="G394" s="61">
        <f>SmtRes!CX90</f>
        <v>5.5476000000000001</v>
      </c>
      <c r="H394" s="63"/>
      <c r="I394" s="62"/>
      <c r="J394" s="63">
        <f>SmtRes!CZ90</f>
        <v>1472.33</v>
      </c>
      <c r="K394" s="62"/>
      <c r="L394" s="63">
        <f>SmtRes!DG90</f>
        <v>8167.9</v>
      </c>
    </row>
    <row r="395" spans="1:83" ht="28.5" x14ac:dyDescent="0.2">
      <c r="A395" s="59"/>
      <c r="B395" s="59" t="s">
        <v>672</v>
      </c>
      <c r="C395" s="59" t="s">
        <v>923</v>
      </c>
      <c r="D395" s="60" t="s">
        <v>668</v>
      </c>
      <c r="E395" s="61">
        <f>SmtRes!DO90*SmtRes!AT90</f>
        <v>0.1</v>
      </c>
      <c r="F395" s="61">
        <f>ROUND(((1.2)*1.15)*0.6,7)</f>
        <v>0.82799999999999996</v>
      </c>
      <c r="G395" s="61">
        <f>SmtRes!DO90*SmtRes!CX90</f>
        <v>5.5476000000000001</v>
      </c>
      <c r="H395" s="63"/>
      <c r="I395" s="62"/>
      <c r="J395" s="63">
        <f>ROUND(SmtRes!AG90/SmtRes!DO90, 2)</f>
        <v>642.05999999999995</v>
      </c>
      <c r="K395" s="62"/>
      <c r="L395" s="63">
        <f>SmtRes!DH90</f>
        <v>3561.89</v>
      </c>
      <c r="CE395">
        <v>1</v>
      </c>
    </row>
    <row r="396" spans="1:83" ht="28.5" x14ac:dyDescent="0.2">
      <c r="A396" s="59"/>
      <c r="B396" s="59" t="s">
        <v>680</v>
      </c>
      <c r="C396" s="59" t="s">
        <v>682</v>
      </c>
      <c r="D396" s="60" t="s">
        <v>550</v>
      </c>
      <c r="E396" s="61">
        <v>0.1</v>
      </c>
      <c r="F396" s="61">
        <f>ROUND(((1.2)*1.15)*0.6,7)</f>
        <v>0.82799999999999996</v>
      </c>
      <c r="G396" s="61">
        <f>SmtRes!CX91</f>
        <v>5.5476000000000001</v>
      </c>
      <c r="H396" s="63"/>
      <c r="I396" s="62"/>
      <c r="J396" s="63">
        <f>SmtRes!CZ91</f>
        <v>544.70000000000005</v>
      </c>
      <c r="K396" s="62"/>
      <c r="L396" s="63">
        <f>SmtRes!DG91</f>
        <v>3021.78</v>
      </c>
    </row>
    <row r="397" spans="1:83" ht="28.5" x14ac:dyDescent="0.2">
      <c r="A397" s="59"/>
      <c r="B397" s="59" t="s">
        <v>679</v>
      </c>
      <c r="C397" s="59" t="s">
        <v>924</v>
      </c>
      <c r="D397" s="60" t="s">
        <v>668</v>
      </c>
      <c r="E397" s="61">
        <f>SmtRes!DO91*SmtRes!AT91</f>
        <v>0.1</v>
      </c>
      <c r="F397" s="61">
        <f>ROUND(((1.2)*1.15)*0.6,7)</f>
        <v>0.82799999999999996</v>
      </c>
      <c r="G397" s="61">
        <f>SmtRes!DO91*SmtRes!CX91</f>
        <v>5.5476000000000001</v>
      </c>
      <c r="H397" s="63"/>
      <c r="I397" s="62"/>
      <c r="J397" s="63">
        <f>ROUND(SmtRes!AG91/SmtRes!DO91, 2)</f>
        <v>477.98</v>
      </c>
      <c r="K397" s="62"/>
      <c r="L397" s="63">
        <f>SmtRes!DH91</f>
        <v>2651.64</v>
      </c>
      <c r="CE397">
        <v>1</v>
      </c>
    </row>
    <row r="398" spans="1:83" ht="15" x14ac:dyDescent="0.2">
      <c r="A398" s="58"/>
      <c r="B398" s="61">
        <v>4</v>
      </c>
      <c r="C398" s="58" t="s">
        <v>948</v>
      </c>
      <c r="D398" s="60"/>
      <c r="E398" s="66"/>
      <c r="F398" s="61"/>
      <c r="G398" s="66"/>
      <c r="H398" s="61"/>
      <c r="I398" s="61"/>
      <c r="J398" s="61"/>
      <c r="K398" s="61"/>
      <c r="L398" s="67">
        <f>SUM(L399:L401)-SUMIF(CE399:CE401, 1, L399:L401)</f>
        <v>0</v>
      </c>
    </row>
    <row r="399" spans="1:83" ht="71.25" x14ac:dyDescent="0.2">
      <c r="A399" s="59"/>
      <c r="B399" s="59" t="s">
        <v>723</v>
      </c>
      <c r="C399" s="59" t="s">
        <v>725</v>
      </c>
      <c r="D399" s="60" t="s">
        <v>56</v>
      </c>
      <c r="E399" s="61">
        <v>0.83</v>
      </c>
      <c r="F399" s="61">
        <f>ROUND(0,7)</f>
        <v>0</v>
      </c>
      <c r="G399" s="61">
        <f>SmtRes!CX92</f>
        <v>0</v>
      </c>
      <c r="H399" s="63">
        <f>SmtRes!CZ92</f>
        <v>5.87</v>
      </c>
      <c r="I399" s="62">
        <f>SmtRes!AI92</f>
        <v>1.1599999999999999</v>
      </c>
      <c r="J399" s="63">
        <f>ROUND(H399*I399, 2)</f>
        <v>6.81</v>
      </c>
      <c r="K399" s="62"/>
      <c r="L399" s="63">
        <f>SmtRes!DF92</f>
        <v>0</v>
      </c>
    </row>
    <row r="400" spans="1:83" ht="28.5" x14ac:dyDescent="0.2">
      <c r="A400" s="59"/>
      <c r="B400" s="59" t="s">
        <v>726</v>
      </c>
      <c r="C400" s="59" t="s">
        <v>728</v>
      </c>
      <c r="D400" s="60" t="s">
        <v>511</v>
      </c>
      <c r="E400" s="61">
        <v>0.3</v>
      </c>
      <c r="F400" s="61">
        <f>ROUND(0,7)</f>
        <v>0</v>
      </c>
      <c r="G400" s="61">
        <f>SmtRes!CX93</f>
        <v>0</v>
      </c>
      <c r="H400" s="63">
        <f>SmtRes!CZ93</f>
        <v>174.93</v>
      </c>
      <c r="I400" s="62">
        <f>SmtRes!AI93</f>
        <v>1.1200000000000001</v>
      </c>
      <c r="J400" s="63">
        <f>ROUND(H400*I400, 2)</f>
        <v>195.92</v>
      </c>
      <c r="K400" s="62"/>
      <c r="L400" s="63">
        <f>SmtRes!DF93</f>
        <v>0</v>
      </c>
    </row>
    <row r="401" spans="1:83" ht="42.75" x14ac:dyDescent="0.2">
      <c r="A401" s="59"/>
      <c r="B401" s="59" t="s">
        <v>729</v>
      </c>
      <c r="C401" s="68" t="s">
        <v>731</v>
      </c>
      <c r="D401" s="69" t="s">
        <v>451</v>
      </c>
      <c r="E401" s="70">
        <v>5.9999999999999995E-4</v>
      </c>
      <c r="F401" s="70">
        <f>ROUND(0,7)</f>
        <v>0</v>
      </c>
      <c r="G401" s="70">
        <f>SmtRes!CX94</f>
        <v>0</v>
      </c>
      <c r="H401" s="71">
        <f>SmtRes!CZ94</f>
        <v>70310.45</v>
      </c>
      <c r="I401" s="72">
        <f>SmtRes!AI94</f>
        <v>0.91</v>
      </c>
      <c r="J401" s="71">
        <f>ROUND(H401*I401, 2)</f>
        <v>63982.51</v>
      </c>
      <c r="K401" s="72"/>
      <c r="L401" s="71">
        <f>SmtRes!DF94</f>
        <v>0</v>
      </c>
    </row>
    <row r="402" spans="1:83" ht="15" x14ac:dyDescent="0.2">
      <c r="A402" s="59"/>
      <c r="B402" s="59"/>
      <c r="C402" s="74" t="s">
        <v>926</v>
      </c>
      <c r="D402" s="60"/>
      <c r="E402" s="61"/>
      <c r="F402" s="61"/>
      <c r="G402" s="61"/>
      <c r="H402" s="63"/>
      <c r="I402" s="62"/>
      <c r="J402" s="63"/>
      <c r="K402" s="62"/>
      <c r="L402" s="63">
        <f>L390+L392+L393+L398</f>
        <v>42249.29</v>
      </c>
    </row>
    <row r="403" spans="1:83" ht="14.25" x14ac:dyDescent="0.2">
      <c r="A403" s="59"/>
      <c r="B403" s="59"/>
      <c r="C403" s="59" t="s">
        <v>927</v>
      </c>
      <c r="D403" s="60"/>
      <c r="E403" s="61"/>
      <c r="F403" s="61"/>
      <c r="G403" s="61"/>
      <c r="H403" s="63"/>
      <c r="I403" s="62"/>
      <c r="J403" s="63"/>
      <c r="K403" s="62"/>
      <c r="L403" s="63">
        <f>SUM(AR388:AR406)+SUM(AS388:AS406)+SUM(AT388:AT406)+SUM(AU388:AU406)+SUM(AV388:AV406)</f>
        <v>31059.61</v>
      </c>
    </row>
    <row r="404" spans="1:83" ht="28.5" x14ac:dyDescent="0.2">
      <c r="A404" s="59"/>
      <c r="B404" s="59" t="s">
        <v>165</v>
      </c>
      <c r="C404" s="59" t="s">
        <v>978</v>
      </c>
      <c r="D404" s="60" t="s">
        <v>519</v>
      </c>
      <c r="E404" s="61">
        <f>Source!BZ71</f>
        <v>97</v>
      </c>
      <c r="F404" s="61"/>
      <c r="G404" s="61">
        <f>Source!AT71</f>
        <v>97</v>
      </c>
      <c r="H404" s="63"/>
      <c r="I404" s="62"/>
      <c r="J404" s="63"/>
      <c r="K404" s="62"/>
      <c r="L404" s="63">
        <f>SUM(AZ388:AZ406)</f>
        <v>30127.82</v>
      </c>
    </row>
    <row r="405" spans="1:83" ht="28.5" x14ac:dyDescent="0.2">
      <c r="A405" s="68"/>
      <c r="B405" s="68" t="s">
        <v>166</v>
      </c>
      <c r="C405" s="68" t="s">
        <v>979</v>
      </c>
      <c r="D405" s="69" t="s">
        <v>519</v>
      </c>
      <c r="E405" s="70">
        <f>Source!CA71</f>
        <v>51</v>
      </c>
      <c r="F405" s="70"/>
      <c r="G405" s="70">
        <f>Source!AU71</f>
        <v>51</v>
      </c>
      <c r="H405" s="71"/>
      <c r="I405" s="72"/>
      <c r="J405" s="71"/>
      <c r="K405" s="72"/>
      <c r="L405" s="71">
        <f>SUM(BA388:BA406)</f>
        <v>15840.4</v>
      </c>
    </row>
    <row r="406" spans="1:83" ht="15" x14ac:dyDescent="0.2">
      <c r="C406" s="76" t="s">
        <v>930</v>
      </c>
      <c r="D406" s="76"/>
      <c r="E406" s="76"/>
      <c r="F406" s="76"/>
      <c r="G406" s="76"/>
      <c r="H406" s="76"/>
      <c r="I406" s="77">
        <f>K406/E388</f>
        <v>1316.6792537313431</v>
      </c>
      <c r="J406" s="77"/>
      <c r="K406" s="77">
        <f>L390+L392+L398+L404+L405+L393</f>
        <v>88217.51</v>
      </c>
      <c r="L406" s="77"/>
      <c r="AD406">
        <f>ROUND((Source!AT71/100)*((ROUND(SUMIF(SmtRes!AQ88:'SmtRes'!AQ94,"=1",SmtRes!AD88:'SmtRes'!AD94)*Source!I71, 2)+ROUND(SUMIF(SmtRes!AQ88:'SmtRes'!AQ94,"=1",SmtRes!AC88:'SmtRes'!AC94)*Source!I71, 2))), 2)</f>
        <v>106636.89</v>
      </c>
      <c r="AE406">
        <f>ROUND((Source!AU71/100)*((ROUND(SUMIF(SmtRes!AQ88:'SmtRes'!AQ94,"=1",SmtRes!AD88:'SmtRes'!AD94)*Source!I71, 2)+ROUND(SUMIF(SmtRes!AQ88:'SmtRes'!AQ94,"=1",SmtRes!AC88:'SmtRes'!AC94)*Source!I71, 2))), 2)</f>
        <v>56066.82</v>
      </c>
      <c r="AN406" s="73">
        <f>L390+L392+L398+L404+L405+L393</f>
        <v>88217.51</v>
      </c>
      <c r="AO406" s="73">
        <f>L392</f>
        <v>11189.679999999998</v>
      </c>
      <c r="AQ406" t="s">
        <v>931</v>
      </c>
      <c r="AR406" s="73">
        <f>L390</f>
        <v>24846.080000000002</v>
      </c>
      <c r="AT406" s="73">
        <f>L393</f>
        <v>6213.53</v>
      </c>
      <c r="AV406" t="s">
        <v>931</v>
      </c>
      <c r="AW406" s="73">
        <f>L398</f>
        <v>0</v>
      </c>
      <c r="AZ406">
        <f>Source!X71</f>
        <v>30127.82</v>
      </c>
      <c r="BA406">
        <f>Source!Y71</f>
        <v>15840.4</v>
      </c>
      <c r="CD406">
        <v>2</v>
      </c>
    </row>
    <row r="407" spans="1:83" ht="132" x14ac:dyDescent="0.2">
      <c r="A407" s="57" t="s">
        <v>167</v>
      </c>
      <c r="B407" s="59" t="s">
        <v>980</v>
      </c>
      <c r="C407" s="59" t="s">
        <v>981</v>
      </c>
      <c r="D407" s="60" t="str">
        <f>Source!H72</f>
        <v>100 м</v>
      </c>
      <c r="E407" s="61">
        <f>Source!K72</f>
        <v>9.43</v>
      </c>
      <c r="F407" s="61"/>
      <c r="G407" s="61">
        <f>Source!I72</f>
        <v>9.43</v>
      </c>
      <c r="H407" s="63"/>
      <c r="I407" s="62"/>
      <c r="J407" s="63"/>
      <c r="K407" s="62"/>
      <c r="L407" s="63"/>
    </row>
    <row r="408" spans="1:83" ht="357" x14ac:dyDescent="0.2">
      <c r="B408" s="64" t="str">
        <f>Source!EO72</f>
        <v>Поправка: 421/пр_2020_прил.10_т.5_п.4_гр.3  Поправка: 421/пр_2020_прил.10_т.5_п.9.1_гр.3  Поправка: 571/пр_2022_т.3_п.2</v>
      </c>
      <c r="C408" s="64" t="str">
        <f>Source!CN72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</v>
      </c>
    </row>
    <row r="409" spans="1:83" x14ac:dyDescent="0.2">
      <c r="C409" s="65" t="str">
        <f>"Объем: "&amp;Source!I72&amp;"=943/"&amp;"100"</f>
        <v>Объем: 9,43=943/100</v>
      </c>
    </row>
    <row r="410" spans="1:83" ht="15" x14ac:dyDescent="0.2">
      <c r="A410" s="58"/>
      <c r="B410" s="61">
        <v>1</v>
      </c>
      <c r="C410" s="58" t="s">
        <v>921</v>
      </c>
      <c r="D410" s="60" t="s">
        <v>668</v>
      </c>
      <c r="E410" s="66"/>
      <c r="F410" s="61"/>
      <c r="G410" s="66">
        <f>Source!U72</f>
        <v>66.538079999999994</v>
      </c>
      <c r="H410" s="61"/>
      <c r="I410" s="61"/>
      <c r="J410" s="61"/>
      <c r="K410" s="61"/>
      <c r="L410" s="67">
        <f>SUM(L411:L411)-SUMIF(CE411:CE411, 1, L411:L411)</f>
        <v>42906.84</v>
      </c>
    </row>
    <row r="411" spans="1:83" ht="28.5" x14ac:dyDescent="0.2">
      <c r="A411" s="59"/>
      <c r="B411" s="59" t="s">
        <v>732</v>
      </c>
      <c r="C411" s="59" t="s">
        <v>733</v>
      </c>
      <c r="D411" s="60" t="s">
        <v>668</v>
      </c>
      <c r="E411" s="61">
        <v>11.76</v>
      </c>
      <c r="F411" s="61">
        <f>ROUND(0.6,7)</f>
        <v>0.6</v>
      </c>
      <c r="G411" s="61">
        <f>SmtRes!CX95</f>
        <v>66.538079999999994</v>
      </c>
      <c r="H411" s="63"/>
      <c r="I411" s="62"/>
      <c r="J411" s="63">
        <f>SmtRes!CZ95</f>
        <v>467.28</v>
      </c>
      <c r="K411" s="62">
        <f>ROUND((1.2)*1.15,7)</f>
        <v>1.38</v>
      </c>
      <c r="L411" s="63">
        <f>SmtRes!DI95</f>
        <v>42906.84</v>
      </c>
    </row>
    <row r="412" spans="1:83" ht="15" x14ac:dyDescent="0.2">
      <c r="A412" s="58"/>
      <c r="B412" s="61">
        <v>2</v>
      </c>
      <c r="C412" s="58" t="s">
        <v>922</v>
      </c>
      <c r="D412" s="60"/>
      <c r="E412" s="66"/>
      <c r="F412" s="61"/>
      <c r="G412" s="66"/>
      <c r="H412" s="61"/>
      <c r="I412" s="61"/>
      <c r="J412" s="61"/>
      <c r="K412" s="61"/>
      <c r="L412" s="67">
        <f>SUM(L413:L421)-SUMIF(CE413:CE421, 1, L413:L421)</f>
        <v>57189.899999999994</v>
      </c>
    </row>
    <row r="413" spans="1:83" ht="15" x14ac:dyDescent="0.2">
      <c r="A413" s="58"/>
      <c r="B413" s="61"/>
      <c r="C413" s="58" t="s">
        <v>925</v>
      </c>
      <c r="D413" s="60" t="s">
        <v>668</v>
      </c>
      <c r="E413" s="66"/>
      <c r="F413" s="61"/>
      <c r="G413" s="66">
        <f>Source!V72</f>
        <v>32.091044400000001</v>
      </c>
      <c r="H413" s="61"/>
      <c r="I413" s="61"/>
      <c r="J413" s="61"/>
      <c r="K413" s="61"/>
      <c r="L413" s="67">
        <f>SUMIF(CE414:CE421, 1, L414:L421)</f>
        <v>20348.150000000001</v>
      </c>
      <c r="CE413">
        <v>1</v>
      </c>
    </row>
    <row r="414" spans="1:83" ht="28.5" x14ac:dyDescent="0.2">
      <c r="A414" s="59"/>
      <c r="B414" s="59" t="s">
        <v>669</v>
      </c>
      <c r="C414" s="59" t="s">
        <v>671</v>
      </c>
      <c r="D414" s="60" t="s">
        <v>550</v>
      </c>
      <c r="E414" s="61">
        <v>0.2</v>
      </c>
      <c r="F414" s="61">
        <f>ROUND(((1.2)*1.15)*0.6,7)</f>
        <v>0.82799999999999996</v>
      </c>
      <c r="G414" s="61">
        <f>SmtRes!CX97</f>
        <v>1.5616080000000001</v>
      </c>
      <c r="H414" s="63"/>
      <c r="I414" s="62"/>
      <c r="J414" s="63">
        <f>SmtRes!CZ97</f>
        <v>1472.33</v>
      </c>
      <c r="K414" s="62"/>
      <c r="L414" s="63">
        <f>SmtRes!DG97</f>
        <v>2299.1999999999998</v>
      </c>
    </row>
    <row r="415" spans="1:83" ht="28.5" x14ac:dyDescent="0.2">
      <c r="A415" s="59"/>
      <c r="B415" s="59" t="s">
        <v>672</v>
      </c>
      <c r="C415" s="59" t="s">
        <v>923</v>
      </c>
      <c r="D415" s="60" t="s">
        <v>668</v>
      </c>
      <c r="E415" s="61">
        <f>SmtRes!DO97*SmtRes!AT97</f>
        <v>0.2</v>
      </c>
      <c r="F415" s="61">
        <f>ROUND(((1.2)*1.15)*0.6,7)</f>
        <v>0.82799999999999996</v>
      </c>
      <c r="G415" s="61">
        <f>SmtRes!DO97*SmtRes!CX97</f>
        <v>1.5616080000000001</v>
      </c>
      <c r="H415" s="63"/>
      <c r="I415" s="62"/>
      <c r="J415" s="63">
        <f>ROUND(SmtRes!AG97/SmtRes!DO97, 2)</f>
        <v>642.05999999999995</v>
      </c>
      <c r="K415" s="62"/>
      <c r="L415" s="63">
        <f>SmtRes!DH97</f>
        <v>1002.65</v>
      </c>
      <c r="CE415">
        <v>1</v>
      </c>
    </row>
    <row r="416" spans="1:83" ht="28.5" x14ac:dyDescent="0.2">
      <c r="A416" s="59"/>
      <c r="B416" s="59" t="s">
        <v>734</v>
      </c>
      <c r="C416" s="59" t="s">
        <v>736</v>
      </c>
      <c r="D416" s="60" t="s">
        <v>550</v>
      </c>
      <c r="E416" s="61">
        <v>2.78</v>
      </c>
      <c r="F416" s="61">
        <f>ROUND(((1.2)*1.15)*0.6,7)</f>
        <v>0.82799999999999996</v>
      </c>
      <c r="G416" s="61">
        <f>SmtRes!CX98</f>
        <v>21.7063512</v>
      </c>
      <c r="H416" s="63">
        <f>SmtRes!CZ98</f>
        <v>1.75</v>
      </c>
      <c r="I416" s="62">
        <f>SmtRes!AJ98</f>
        <v>1.34</v>
      </c>
      <c r="J416" s="63">
        <f>ROUND(H416*I416, 2)</f>
        <v>2.35</v>
      </c>
      <c r="K416" s="62"/>
      <c r="L416" s="63">
        <f>SmtRes!DG98</f>
        <v>51.01</v>
      </c>
    </row>
    <row r="417" spans="1:83" ht="28.5" x14ac:dyDescent="0.2">
      <c r="A417" s="59"/>
      <c r="B417" s="59" t="s">
        <v>737</v>
      </c>
      <c r="C417" s="59" t="s">
        <v>739</v>
      </c>
      <c r="D417" s="60" t="s">
        <v>550</v>
      </c>
      <c r="E417" s="61">
        <v>2.78</v>
      </c>
      <c r="F417" s="61">
        <f>ROUND(((1.2)*1.15)*0.6,7)</f>
        <v>0.82799999999999996</v>
      </c>
      <c r="G417" s="61">
        <f>SmtRes!CX99</f>
        <v>21.7063512</v>
      </c>
      <c r="H417" s="63">
        <f>SmtRes!CZ99</f>
        <v>8.84</v>
      </c>
      <c r="I417" s="62">
        <f>SmtRes!AJ99</f>
        <v>1.3</v>
      </c>
      <c r="J417" s="63">
        <f>ROUND(H417*I417, 2)</f>
        <v>11.49</v>
      </c>
      <c r="K417" s="62"/>
      <c r="L417" s="63">
        <f>SmtRes!DG99</f>
        <v>249.41</v>
      </c>
    </row>
    <row r="418" spans="1:83" ht="42.75" x14ac:dyDescent="0.2">
      <c r="A418" s="59"/>
      <c r="B418" s="59" t="s">
        <v>740</v>
      </c>
      <c r="C418" s="59" t="s">
        <v>742</v>
      </c>
      <c r="D418" s="60" t="s">
        <v>550</v>
      </c>
      <c r="E418" s="61">
        <v>3.71</v>
      </c>
      <c r="F418" s="61">
        <f>ROUND(((1.2)*1.15)*0.6,7)</f>
        <v>0.82799999999999996</v>
      </c>
      <c r="G418" s="61">
        <f>SmtRes!CX100</f>
        <v>28.967828399999998</v>
      </c>
      <c r="H418" s="63">
        <f>SmtRes!CZ100</f>
        <v>1472.34</v>
      </c>
      <c r="I418" s="62">
        <f>SmtRes!AJ100</f>
        <v>1.26</v>
      </c>
      <c r="J418" s="63">
        <f>ROUND(H418*I418, 2)</f>
        <v>1855.15</v>
      </c>
      <c r="K418" s="62"/>
      <c r="L418" s="63">
        <f>SmtRes!DG100</f>
        <v>53739.67</v>
      </c>
    </row>
    <row r="419" spans="1:83" ht="28.5" x14ac:dyDescent="0.2">
      <c r="A419" s="59"/>
      <c r="B419" s="59" t="s">
        <v>672</v>
      </c>
      <c r="C419" s="59" t="s">
        <v>923</v>
      </c>
      <c r="D419" s="60" t="s">
        <v>668</v>
      </c>
      <c r="E419" s="61">
        <f>SmtRes!DO100*SmtRes!AT100</f>
        <v>3.71</v>
      </c>
      <c r="F419" s="61">
        <f>ROUND(((1.2)*1.15)*0.6,7)</f>
        <v>0.82799999999999996</v>
      </c>
      <c r="G419" s="61">
        <f>SmtRes!DO100*SmtRes!CX100</f>
        <v>28.967828399999998</v>
      </c>
      <c r="H419" s="63"/>
      <c r="I419" s="62"/>
      <c r="J419" s="63">
        <f>ROUND(SmtRes!AG100/SmtRes!DO100, 2)</f>
        <v>642.05999999999995</v>
      </c>
      <c r="K419" s="62"/>
      <c r="L419" s="63">
        <f>SmtRes!DH100</f>
        <v>18599.080000000002</v>
      </c>
      <c r="CE419">
        <v>1</v>
      </c>
    </row>
    <row r="420" spans="1:83" ht="28.5" x14ac:dyDescent="0.2">
      <c r="A420" s="59"/>
      <c r="B420" s="59" t="s">
        <v>680</v>
      </c>
      <c r="C420" s="59" t="s">
        <v>682</v>
      </c>
      <c r="D420" s="60" t="s">
        <v>550</v>
      </c>
      <c r="E420" s="61">
        <v>0.2</v>
      </c>
      <c r="F420" s="61">
        <f>ROUND(((1.2)*1.15)*0.6,7)</f>
        <v>0.82799999999999996</v>
      </c>
      <c r="G420" s="61">
        <f>SmtRes!CX101</f>
        <v>1.5616080000000001</v>
      </c>
      <c r="H420" s="63"/>
      <c r="I420" s="62"/>
      <c r="J420" s="63">
        <f>SmtRes!CZ101</f>
        <v>544.70000000000005</v>
      </c>
      <c r="K420" s="62"/>
      <c r="L420" s="63">
        <f>SmtRes!DG101</f>
        <v>850.61</v>
      </c>
    </row>
    <row r="421" spans="1:83" ht="28.5" x14ac:dyDescent="0.2">
      <c r="A421" s="59"/>
      <c r="B421" s="59" t="s">
        <v>679</v>
      </c>
      <c r="C421" s="59" t="s">
        <v>924</v>
      </c>
      <c r="D421" s="60" t="s">
        <v>668</v>
      </c>
      <c r="E421" s="61">
        <f>SmtRes!DO101*SmtRes!AT101</f>
        <v>0.2</v>
      </c>
      <c r="F421" s="61">
        <f>ROUND(((1.2)*1.15)*0.6,7)</f>
        <v>0.82799999999999996</v>
      </c>
      <c r="G421" s="61">
        <f>SmtRes!DO101*SmtRes!CX101</f>
        <v>1.5616080000000001</v>
      </c>
      <c r="H421" s="63"/>
      <c r="I421" s="62"/>
      <c r="J421" s="63">
        <f>ROUND(SmtRes!AG101/SmtRes!DO101, 2)</f>
        <v>477.98</v>
      </c>
      <c r="K421" s="62"/>
      <c r="L421" s="63">
        <f>SmtRes!DH101</f>
        <v>746.42</v>
      </c>
      <c r="CE421">
        <v>1</v>
      </c>
    </row>
    <row r="422" spans="1:83" ht="15" x14ac:dyDescent="0.2">
      <c r="A422" s="58"/>
      <c r="B422" s="61">
        <v>4</v>
      </c>
      <c r="C422" s="58" t="s">
        <v>948</v>
      </c>
      <c r="D422" s="60"/>
      <c r="E422" s="66"/>
      <c r="F422" s="61"/>
      <c r="G422" s="66"/>
      <c r="H422" s="61"/>
      <c r="I422" s="61"/>
      <c r="J422" s="61"/>
      <c r="K422" s="61"/>
      <c r="L422" s="67">
        <f>SUM(L423:L425)-SUMIF(CE423:CE425, 1, L423:L425)</f>
        <v>0</v>
      </c>
    </row>
    <row r="423" spans="1:83" ht="57" x14ac:dyDescent="0.2">
      <c r="A423" s="59"/>
      <c r="B423" s="59" t="s">
        <v>743</v>
      </c>
      <c r="C423" s="59" t="s">
        <v>745</v>
      </c>
      <c r="D423" s="60" t="s">
        <v>456</v>
      </c>
      <c r="E423" s="61">
        <v>0.245</v>
      </c>
      <c r="F423" s="61">
        <f>ROUND(0,7)</f>
        <v>0</v>
      </c>
      <c r="G423" s="61">
        <f>SmtRes!CX102</f>
        <v>0</v>
      </c>
      <c r="H423" s="63">
        <f>SmtRes!CZ102</f>
        <v>37.71</v>
      </c>
      <c r="I423" s="62">
        <f>SmtRes!AI102</f>
        <v>1.45</v>
      </c>
      <c r="J423" s="63">
        <f>ROUND(H423*I423, 2)</f>
        <v>54.68</v>
      </c>
      <c r="K423" s="62"/>
      <c r="L423" s="63">
        <f>SmtRes!DF102</f>
        <v>0</v>
      </c>
    </row>
    <row r="424" spans="1:83" ht="28.5" x14ac:dyDescent="0.2">
      <c r="A424" s="59"/>
      <c r="B424" s="59" t="s">
        <v>746</v>
      </c>
      <c r="C424" s="59" t="s">
        <v>748</v>
      </c>
      <c r="D424" s="60" t="s">
        <v>511</v>
      </c>
      <c r="E424" s="61">
        <v>0.5</v>
      </c>
      <c r="F424" s="61">
        <f>ROUND(0,7)</f>
        <v>0</v>
      </c>
      <c r="G424" s="61">
        <f>SmtRes!CX103</f>
        <v>0</v>
      </c>
      <c r="H424" s="63">
        <f>SmtRes!CZ103</f>
        <v>931.11</v>
      </c>
      <c r="I424" s="62">
        <f>SmtRes!AI103</f>
        <v>1.61</v>
      </c>
      <c r="J424" s="63">
        <f>ROUND(H424*I424, 2)</f>
        <v>1499.09</v>
      </c>
      <c r="K424" s="62"/>
      <c r="L424" s="63">
        <f>SmtRes!DF103</f>
        <v>0</v>
      </c>
    </row>
    <row r="425" spans="1:83" ht="14.25" x14ac:dyDescent="0.2">
      <c r="A425" s="59"/>
      <c r="B425" s="59" t="s">
        <v>749</v>
      </c>
      <c r="C425" s="68" t="s">
        <v>751</v>
      </c>
      <c r="D425" s="69" t="s">
        <v>451</v>
      </c>
      <c r="E425" s="70">
        <v>2.8800000000000002E-3</v>
      </c>
      <c r="F425" s="70">
        <f>ROUND(0,7)</f>
        <v>0</v>
      </c>
      <c r="G425" s="70">
        <f>SmtRes!CX104</f>
        <v>0</v>
      </c>
      <c r="H425" s="71">
        <f>SmtRes!CZ104</f>
        <v>82698.14</v>
      </c>
      <c r="I425" s="72">
        <f>SmtRes!AI104</f>
        <v>1.02</v>
      </c>
      <c r="J425" s="71">
        <f>ROUND(H425*I425, 2)</f>
        <v>84352.1</v>
      </c>
      <c r="K425" s="72"/>
      <c r="L425" s="71">
        <f>SmtRes!DF104</f>
        <v>0</v>
      </c>
    </row>
    <row r="426" spans="1:83" ht="15" x14ac:dyDescent="0.2">
      <c r="A426" s="59"/>
      <c r="B426" s="59"/>
      <c r="C426" s="74" t="s">
        <v>926</v>
      </c>
      <c r="D426" s="60"/>
      <c r="E426" s="61"/>
      <c r="F426" s="61"/>
      <c r="G426" s="61"/>
      <c r="H426" s="63"/>
      <c r="I426" s="62"/>
      <c r="J426" s="63"/>
      <c r="K426" s="62"/>
      <c r="L426" s="63">
        <f>L410+L412+L413+L422</f>
        <v>120444.88999999998</v>
      </c>
    </row>
    <row r="427" spans="1:83" ht="14.25" x14ac:dyDescent="0.2">
      <c r="A427" s="59"/>
      <c r="B427" s="59"/>
      <c r="C427" s="59" t="s">
        <v>927</v>
      </c>
      <c r="D427" s="60"/>
      <c r="E427" s="61"/>
      <c r="F427" s="61"/>
      <c r="G427" s="61"/>
      <c r="H427" s="63"/>
      <c r="I427" s="62"/>
      <c r="J427" s="63"/>
      <c r="K427" s="62"/>
      <c r="L427" s="63">
        <f>SUM(AR407:AR430)+SUM(AS407:AS430)+SUM(AT407:AT430)+SUM(AU407:AU430)+SUM(AV407:AV430)</f>
        <v>63254.99</v>
      </c>
    </row>
    <row r="428" spans="1:83" ht="28.5" x14ac:dyDescent="0.2">
      <c r="A428" s="59"/>
      <c r="B428" s="59" t="s">
        <v>165</v>
      </c>
      <c r="C428" s="59" t="s">
        <v>978</v>
      </c>
      <c r="D428" s="60" t="s">
        <v>519</v>
      </c>
      <c r="E428" s="61">
        <f>Source!BZ72</f>
        <v>97</v>
      </c>
      <c r="F428" s="61"/>
      <c r="G428" s="61">
        <f>Source!AT72</f>
        <v>97</v>
      </c>
      <c r="H428" s="63"/>
      <c r="I428" s="62"/>
      <c r="J428" s="63"/>
      <c r="K428" s="62"/>
      <c r="L428" s="63">
        <f>SUM(AZ407:AZ430)</f>
        <v>61357.34</v>
      </c>
    </row>
    <row r="429" spans="1:83" ht="28.5" x14ac:dyDescent="0.2">
      <c r="A429" s="68"/>
      <c r="B429" s="68" t="s">
        <v>166</v>
      </c>
      <c r="C429" s="68" t="s">
        <v>979</v>
      </c>
      <c r="D429" s="69" t="s">
        <v>519</v>
      </c>
      <c r="E429" s="70">
        <f>Source!CA72</f>
        <v>51</v>
      </c>
      <c r="F429" s="70"/>
      <c r="G429" s="70">
        <f>Source!AU72</f>
        <v>51</v>
      </c>
      <c r="H429" s="71"/>
      <c r="I429" s="72"/>
      <c r="J429" s="71"/>
      <c r="K429" s="72"/>
      <c r="L429" s="71">
        <f>SUM(BA407:BA430)</f>
        <v>32260.04</v>
      </c>
    </row>
    <row r="430" spans="1:83" ht="15" x14ac:dyDescent="0.2">
      <c r="C430" s="76" t="s">
        <v>930</v>
      </c>
      <c r="D430" s="76"/>
      <c r="E430" s="76"/>
      <c r="F430" s="76"/>
      <c r="G430" s="76"/>
      <c r="H430" s="76"/>
      <c r="I430" s="77">
        <f>K430/E407</f>
        <v>22700.134676564157</v>
      </c>
      <c r="J430" s="77"/>
      <c r="K430" s="77">
        <f>L410+L412+L422+L428+L429+L413</f>
        <v>214062.27</v>
      </c>
      <c r="L430" s="77"/>
      <c r="AD430">
        <f>ROUND((Source!AT72/100)*((ROUND(SUMIF(SmtRes!AQ95:'SmtRes'!AQ104,"=1",SmtRes!AD95:'SmtRes'!AD104)*Source!I72, 2)+ROUND(SUMIF(SmtRes!AQ95:'SmtRes'!AQ104,"=1",SmtRes!AC95:'SmtRes'!AC104)*Source!I72, 2))), 2)</f>
        <v>20392.36</v>
      </c>
      <c r="AE430">
        <f>ROUND((Source!AU72/100)*((ROUND(SUMIF(SmtRes!AQ95:'SmtRes'!AQ104,"=1",SmtRes!AD95:'SmtRes'!AD104)*Source!I72, 2)+ROUND(SUMIF(SmtRes!AQ95:'SmtRes'!AQ104,"=1",SmtRes!AC95:'SmtRes'!AC104)*Source!I72, 2))), 2)</f>
        <v>10721.76</v>
      </c>
      <c r="AN430" s="73">
        <f>L410+L412+L422+L428+L429+L413</f>
        <v>214062.27</v>
      </c>
      <c r="AO430" s="73">
        <f>L412</f>
        <v>57189.899999999994</v>
      </c>
      <c r="AQ430" t="s">
        <v>931</v>
      </c>
      <c r="AR430" s="73">
        <f>L410</f>
        <v>42906.84</v>
      </c>
      <c r="AT430" s="73">
        <f>L413</f>
        <v>20348.150000000001</v>
      </c>
      <c r="AV430" t="s">
        <v>931</v>
      </c>
      <c r="AW430" s="73">
        <f>L422</f>
        <v>0</v>
      </c>
      <c r="AZ430">
        <f>Source!X72</f>
        <v>61357.34</v>
      </c>
      <c r="BA430">
        <f>Source!Y72</f>
        <v>32260.04</v>
      </c>
      <c r="CD430">
        <v>2</v>
      </c>
    </row>
    <row r="431" spans="1:83" ht="117.75" x14ac:dyDescent="0.2">
      <c r="A431" s="57" t="s">
        <v>172</v>
      </c>
      <c r="B431" s="59" t="s">
        <v>982</v>
      </c>
      <c r="C431" s="59" t="s">
        <v>983</v>
      </c>
      <c r="D431" s="60" t="str">
        <f>Source!H73</f>
        <v>ШТ</v>
      </c>
      <c r="E431" s="61">
        <f>Source!K73</f>
        <v>33</v>
      </c>
      <c r="F431" s="61"/>
      <c r="G431" s="61">
        <f>Source!I73</f>
        <v>33</v>
      </c>
      <c r="H431" s="63"/>
      <c r="I431" s="62"/>
      <c r="J431" s="63"/>
      <c r="K431" s="62"/>
      <c r="L431" s="63"/>
    </row>
    <row r="432" spans="1:83" ht="357" x14ac:dyDescent="0.2">
      <c r="B432" s="64" t="str">
        <f>Source!EO73</f>
        <v>Поправка: 421/пр_2020_прил.10_т.5_п.4_гр.3  Поправка: 421/пр_2020_прил.10_т.5_п.9.1_гр.3  Поправка: 571/пр_2022_т.3_п.2</v>
      </c>
      <c r="C432" s="64" t="str">
        <f>Source!CN73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</v>
      </c>
    </row>
    <row r="433" spans="1:83" ht="15" x14ac:dyDescent="0.2">
      <c r="A433" s="58"/>
      <c r="B433" s="61">
        <v>1</v>
      </c>
      <c r="C433" s="58" t="s">
        <v>921</v>
      </c>
      <c r="D433" s="60" t="s">
        <v>668</v>
      </c>
      <c r="E433" s="66"/>
      <c r="F433" s="61"/>
      <c r="G433" s="66">
        <f>Source!U73</f>
        <v>5.5439999999999996</v>
      </c>
      <c r="H433" s="61"/>
      <c r="I433" s="61"/>
      <c r="J433" s="61"/>
      <c r="K433" s="61"/>
      <c r="L433" s="67">
        <f>SUM(L434:L434)-SUMIF(CE434:CE434, 1, L434:L434)</f>
        <v>3766.07</v>
      </c>
    </row>
    <row r="434" spans="1:83" ht="28.5" x14ac:dyDescent="0.2">
      <c r="A434" s="59"/>
      <c r="B434" s="59" t="s">
        <v>752</v>
      </c>
      <c r="C434" s="59" t="s">
        <v>753</v>
      </c>
      <c r="D434" s="60" t="s">
        <v>668</v>
      </c>
      <c r="E434" s="61">
        <v>0.28000000000000003</v>
      </c>
      <c r="F434" s="61">
        <f>ROUND(0.6,7)</f>
        <v>0.6</v>
      </c>
      <c r="G434" s="61">
        <f>SmtRes!CX105</f>
        <v>5.5439999999999996</v>
      </c>
      <c r="H434" s="63"/>
      <c r="I434" s="62"/>
      <c r="J434" s="63">
        <f>SmtRes!CZ105</f>
        <v>492.25</v>
      </c>
      <c r="K434" s="62">
        <f>ROUND((1.2)*1.15,7)</f>
        <v>1.38</v>
      </c>
      <c r="L434" s="63">
        <f>SmtRes!DI105</f>
        <v>3766.07</v>
      </c>
    </row>
    <row r="435" spans="1:83" ht="15" x14ac:dyDescent="0.2">
      <c r="A435" s="58"/>
      <c r="B435" s="61">
        <v>2</v>
      </c>
      <c r="C435" s="58" t="s">
        <v>922</v>
      </c>
      <c r="D435" s="60"/>
      <c r="E435" s="66"/>
      <c r="F435" s="61"/>
      <c r="G435" s="66"/>
      <c r="H435" s="61"/>
      <c r="I435" s="61"/>
      <c r="J435" s="61"/>
      <c r="K435" s="61"/>
      <c r="L435" s="67">
        <f>SUM(L436:L440)-SUMIF(CE436:CE440, 1, L436:L440)</f>
        <v>551.12999999999988</v>
      </c>
    </row>
    <row r="436" spans="1:83" ht="15" x14ac:dyDescent="0.2">
      <c r="A436" s="58"/>
      <c r="B436" s="61"/>
      <c r="C436" s="58" t="s">
        <v>925</v>
      </c>
      <c r="D436" s="60" t="s">
        <v>668</v>
      </c>
      <c r="E436" s="66"/>
      <c r="F436" s="61"/>
      <c r="G436" s="66">
        <f>Source!V73</f>
        <v>0.54647999999999997</v>
      </c>
      <c r="H436" s="61"/>
      <c r="I436" s="61"/>
      <c r="J436" s="61"/>
      <c r="K436" s="61"/>
      <c r="L436" s="67">
        <f>SUMIF(CE437:CE440, 1, L437:L440)</f>
        <v>306.03999999999996</v>
      </c>
      <c r="CE436">
        <v>1</v>
      </c>
    </row>
    <row r="437" spans="1:83" ht="28.5" x14ac:dyDescent="0.2">
      <c r="A437" s="59"/>
      <c r="B437" s="59" t="s">
        <v>669</v>
      </c>
      <c r="C437" s="59" t="s">
        <v>671</v>
      </c>
      <c r="D437" s="60" t="s">
        <v>550</v>
      </c>
      <c r="E437" s="61">
        <v>0.01</v>
      </c>
      <c r="F437" s="61">
        <f>ROUND(((1.2)*1.15)*0.6,7)</f>
        <v>0.82799999999999996</v>
      </c>
      <c r="G437" s="61">
        <f>SmtRes!CX107</f>
        <v>0.27323999999999998</v>
      </c>
      <c r="H437" s="63"/>
      <c r="I437" s="62"/>
      <c r="J437" s="63">
        <f>SmtRes!CZ107</f>
        <v>1472.33</v>
      </c>
      <c r="K437" s="62"/>
      <c r="L437" s="63">
        <f>SmtRes!DG107</f>
        <v>402.3</v>
      </c>
    </row>
    <row r="438" spans="1:83" ht="28.5" x14ac:dyDescent="0.2">
      <c r="A438" s="59"/>
      <c r="B438" s="59" t="s">
        <v>672</v>
      </c>
      <c r="C438" s="59" t="s">
        <v>923</v>
      </c>
      <c r="D438" s="60" t="s">
        <v>668</v>
      </c>
      <c r="E438" s="61">
        <f>SmtRes!DO107*SmtRes!AT107</f>
        <v>0.01</v>
      </c>
      <c r="F438" s="61">
        <f>ROUND(((1.2)*1.15)*0.6,7)</f>
        <v>0.82799999999999996</v>
      </c>
      <c r="G438" s="61">
        <f>SmtRes!DO107*SmtRes!CX107</f>
        <v>0.27323999999999998</v>
      </c>
      <c r="H438" s="63"/>
      <c r="I438" s="62"/>
      <c r="J438" s="63">
        <f>ROUND(SmtRes!AG107/SmtRes!DO107, 2)</f>
        <v>642.05999999999995</v>
      </c>
      <c r="K438" s="62"/>
      <c r="L438" s="63">
        <f>SmtRes!DH107</f>
        <v>175.44</v>
      </c>
      <c r="CE438">
        <v>1</v>
      </c>
    </row>
    <row r="439" spans="1:83" ht="28.5" x14ac:dyDescent="0.2">
      <c r="A439" s="59"/>
      <c r="B439" s="59" t="s">
        <v>680</v>
      </c>
      <c r="C439" s="59" t="s">
        <v>682</v>
      </c>
      <c r="D439" s="60" t="s">
        <v>550</v>
      </c>
      <c r="E439" s="61">
        <v>0.01</v>
      </c>
      <c r="F439" s="61">
        <f>ROUND(((1.2)*1.15)*0.6,7)</f>
        <v>0.82799999999999996</v>
      </c>
      <c r="G439" s="61">
        <f>SmtRes!CX108</f>
        <v>0.27323999999999998</v>
      </c>
      <c r="H439" s="63"/>
      <c r="I439" s="62"/>
      <c r="J439" s="63">
        <f>SmtRes!CZ108</f>
        <v>544.70000000000005</v>
      </c>
      <c r="K439" s="62"/>
      <c r="L439" s="63">
        <f>SmtRes!DG108</f>
        <v>148.83000000000001</v>
      </c>
    </row>
    <row r="440" spans="1:83" ht="28.5" x14ac:dyDescent="0.2">
      <c r="A440" s="59"/>
      <c r="B440" s="59" t="s">
        <v>679</v>
      </c>
      <c r="C440" s="59" t="s">
        <v>924</v>
      </c>
      <c r="D440" s="60" t="s">
        <v>668</v>
      </c>
      <c r="E440" s="61">
        <f>SmtRes!DO108*SmtRes!AT108</f>
        <v>0.01</v>
      </c>
      <c r="F440" s="61">
        <f>ROUND(((1.2)*1.15)*0.6,7)</f>
        <v>0.82799999999999996</v>
      </c>
      <c r="G440" s="61">
        <f>SmtRes!DO108*SmtRes!CX108</f>
        <v>0.27323999999999998</v>
      </c>
      <c r="H440" s="63"/>
      <c r="I440" s="62"/>
      <c r="J440" s="63">
        <f>ROUND(SmtRes!AG108/SmtRes!DO108, 2)</f>
        <v>477.98</v>
      </c>
      <c r="K440" s="62"/>
      <c r="L440" s="63">
        <f>SmtRes!DH108</f>
        <v>130.6</v>
      </c>
      <c r="CE440">
        <v>1</v>
      </c>
    </row>
    <row r="441" spans="1:83" ht="15" x14ac:dyDescent="0.2">
      <c r="A441" s="58"/>
      <c r="B441" s="61">
        <v>4</v>
      </c>
      <c r="C441" s="58" t="s">
        <v>948</v>
      </c>
      <c r="D441" s="60"/>
      <c r="E441" s="66"/>
      <c r="F441" s="61"/>
      <c r="G441" s="66"/>
      <c r="H441" s="61"/>
      <c r="I441" s="61"/>
      <c r="J441" s="61"/>
      <c r="K441" s="61"/>
      <c r="L441" s="67">
        <f>SUM(L442:L442)-SUMIF(CE442:CE442, 1, L442:L442)</f>
        <v>0</v>
      </c>
    </row>
    <row r="442" spans="1:83" ht="28.5" x14ac:dyDescent="0.2">
      <c r="A442" s="59"/>
      <c r="B442" s="59" t="s">
        <v>754</v>
      </c>
      <c r="C442" s="68" t="s">
        <v>756</v>
      </c>
      <c r="D442" s="69" t="s">
        <v>451</v>
      </c>
      <c r="E442" s="70">
        <v>3.0000000000000001E-5</v>
      </c>
      <c r="F442" s="70">
        <f>ROUND(0,7)</f>
        <v>0</v>
      </c>
      <c r="G442" s="70">
        <f>SmtRes!CX109</f>
        <v>0</v>
      </c>
      <c r="H442" s="71">
        <f>SmtRes!CZ109</f>
        <v>127406</v>
      </c>
      <c r="I442" s="72">
        <f>SmtRes!AI109</f>
        <v>1.1200000000000001</v>
      </c>
      <c r="J442" s="71">
        <f>ROUND(H442*I442, 2)</f>
        <v>142694.72</v>
      </c>
      <c r="K442" s="72"/>
      <c r="L442" s="71">
        <f>SmtRes!DF109</f>
        <v>0</v>
      </c>
    </row>
    <row r="443" spans="1:83" ht="15" x14ac:dyDescent="0.2">
      <c r="A443" s="59"/>
      <c r="B443" s="59"/>
      <c r="C443" s="74" t="s">
        <v>926</v>
      </c>
      <c r="D443" s="60"/>
      <c r="E443" s="61"/>
      <c r="F443" s="61"/>
      <c r="G443" s="61"/>
      <c r="H443" s="63"/>
      <c r="I443" s="62"/>
      <c r="J443" s="63"/>
      <c r="K443" s="62"/>
      <c r="L443" s="63">
        <f>L433+L435+L436+L441</f>
        <v>4623.24</v>
      </c>
    </row>
    <row r="444" spans="1:83" ht="14.25" x14ac:dyDescent="0.2">
      <c r="A444" s="59"/>
      <c r="B444" s="59"/>
      <c r="C444" s="59" t="s">
        <v>927</v>
      </c>
      <c r="D444" s="60"/>
      <c r="E444" s="61"/>
      <c r="F444" s="61"/>
      <c r="G444" s="61"/>
      <c r="H444" s="63"/>
      <c r="I444" s="62"/>
      <c r="J444" s="63"/>
      <c r="K444" s="62"/>
      <c r="L444" s="63">
        <f>SUM(AR431:AR447)+SUM(AS431:AS447)+SUM(AT431:AT447)+SUM(AU431:AU447)+SUM(AV431:AV447)</f>
        <v>4072.11</v>
      </c>
    </row>
    <row r="445" spans="1:83" ht="28.5" x14ac:dyDescent="0.2">
      <c r="A445" s="59"/>
      <c r="B445" s="59" t="s">
        <v>165</v>
      </c>
      <c r="C445" s="59" t="s">
        <v>978</v>
      </c>
      <c r="D445" s="60" t="s">
        <v>519</v>
      </c>
      <c r="E445" s="61">
        <f>Source!BZ73</f>
        <v>97</v>
      </c>
      <c r="F445" s="61"/>
      <c r="G445" s="61">
        <f>Source!AT73</f>
        <v>97</v>
      </c>
      <c r="H445" s="63"/>
      <c r="I445" s="62"/>
      <c r="J445" s="63"/>
      <c r="K445" s="62"/>
      <c r="L445" s="63">
        <f>SUM(AZ431:AZ447)</f>
        <v>3949.95</v>
      </c>
    </row>
    <row r="446" spans="1:83" ht="28.5" x14ac:dyDescent="0.2">
      <c r="A446" s="68"/>
      <c r="B446" s="68" t="s">
        <v>166</v>
      </c>
      <c r="C446" s="68" t="s">
        <v>979</v>
      </c>
      <c r="D446" s="69" t="s">
        <v>519</v>
      </c>
      <c r="E446" s="70">
        <f>Source!CA73</f>
        <v>51</v>
      </c>
      <c r="F446" s="70"/>
      <c r="G446" s="70">
        <f>Source!AU73</f>
        <v>51</v>
      </c>
      <c r="H446" s="71"/>
      <c r="I446" s="72"/>
      <c r="J446" s="71"/>
      <c r="K446" s="72"/>
      <c r="L446" s="71">
        <f>SUM(BA431:BA447)</f>
        <v>2076.7800000000002</v>
      </c>
    </row>
    <row r="447" spans="1:83" ht="15" x14ac:dyDescent="0.2">
      <c r="C447" s="76" t="s">
        <v>930</v>
      </c>
      <c r="D447" s="76"/>
      <c r="E447" s="76"/>
      <c r="F447" s="76"/>
      <c r="G447" s="76"/>
      <c r="H447" s="76"/>
      <c r="I447" s="77">
        <f>K447/E431</f>
        <v>322.72636363636366</v>
      </c>
      <c r="J447" s="77"/>
      <c r="K447" s="77">
        <f>L433+L435+L441+L445+L446+L436</f>
        <v>10649.970000000001</v>
      </c>
      <c r="L447" s="77"/>
      <c r="AD447">
        <f>ROUND((Source!AT73/100)*((ROUND(SUMIF(SmtRes!AQ105:'SmtRes'!AQ109,"=1",SmtRes!AD105:'SmtRes'!AD109)*Source!I73, 2)+ROUND(SUMIF(SmtRes!AQ105:'SmtRes'!AQ109,"=1",SmtRes!AC105:'SmtRes'!AC109)*Source!I73, 2))), 2)</f>
        <v>51609.4</v>
      </c>
      <c r="AE447">
        <f>ROUND((Source!AU73/100)*((ROUND(SUMIF(SmtRes!AQ105:'SmtRes'!AQ109,"=1",SmtRes!AD105:'SmtRes'!AD109)*Source!I73, 2)+ROUND(SUMIF(SmtRes!AQ105:'SmtRes'!AQ109,"=1",SmtRes!AC105:'SmtRes'!AC109)*Source!I73, 2))), 2)</f>
        <v>27134.84</v>
      </c>
      <c r="AN447" s="73">
        <f>L433+L435+L441+L445+L446+L436</f>
        <v>10649.970000000001</v>
      </c>
      <c r="AO447" s="73">
        <f>L435</f>
        <v>551.12999999999988</v>
      </c>
      <c r="AQ447" t="s">
        <v>931</v>
      </c>
      <c r="AR447" s="73">
        <f>L433</f>
        <v>3766.07</v>
      </c>
      <c r="AT447" s="73">
        <f>L436</f>
        <v>306.03999999999996</v>
      </c>
      <c r="AV447" t="s">
        <v>931</v>
      </c>
      <c r="AW447" s="73">
        <f>L441</f>
        <v>0</v>
      </c>
      <c r="AZ447">
        <f>Source!X73</f>
        <v>3949.95</v>
      </c>
      <c r="BA447">
        <f>Source!Y73</f>
        <v>2076.7800000000002</v>
      </c>
      <c r="CD447">
        <v>2</v>
      </c>
    </row>
    <row r="448" spans="1:83" ht="79.5" x14ac:dyDescent="0.2">
      <c r="A448" s="57" t="s">
        <v>176</v>
      </c>
      <c r="B448" s="59" t="s">
        <v>984</v>
      </c>
      <c r="C448" s="59" t="s">
        <v>985</v>
      </c>
      <c r="D448" s="60" t="str">
        <f>Source!H74</f>
        <v>ШТ</v>
      </c>
      <c r="E448" s="61">
        <f>Source!K74</f>
        <v>25</v>
      </c>
      <c r="F448" s="61"/>
      <c r="G448" s="61">
        <f>Source!I74</f>
        <v>25</v>
      </c>
      <c r="H448" s="63"/>
      <c r="I448" s="62"/>
      <c r="J448" s="63"/>
      <c r="K448" s="62"/>
      <c r="L448" s="63"/>
    </row>
    <row r="449" spans="1:83" ht="280.5" x14ac:dyDescent="0.2">
      <c r="B449" s="64" t="str">
        <f>Source!EO74</f>
        <v>Поправка: 421/пр_2020_прил.10_т.5_п.4_гр.3  Поправка: 421/пр_2020_прил.10_т.5_п.9.1_гр.3</v>
      </c>
      <c r="C449" s="64" t="str">
        <f>Source!CN74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450" spans="1:83" ht="15" x14ac:dyDescent="0.2">
      <c r="A450" s="58"/>
      <c r="B450" s="61">
        <v>1</v>
      </c>
      <c r="C450" s="58" t="s">
        <v>921</v>
      </c>
      <c r="D450" s="60" t="s">
        <v>668</v>
      </c>
      <c r="E450" s="66"/>
      <c r="F450" s="61"/>
      <c r="G450" s="66">
        <f>Source!U74</f>
        <v>20.25</v>
      </c>
      <c r="H450" s="61"/>
      <c r="I450" s="61"/>
      <c r="J450" s="61"/>
      <c r="K450" s="61"/>
      <c r="L450" s="67">
        <f>SUM(L451:L451)-SUMIF(CE451:CE451, 1, L451:L451)</f>
        <v>12609.62</v>
      </c>
    </row>
    <row r="451" spans="1:83" ht="28.5" x14ac:dyDescent="0.2">
      <c r="A451" s="59"/>
      <c r="B451" s="59" t="s">
        <v>757</v>
      </c>
      <c r="C451" s="59" t="s">
        <v>758</v>
      </c>
      <c r="D451" s="60" t="s">
        <v>668</v>
      </c>
      <c r="E451" s="61">
        <v>0.81</v>
      </c>
      <c r="F451" s="61"/>
      <c r="G451" s="61">
        <f>SmtRes!CX110</f>
        <v>20.25</v>
      </c>
      <c r="H451" s="63"/>
      <c r="I451" s="62"/>
      <c r="J451" s="63">
        <f>SmtRes!CZ110</f>
        <v>451.23</v>
      </c>
      <c r="K451" s="62">
        <f>ROUND((1.2)*1.15,7)</f>
        <v>1.38</v>
      </c>
      <c r="L451" s="63">
        <f>SmtRes!DI110</f>
        <v>12609.62</v>
      </c>
    </row>
    <row r="452" spans="1:83" ht="15" x14ac:dyDescent="0.2">
      <c r="A452" s="58"/>
      <c r="B452" s="61">
        <v>2</v>
      </c>
      <c r="C452" s="58" t="s">
        <v>922</v>
      </c>
      <c r="D452" s="60"/>
      <c r="E452" s="66"/>
      <c r="F452" s="61"/>
      <c r="G452" s="66"/>
      <c r="H452" s="61"/>
      <c r="I452" s="61"/>
      <c r="J452" s="61"/>
      <c r="K452" s="61"/>
      <c r="L452" s="67">
        <f>SUM(L453:L457)-SUMIF(CE453:CE457, 1, L453:L457)</f>
        <v>28255.120000000003</v>
      </c>
    </row>
    <row r="453" spans="1:83" ht="15" x14ac:dyDescent="0.2">
      <c r="A453" s="58"/>
      <c r="B453" s="61"/>
      <c r="C453" s="58" t="s">
        <v>925</v>
      </c>
      <c r="D453" s="60" t="s">
        <v>668</v>
      </c>
      <c r="E453" s="66"/>
      <c r="F453" s="61"/>
      <c r="G453" s="66">
        <f>Source!V74</f>
        <v>16.559999999999999</v>
      </c>
      <c r="H453" s="61"/>
      <c r="I453" s="61"/>
      <c r="J453" s="61"/>
      <c r="K453" s="61"/>
      <c r="L453" s="67">
        <f>SUMIF(CE454:CE457, 1, L454:L457)</f>
        <v>8998.2900000000009</v>
      </c>
      <c r="CE453">
        <v>1</v>
      </c>
    </row>
    <row r="454" spans="1:83" ht="42.75" x14ac:dyDescent="0.2">
      <c r="A454" s="59"/>
      <c r="B454" s="59" t="s">
        <v>759</v>
      </c>
      <c r="C454" s="59" t="s">
        <v>761</v>
      </c>
      <c r="D454" s="60" t="s">
        <v>550</v>
      </c>
      <c r="E454" s="61">
        <v>0.44</v>
      </c>
      <c r="F454" s="61">
        <f>ROUND((1.2)*1.15,7)</f>
        <v>1.38</v>
      </c>
      <c r="G454" s="61">
        <f>SmtRes!CX112</f>
        <v>15.18</v>
      </c>
      <c r="H454" s="63"/>
      <c r="I454" s="62"/>
      <c r="J454" s="63">
        <f>SmtRes!CZ112</f>
        <v>1811.82</v>
      </c>
      <c r="K454" s="62"/>
      <c r="L454" s="63">
        <f>SmtRes!DG112</f>
        <v>27503.43</v>
      </c>
    </row>
    <row r="455" spans="1:83" ht="28.5" x14ac:dyDescent="0.2">
      <c r="A455" s="59"/>
      <c r="B455" s="59" t="s">
        <v>720</v>
      </c>
      <c r="C455" s="59" t="s">
        <v>975</v>
      </c>
      <c r="D455" s="60" t="s">
        <v>668</v>
      </c>
      <c r="E455" s="61">
        <f>SmtRes!DO112*SmtRes!AT112</f>
        <v>0.44</v>
      </c>
      <c r="F455" s="61">
        <f>ROUND((1.2)*1.15,7)</f>
        <v>1.38</v>
      </c>
      <c r="G455" s="61">
        <f>SmtRes!DO112*SmtRes!CX112</f>
        <v>15.18</v>
      </c>
      <c r="H455" s="63"/>
      <c r="I455" s="62"/>
      <c r="J455" s="63">
        <f>ROUND(SmtRes!AG112/SmtRes!DO112, 2)</f>
        <v>549.32000000000005</v>
      </c>
      <c r="K455" s="62"/>
      <c r="L455" s="63">
        <f>SmtRes!DH112</f>
        <v>8338.68</v>
      </c>
      <c r="CE455">
        <v>1</v>
      </c>
    </row>
    <row r="456" spans="1:83" ht="28.5" x14ac:dyDescent="0.2">
      <c r="A456" s="59"/>
      <c r="B456" s="59" t="s">
        <v>680</v>
      </c>
      <c r="C456" s="59" t="s">
        <v>682</v>
      </c>
      <c r="D456" s="60" t="s">
        <v>550</v>
      </c>
      <c r="E456" s="61">
        <v>0.04</v>
      </c>
      <c r="F456" s="61">
        <f>ROUND((1.2)*1.15,7)</f>
        <v>1.38</v>
      </c>
      <c r="G456" s="61">
        <f>SmtRes!CX113</f>
        <v>1.38</v>
      </c>
      <c r="H456" s="63"/>
      <c r="I456" s="62"/>
      <c r="J456" s="63">
        <f>SmtRes!CZ113</f>
        <v>544.70000000000005</v>
      </c>
      <c r="K456" s="62"/>
      <c r="L456" s="63">
        <f>SmtRes!DG113</f>
        <v>751.69</v>
      </c>
    </row>
    <row r="457" spans="1:83" ht="28.5" x14ac:dyDescent="0.2">
      <c r="A457" s="59"/>
      <c r="B457" s="59" t="s">
        <v>679</v>
      </c>
      <c r="C457" s="68" t="s">
        <v>924</v>
      </c>
      <c r="D457" s="69" t="s">
        <v>668</v>
      </c>
      <c r="E457" s="70">
        <f>SmtRes!DO113*SmtRes!AT113</f>
        <v>0.04</v>
      </c>
      <c r="F457" s="70">
        <f>ROUND((1.2)*1.15,7)</f>
        <v>1.38</v>
      </c>
      <c r="G457" s="70">
        <f>SmtRes!DO113*SmtRes!CX113</f>
        <v>1.38</v>
      </c>
      <c r="H457" s="71"/>
      <c r="I457" s="72"/>
      <c r="J457" s="71">
        <f>ROUND(SmtRes!AG113/SmtRes!DO113, 2)</f>
        <v>477.98</v>
      </c>
      <c r="K457" s="72"/>
      <c r="L457" s="71">
        <f>SmtRes!DH113</f>
        <v>659.61</v>
      </c>
      <c r="CE457">
        <v>1</v>
      </c>
    </row>
    <row r="458" spans="1:83" ht="15" x14ac:dyDescent="0.2">
      <c r="A458" s="59"/>
      <c r="B458" s="59"/>
      <c r="C458" s="74" t="s">
        <v>926</v>
      </c>
      <c r="D458" s="60"/>
      <c r="E458" s="61"/>
      <c r="F458" s="61"/>
      <c r="G458" s="61"/>
      <c r="H458" s="63"/>
      <c r="I458" s="62"/>
      <c r="J458" s="63"/>
      <c r="K458" s="62"/>
      <c r="L458" s="63">
        <f>L450+L452+L453</f>
        <v>49863.030000000006</v>
      </c>
    </row>
    <row r="459" spans="1:83" ht="14.25" x14ac:dyDescent="0.2">
      <c r="A459" s="59"/>
      <c r="B459" s="59"/>
      <c r="C459" s="59" t="s">
        <v>927</v>
      </c>
      <c r="D459" s="60"/>
      <c r="E459" s="61"/>
      <c r="F459" s="61"/>
      <c r="G459" s="61"/>
      <c r="H459" s="63"/>
      <c r="I459" s="62"/>
      <c r="J459" s="63"/>
      <c r="K459" s="62"/>
      <c r="L459" s="63">
        <f>SUM(AR448:AR462)+SUM(AS448:AS462)+SUM(AT448:AT462)+SUM(AU448:AU462)+SUM(AV448:AV462)</f>
        <v>21607.910000000003</v>
      </c>
    </row>
    <row r="460" spans="1:83" ht="14.25" x14ac:dyDescent="0.2">
      <c r="A460" s="59"/>
      <c r="B460" s="59" t="s">
        <v>31</v>
      </c>
      <c r="C460" s="59" t="s">
        <v>928</v>
      </c>
      <c r="D460" s="60" t="s">
        <v>519</v>
      </c>
      <c r="E460" s="61">
        <f>Source!BZ74</f>
        <v>103</v>
      </c>
      <c r="F460" s="61"/>
      <c r="G460" s="61">
        <f>Source!AT74</f>
        <v>103</v>
      </c>
      <c r="H460" s="63"/>
      <c r="I460" s="62"/>
      <c r="J460" s="63"/>
      <c r="K460" s="62"/>
      <c r="L460" s="63">
        <f>SUM(AZ448:AZ462)</f>
        <v>22256.15</v>
      </c>
    </row>
    <row r="461" spans="1:83" ht="14.25" x14ac:dyDescent="0.2">
      <c r="A461" s="68"/>
      <c r="B461" s="68" t="s">
        <v>32</v>
      </c>
      <c r="C461" s="68" t="s">
        <v>929</v>
      </c>
      <c r="D461" s="69" t="s">
        <v>519</v>
      </c>
      <c r="E461" s="70">
        <f>Source!CA74</f>
        <v>60</v>
      </c>
      <c r="F461" s="70"/>
      <c r="G461" s="70">
        <f>Source!AU74</f>
        <v>60</v>
      </c>
      <c r="H461" s="71"/>
      <c r="I461" s="72"/>
      <c r="J461" s="71"/>
      <c r="K461" s="72"/>
      <c r="L461" s="71">
        <f>SUM(BA448:BA462)</f>
        <v>12964.75</v>
      </c>
    </row>
    <row r="462" spans="1:83" ht="15" x14ac:dyDescent="0.2">
      <c r="C462" s="76" t="s">
        <v>930</v>
      </c>
      <c r="D462" s="76"/>
      <c r="E462" s="76"/>
      <c r="F462" s="76"/>
      <c r="G462" s="76"/>
      <c r="H462" s="76"/>
      <c r="I462" s="77">
        <f>K462/E448</f>
        <v>3403.3572000000008</v>
      </c>
      <c r="J462" s="77"/>
      <c r="K462" s="77">
        <f>L450+L452+L460+L461+L453</f>
        <v>85083.930000000022</v>
      </c>
      <c r="L462" s="77"/>
      <c r="AD462">
        <f>ROUND((Source!AT74/100)*((ROUND(SUMIF(SmtRes!AQ110:'SmtRes'!AQ113,"=1",SmtRes!AD110:'SmtRes'!AD113)*Source!I74, 2)+ROUND(SUMIF(SmtRes!AQ110:'SmtRes'!AQ113,"=1",SmtRes!AC110:'SmtRes'!AC113)*Source!I74, 2))), 2)</f>
        <v>38072.15</v>
      </c>
      <c r="AE462">
        <f>ROUND((Source!AU74/100)*((ROUND(SUMIF(SmtRes!AQ110:'SmtRes'!AQ113,"=1",SmtRes!AD110:'SmtRes'!AD113)*Source!I74, 2)+ROUND(SUMIF(SmtRes!AQ110:'SmtRes'!AQ113,"=1",SmtRes!AC110:'SmtRes'!AC113)*Source!I74, 2))), 2)</f>
        <v>22177.95</v>
      </c>
      <c r="AN462" s="73">
        <f>L450+L452+L460+L461+L453</f>
        <v>85083.930000000022</v>
      </c>
      <c r="AO462" s="73">
        <f>L452</f>
        <v>28255.120000000003</v>
      </c>
      <c r="AQ462" t="s">
        <v>931</v>
      </c>
      <c r="AR462" s="73">
        <f>L450</f>
        <v>12609.62</v>
      </c>
      <c r="AT462" s="73">
        <f>L453</f>
        <v>8998.2900000000009</v>
      </c>
      <c r="AV462" t="s">
        <v>931</v>
      </c>
      <c r="AW462">
        <f>0</f>
        <v>0</v>
      </c>
      <c r="AZ462">
        <f>Source!X74</f>
        <v>22256.15</v>
      </c>
      <c r="BA462">
        <f>Source!Y74</f>
        <v>12964.75</v>
      </c>
      <c r="CD462">
        <v>1</v>
      </c>
    </row>
    <row r="463" spans="1:83" ht="79.5" x14ac:dyDescent="0.2">
      <c r="A463" s="57" t="s">
        <v>180</v>
      </c>
      <c r="B463" s="59" t="s">
        <v>986</v>
      </c>
      <c r="C463" s="59" t="s">
        <v>987</v>
      </c>
      <c r="D463" s="60" t="str">
        <f>Source!H75</f>
        <v>ШТ</v>
      </c>
      <c r="E463" s="61">
        <f>Source!K75</f>
        <v>11</v>
      </c>
      <c r="F463" s="61"/>
      <c r="G463" s="61">
        <f>Source!I75</f>
        <v>11</v>
      </c>
      <c r="H463" s="63"/>
      <c r="I463" s="62"/>
      <c r="J463" s="63"/>
      <c r="K463" s="62"/>
      <c r="L463" s="63"/>
    </row>
    <row r="464" spans="1:83" ht="280.5" x14ac:dyDescent="0.2">
      <c r="B464" s="64" t="str">
        <f>Source!EO75</f>
        <v>Поправка: 421/пр_2020_прил.10_т.5_п.4_гр.3  Поправка: 421/пр_2020_прил.10_т.5_п.9.1_гр.3</v>
      </c>
      <c r="C464" s="64" t="str">
        <f>Source!CN75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465" spans="1:83" ht="15" x14ac:dyDescent="0.2">
      <c r="A465" s="58"/>
      <c r="B465" s="61">
        <v>1</v>
      </c>
      <c r="C465" s="58" t="s">
        <v>921</v>
      </c>
      <c r="D465" s="60" t="s">
        <v>668</v>
      </c>
      <c r="E465" s="66"/>
      <c r="F465" s="61"/>
      <c r="G465" s="66">
        <f>Source!U75</f>
        <v>19.25</v>
      </c>
      <c r="H465" s="61"/>
      <c r="I465" s="61"/>
      <c r="J465" s="61"/>
      <c r="K465" s="61"/>
      <c r="L465" s="67">
        <f>SUM(L466:L466)-SUMIF(CE466:CE466, 1, L466:L466)</f>
        <v>11986.92</v>
      </c>
    </row>
    <row r="466" spans="1:83" ht="28.5" x14ac:dyDescent="0.2">
      <c r="A466" s="59"/>
      <c r="B466" s="59" t="s">
        <v>757</v>
      </c>
      <c r="C466" s="59" t="s">
        <v>758</v>
      </c>
      <c r="D466" s="60" t="s">
        <v>668</v>
      </c>
      <c r="E466" s="61">
        <v>1.75</v>
      </c>
      <c r="F466" s="61"/>
      <c r="G466" s="61">
        <f>SmtRes!CX114</f>
        <v>19.25</v>
      </c>
      <c r="H466" s="63"/>
      <c r="I466" s="62"/>
      <c r="J466" s="63">
        <f>SmtRes!CZ114</f>
        <v>451.23</v>
      </c>
      <c r="K466" s="62">
        <f>ROUND((1.2)*1.15,7)</f>
        <v>1.38</v>
      </c>
      <c r="L466" s="63">
        <f>SmtRes!DI114</f>
        <v>11986.92</v>
      </c>
    </row>
    <row r="467" spans="1:83" ht="15" x14ac:dyDescent="0.2">
      <c r="A467" s="58"/>
      <c r="B467" s="61">
        <v>2</v>
      </c>
      <c r="C467" s="58" t="s">
        <v>922</v>
      </c>
      <c r="D467" s="60"/>
      <c r="E467" s="66"/>
      <c r="F467" s="61"/>
      <c r="G467" s="66"/>
      <c r="H467" s="61"/>
      <c r="I467" s="61"/>
      <c r="J467" s="61"/>
      <c r="K467" s="61"/>
      <c r="L467" s="67">
        <f>SUM(L468:L474)-SUMIF(CE468:CE474, 1, L468:L474)</f>
        <v>32718.19999999999</v>
      </c>
    </row>
    <row r="468" spans="1:83" ht="15" x14ac:dyDescent="0.2">
      <c r="A468" s="58"/>
      <c r="B468" s="61"/>
      <c r="C468" s="58" t="s">
        <v>925</v>
      </c>
      <c r="D468" s="60" t="s">
        <v>668</v>
      </c>
      <c r="E468" s="66"/>
      <c r="F468" s="61"/>
      <c r="G468" s="66">
        <f>Source!V75</f>
        <v>28.690200000000001</v>
      </c>
      <c r="H468" s="61"/>
      <c r="I468" s="61"/>
      <c r="J468" s="61"/>
      <c r="K468" s="61"/>
      <c r="L468" s="67">
        <f>SUMIF(CE469:CE474, 1, L469:L474)</f>
        <v>14752.970000000001</v>
      </c>
      <c r="CE468">
        <v>1</v>
      </c>
    </row>
    <row r="469" spans="1:83" ht="42.75" x14ac:dyDescent="0.2">
      <c r="A469" s="59"/>
      <c r="B469" s="59" t="s">
        <v>759</v>
      </c>
      <c r="C469" s="59" t="s">
        <v>761</v>
      </c>
      <c r="D469" s="60" t="s">
        <v>550</v>
      </c>
      <c r="E469" s="61">
        <v>0.96</v>
      </c>
      <c r="F469" s="61">
        <f>ROUND((1.2)*1.15,7)</f>
        <v>1.38</v>
      </c>
      <c r="G469" s="61">
        <f>SmtRes!CX116</f>
        <v>14.572800000000001</v>
      </c>
      <c r="H469" s="63"/>
      <c r="I469" s="62"/>
      <c r="J469" s="63">
        <f>SmtRes!CZ116</f>
        <v>1811.82</v>
      </c>
      <c r="K469" s="62"/>
      <c r="L469" s="63">
        <f>SmtRes!DG116</f>
        <v>26403.29</v>
      </c>
    </row>
    <row r="470" spans="1:83" ht="28.5" x14ac:dyDescent="0.2">
      <c r="A470" s="59"/>
      <c r="B470" s="59" t="s">
        <v>720</v>
      </c>
      <c r="C470" s="59" t="s">
        <v>975</v>
      </c>
      <c r="D470" s="60" t="s">
        <v>668</v>
      </c>
      <c r="E470" s="61">
        <f>SmtRes!DO116*SmtRes!AT116</f>
        <v>0.96</v>
      </c>
      <c r="F470" s="61">
        <f>ROUND((1.2)*1.15,7)</f>
        <v>1.38</v>
      </c>
      <c r="G470" s="61">
        <f>SmtRes!DO116*SmtRes!CX116</f>
        <v>14.572800000000001</v>
      </c>
      <c r="H470" s="63"/>
      <c r="I470" s="62"/>
      <c r="J470" s="63">
        <f>ROUND(SmtRes!AG116/SmtRes!DO116, 2)</f>
        <v>549.32000000000005</v>
      </c>
      <c r="K470" s="62"/>
      <c r="L470" s="63">
        <f>SmtRes!DH116</f>
        <v>8005.13</v>
      </c>
      <c r="CE470">
        <v>1</v>
      </c>
    </row>
    <row r="471" spans="1:83" ht="28.5" x14ac:dyDescent="0.2">
      <c r="A471" s="59"/>
      <c r="B471" s="59" t="s">
        <v>676</v>
      </c>
      <c r="C471" s="59" t="s">
        <v>678</v>
      </c>
      <c r="D471" s="60" t="s">
        <v>550</v>
      </c>
      <c r="E471" s="61">
        <v>0.84</v>
      </c>
      <c r="F471" s="61">
        <f>ROUND((1.2)*1.15,7)</f>
        <v>1.38</v>
      </c>
      <c r="G471" s="61">
        <f>SmtRes!CX117</f>
        <v>12.751200000000001</v>
      </c>
      <c r="H471" s="63">
        <f>SmtRes!CZ117</f>
        <v>346.73</v>
      </c>
      <c r="I471" s="62">
        <f>SmtRes!AJ117</f>
        <v>1.26</v>
      </c>
      <c r="J471" s="63">
        <f>ROUND(H471*I471, 2)</f>
        <v>436.88</v>
      </c>
      <c r="K471" s="62"/>
      <c r="L471" s="63">
        <f>SmtRes!DG117</f>
        <v>5570.74</v>
      </c>
    </row>
    <row r="472" spans="1:83" ht="28.5" x14ac:dyDescent="0.2">
      <c r="A472" s="59"/>
      <c r="B472" s="59" t="s">
        <v>679</v>
      </c>
      <c r="C472" s="59" t="s">
        <v>924</v>
      </c>
      <c r="D472" s="60" t="s">
        <v>668</v>
      </c>
      <c r="E472" s="61">
        <f>SmtRes!DO117*SmtRes!AT117</f>
        <v>0.84</v>
      </c>
      <c r="F472" s="61">
        <f>ROUND((1.2)*1.15,7)</f>
        <v>1.38</v>
      </c>
      <c r="G472" s="61">
        <f>SmtRes!DO117*SmtRes!CX117</f>
        <v>12.751200000000001</v>
      </c>
      <c r="H472" s="63"/>
      <c r="I472" s="62"/>
      <c r="J472" s="63">
        <f>ROUND(SmtRes!AG117/SmtRes!DO117, 2)</f>
        <v>477.98</v>
      </c>
      <c r="K472" s="62"/>
      <c r="L472" s="63">
        <f>SmtRes!DH117</f>
        <v>6094.82</v>
      </c>
      <c r="CE472">
        <v>1</v>
      </c>
    </row>
    <row r="473" spans="1:83" ht="28.5" x14ac:dyDescent="0.2">
      <c r="A473" s="59"/>
      <c r="B473" s="59" t="s">
        <v>680</v>
      </c>
      <c r="C473" s="59" t="s">
        <v>682</v>
      </c>
      <c r="D473" s="60" t="s">
        <v>550</v>
      </c>
      <c r="E473" s="61">
        <v>0.09</v>
      </c>
      <c r="F473" s="61">
        <f>ROUND((1.2)*1.15,7)</f>
        <v>1.38</v>
      </c>
      <c r="G473" s="61">
        <f>SmtRes!CX118</f>
        <v>1.3662000000000001</v>
      </c>
      <c r="H473" s="63"/>
      <c r="I473" s="62"/>
      <c r="J473" s="63">
        <f>SmtRes!CZ118</f>
        <v>544.70000000000005</v>
      </c>
      <c r="K473" s="62"/>
      <c r="L473" s="63">
        <f>SmtRes!DG118</f>
        <v>744.17</v>
      </c>
    </row>
    <row r="474" spans="1:83" ht="28.5" x14ac:dyDescent="0.2">
      <c r="A474" s="59"/>
      <c r="B474" s="59" t="s">
        <v>679</v>
      </c>
      <c r="C474" s="68" t="s">
        <v>924</v>
      </c>
      <c r="D474" s="69" t="s">
        <v>668</v>
      </c>
      <c r="E474" s="70">
        <f>SmtRes!DO118*SmtRes!AT118</f>
        <v>0.09</v>
      </c>
      <c r="F474" s="70">
        <f>ROUND((1.2)*1.15,7)</f>
        <v>1.38</v>
      </c>
      <c r="G474" s="70">
        <f>SmtRes!DO118*SmtRes!CX118</f>
        <v>1.3662000000000001</v>
      </c>
      <c r="H474" s="71"/>
      <c r="I474" s="72"/>
      <c r="J474" s="71">
        <f>ROUND(SmtRes!AG118/SmtRes!DO118, 2)</f>
        <v>477.98</v>
      </c>
      <c r="K474" s="72"/>
      <c r="L474" s="71">
        <f>SmtRes!DH118</f>
        <v>653.02</v>
      </c>
      <c r="CE474">
        <v>1</v>
      </c>
    </row>
    <row r="475" spans="1:83" ht="15" x14ac:dyDescent="0.2">
      <c r="A475" s="59"/>
      <c r="B475" s="59"/>
      <c r="C475" s="74" t="s">
        <v>926</v>
      </c>
      <c r="D475" s="60"/>
      <c r="E475" s="61"/>
      <c r="F475" s="61"/>
      <c r="G475" s="61"/>
      <c r="H475" s="63"/>
      <c r="I475" s="62"/>
      <c r="J475" s="63"/>
      <c r="K475" s="62"/>
      <c r="L475" s="63">
        <f>L465+L467+L468</f>
        <v>59458.089999999989</v>
      </c>
    </row>
    <row r="476" spans="1:83" ht="14.25" x14ac:dyDescent="0.2">
      <c r="A476" s="59"/>
      <c r="B476" s="59"/>
      <c r="C476" s="59" t="s">
        <v>927</v>
      </c>
      <c r="D476" s="60"/>
      <c r="E476" s="61"/>
      <c r="F476" s="61"/>
      <c r="G476" s="61"/>
      <c r="H476" s="63"/>
      <c r="I476" s="62"/>
      <c r="J476" s="63"/>
      <c r="K476" s="62"/>
      <c r="L476" s="63">
        <f>SUM(AR463:AR479)+SUM(AS463:AS479)+SUM(AT463:AT479)+SUM(AU463:AU479)+SUM(AV463:AV479)</f>
        <v>26739.89</v>
      </c>
    </row>
    <row r="477" spans="1:83" ht="14.25" x14ac:dyDescent="0.2">
      <c r="A477" s="59"/>
      <c r="B477" s="59" t="s">
        <v>31</v>
      </c>
      <c r="C477" s="59" t="s">
        <v>928</v>
      </c>
      <c r="D477" s="60" t="s">
        <v>519</v>
      </c>
      <c r="E477" s="61">
        <f>Source!BZ75</f>
        <v>103</v>
      </c>
      <c r="F477" s="61"/>
      <c r="G477" s="61">
        <f>Source!AT75</f>
        <v>103</v>
      </c>
      <c r="H477" s="63"/>
      <c r="I477" s="62"/>
      <c r="J477" s="63"/>
      <c r="K477" s="62"/>
      <c r="L477" s="63">
        <f>SUM(AZ463:AZ479)</f>
        <v>27542.09</v>
      </c>
    </row>
    <row r="478" spans="1:83" ht="14.25" x14ac:dyDescent="0.2">
      <c r="A478" s="68"/>
      <c r="B478" s="68" t="s">
        <v>32</v>
      </c>
      <c r="C478" s="68" t="s">
        <v>929</v>
      </c>
      <c r="D478" s="69" t="s">
        <v>519</v>
      </c>
      <c r="E478" s="70">
        <f>Source!CA75</f>
        <v>60</v>
      </c>
      <c r="F478" s="70"/>
      <c r="G478" s="70">
        <f>Source!AU75</f>
        <v>60</v>
      </c>
      <c r="H478" s="71"/>
      <c r="I478" s="72"/>
      <c r="J478" s="71"/>
      <c r="K478" s="72"/>
      <c r="L478" s="71">
        <f>SUM(BA463:BA479)</f>
        <v>16043.93</v>
      </c>
    </row>
    <row r="479" spans="1:83" ht="15" x14ac:dyDescent="0.2">
      <c r="C479" s="76" t="s">
        <v>930</v>
      </c>
      <c r="D479" s="76"/>
      <c r="E479" s="76"/>
      <c r="F479" s="76"/>
      <c r="G479" s="76"/>
      <c r="H479" s="76"/>
      <c r="I479" s="77">
        <f>K479/E463</f>
        <v>9367.6463636363624</v>
      </c>
      <c r="J479" s="77"/>
      <c r="K479" s="77">
        <f>L465+L467+L477+L478+L468</f>
        <v>103044.10999999999</v>
      </c>
      <c r="L479" s="77"/>
      <c r="AD479">
        <f>ROUND((Source!AT75/100)*((ROUND(SUMIF(SmtRes!AQ114:'SmtRes'!AQ118,"=1",SmtRes!AD114:'SmtRes'!AD118)*Source!I75, 2)+ROUND(SUMIF(SmtRes!AQ114:'SmtRes'!AQ118,"=1",SmtRes!AC114:'SmtRes'!AC118)*Source!I75, 2))), 2)</f>
        <v>22167.26</v>
      </c>
      <c r="AE479">
        <f>ROUND((Source!AU75/100)*((ROUND(SUMIF(SmtRes!AQ114:'SmtRes'!AQ118,"=1",SmtRes!AD114:'SmtRes'!AD118)*Source!I75, 2)+ROUND(SUMIF(SmtRes!AQ114:'SmtRes'!AQ118,"=1",SmtRes!AC114:'SmtRes'!AC118)*Source!I75, 2))), 2)</f>
        <v>12912.97</v>
      </c>
      <c r="AN479" s="73">
        <f>L465+L467+L477+L478+L468</f>
        <v>103044.10999999999</v>
      </c>
      <c r="AO479" s="73">
        <f>L467</f>
        <v>32718.19999999999</v>
      </c>
      <c r="AQ479" t="s">
        <v>931</v>
      </c>
      <c r="AR479" s="73">
        <f>L465</f>
        <v>11986.92</v>
      </c>
      <c r="AT479" s="73">
        <f>L468</f>
        <v>14752.970000000001</v>
      </c>
      <c r="AV479" t="s">
        <v>931</v>
      </c>
      <c r="AW479">
        <f>0</f>
        <v>0</v>
      </c>
      <c r="AZ479">
        <f>Source!X75</f>
        <v>27542.09</v>
      </c>
      <c r="BA479">
        <f>Source!Y75</f>
        <v>16043.93</v>
      </c>
      <c r="CD479">
        <v>1</v>
      </c>
    </row>
    <row r="480" spans="1:83" ht="93.75" x14ac:dyDescent="0.2">
      <c r="A480" s="57" t="s">
        <v>184</v>
      </c>
      <c r="B480" s="59" t="s">
        <v>988</v>
      </c>
      <c r="C480" s="59" t="s">
        <v>989</v>
      </c>
      <c r="D480" s="60" t="str">
        <f>Source!H76</f>
        <v>ШТ</v>
      </c>
      <c r="E480" s="61">
        <f>Source!K76</f>
        <v>1</v>
      </c>
      <c r="F480" s="61"/>
      <c r="G480" s="61">
        <f>Source!I76</f>
        <v>1</v>
      </c>
      <c r="H480" s="63"/>
      <c r="I480" s="62"/>
      <c r="J480" s="63"/>
      <c r="K480" s="62"/>
      <c r="L480" s="63"/>
    </row>
    <row r="481" spans="1:83" ht="280.5" x14ac:dyDescent="0.2">
      <c r="B481" s="64" t="str">
        <f>Source!EO76</f>
        <v>Поправка: 421/пр_2020_прил.10_т.5_п.4_гр.3  Поправка: 421/пр_2020_прил.10_т.5_п.9.1_гр.3</v>
      </c>
      <c r="C481" s="64" t="str">
        <f>Source!CN76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482" spans="1:83" ht="15" x14ac:dyDescent="0.2">
      <c r="A482" s="58"/>
      <c r="B482" s="61">
        <v>1</v>
      </c>
      <c r="C482" s="58" t="s">
        <v>921</v>
      </c>
      <c r="D482" s="60" t="s">
        <v>668</v>
      </c>
      <c r="E482" s="66"/>
      <c r="F482" s="61"/>
      <c r="G482" s="66">
        <f>Source!U76</f>
        <v>2.56</v>
      </c>
      <c r="H482" s="61"/>
      <c r="I482" s="61"/>
      <c r="J482" s="61"/>
      <c r="K482" s="61"/>
      <c r="L482" s="67">
        <f>SUM(L483:L483)-SUMIF(CE483:CE483, 1, L483:L483)</f>
        <v>1594.11</v>
      </c>
    </row>
    <row r="483" spans="1:83" ht="28.5" x14ac:dyDescent="0.2">
      <c r="A483" s="59"/>
      <c r="B483" s="59" t="s">
        <v>757</v>
      </c>
      <c r="C483" s="59" t="s">
        <v>758</v>
      </c>
      <c r="D483" s="60" t="s">
        <v>668</v>
      </c>
      <c r="E483" s="61">
        <v>2.56</v>
      </c>
      <c r="F483" s="61"/>
      <c r="G483" s="61">
        <f>SmtRes!CX119</f>
        <v>2.56</v>
      </c>
      <c r="H483" s="63"/>
      <c r="I483" s="62"/>
      <c r="J483" s="63">
        <f>SmtRes!CZ119</f>
        <v>451.23</v>
      </c>
      <c r="K483" s="62">
        <f>ROUND((1.2)*1.15,7)</f>
        <v>1.38</v>
      </c>
      <c r="L483" s="63">
        <f>SmtRes!DI119</f>
        <v>1594.11</v>
      </c>
    </row>
    <row r="484" spans="1:83" ht="15" x14ac:dyDescent="0.2">
      <c r="A484" s="58"/>
      <c r="B484" s="61">
        <v>2</v>
      </c>
      <c r="C484" s="58" t="s">
        <v>922</v>
      </c>
      <c r="D484" s="60"/>
      <c r="E484" s="66"/>
      <c r="F484" s="61"/>
      <c r="G484" s="66"/>
      <c r="H484" s="61"/>
      <c r="I484" s="61"/>
      <c r="J484" s="61"/>
      <c r="K484" s="61"/>
      <c r="L484" s="67">
        <f>SUM(L485:L491)-SUMIF(CE485:CE491, 1, L485:L491)</f>
        <v>4332.2000000000007</v>
      </c>
    </row>
    <row r="485" spans="1:83" ht="15" x14ac:dyDescent="0.2">
      <c r="A485" s="58"/>
      <c r="B485" s="61"/>
      <c r="C485" s="58" t="s">
        <v>925</v>
      </c>
      <c r="D485" s="60" t="s">
        <v>668</v>
      </c>
      <c r="E485" s="66"/>
      <c r="F485" s="61"/>
      <c r="G485" s="66">
        <f>Source!V76</f>
        <v>3.7949999999999999</v>
      </c>
      <c r="H485" s="61"/>
      <c r="I485" s="61"/>
      <c r="J485" s="61"/>
      <c r="K485" s="61"/>
      <c r="L485" s="67">
        <f>SUMIF(CE486:CE491, 1, L486:L491)</f>
        <v>1951.7600000000002</v>
      </c>
      <c r="CE485">
        <v>1</v>
      </c>
    </row>
    <row r="486" spans="1:83" ht="42.75" x14ac:dyDescent="0.2">
      <c r="A486" s="59"/>
      <c r="B486" s="59" t="s">
        <v>759</v>
      </c>
      <c r="C486" s="59" t="s">
        <v>761</v>
      </c>
      <c r="D486" s="60" t="s">
        <v>550</v>
      </c>
      <c r="E486" s="61">
        <v>1.4</v>
      </c>
      <c r="F486" s="61">
        <f>ROUND((1.2)*1.15,7)</f>
        <v>1.38</v>
      </c>
      <c r="G486" s="61">
        <f>SmtRes!CX121</f>
        <v>1.9319999999999999</v>
      </c>
      <c r="H486" s="63"/>
      <c r="I486" s="62"/>
      <c r="J486" s="63">
        <f>SmtRes!CZ121</f>
        <v>1811.82</v>
      </c>
      <c r="K486" s="62"/>
      <c r="L486" s="63">
        <f>SmtRes!DG121</f>
        <v>3500.44</v>
      </c>
    </row>
    <row r="487" spans="1:83" ht="28.5" x14ac:dyDescent="0.2">
      <c r="A487" s="59"/>
      <c r="B487" s="59" t="s">
        <v>720</v>
      </c>
      <c r="C487" s="59" t="s">
        <v>975</v>
      </c>
      <c r="D487" s="60" t="s">
        <v>668</v>
      </c>
      <c r="E487" s="61">
        <f>SmtRes!DO121*SmtRes!AT121</f>
        <v>1.4</v>
      </c>
      <c r="F487" s="61">
        <f>ROUND((1.2)*1.15,7)</f>
        <v>1.38</v>
      </c>
      <c r="G487" s="61">
        <f>SmtRes!DO121*SmtRes!CX121</f>
        <v>1.9319999999999999</v>
      </c>
      <c r="H487" s="63"/>
      <c r="I487" s="62"/>
      <c r="J487" s="63">
        <f>ROUND(SmtRes!AG121/SmtRes!DO121, 2)</f>
        <v>549.32000000000005</v>
      </c>
      <c r="K487" s="62"/>
      <c r="L487" s="63">
        <f>SmtRes!DH121</f>
        <v>1061.29</v>
      </c>
      <c r="CE487">
        <v>1</v>
      </c>
    </row>
    <row r="488" spans="1:83" ht="28.5" x14ac:dyDescent="0.2">
      <c r="A488" s="59"/>
      <c r="B488" s="59" t="s">
        <v>676</v>
      </c>
      <c r="C488" s="59" t="s">
        <v>678</v>
      </c>
      <c r="D488" s="60" t="s">
        <v>550</v>
      </c>
      <c r="E488" s="61">
        <v>1.23</v>
      </c>
      <c r="F488" s="61">
        <f>ROUND((1.2)*1.15,7)</f>
        <v>1.38</v>
      </c>
      <c r="G488" s="61">
        <f>SmtRes!CX122</f>
        <v>1.6974</v>
      </c>
      <c r="H488" s="63">
        <f>SmtRes!CZ122</f>
        <v>346.73</v>
      </c>
      <c r="I488" s="62">
        <f>SmtRes!AJ122</f>
        <v>1.26</v>
      </c>
      <c r="J488" s="63">
        <f>ROUND(H488*I488, 2)</f>
        <v>436.88</v>
      </c>
      <c r="K488" s="62"/>
      <c r="L488" s="63">
        <f>SmtRes!DG122</f>
        <v>741.56</v>
      </c>
    </row>
    <row r="489" spans="1:83" ht="28.5" x14ac:dyDescent="0.2">
      <c r="A489" s="59"/>
      <c r="B489" s="59" t="s">
        <v>679</v>
      </c>
      <c r="C489" s="59" t="s">
        <v>924</v>
      </c>
      <c r="D489" s="60" t="s">
        <v>668</v>
      </c>
      <c r="E489" s="61">
        <f>SmtRes!DO122*SmtRes!AT122</f>
        <v>1.23</v>
      </c>
      <c r="F489" s="61">
        <f>ROUND((1.2)*1.15,7)</f>
        <v>1.38</v>
      </c>
      <c r="G489" s="61">
        <f>SmtRes!DO122*SmtRes!CX122</f>
        <v>1.6974</v>
      </c>
      <c r="H489" s="63"/>
      <c r="I489" s="62"/>
      <c r="J489" s="63">
        <f>ROUND(SmtRes!AG122/SmtRes!DO122, 2)</f>
        <v>477.98</v>
      </c>
      <c r="K489" s="62"/>
      <c r="L489" s="63">
        <f>SmtRes!DH122</f>
        <v>811.32</v>
      </c>
      <c r="CE489">
        <v>1</v>
      </c>
    </row>
    <row r="490" spans="1:83" ht="28.5" x14ac:dyDescent="0.2">
      <c r="A490" s="59"/>
      <c r="B490" s="59" t="s">
        <v>680</v>
      </c>
      <c r="C490" s="59" t="s">
        <v>682</v>
      </c>
      <c r="D490" s="60" t="s">
        <v>550</v>
      </c>
      <c r="E490" s="61">
        <v>0.12</v>
      </c>
      <c r="F490" s="61">
        <f>ROUND((1.2)*1.15,7)</f>
        <v>1.38</v>
      </c>
      <c r="G490" s="61">
        <f>SmtRes!CX123</f>
        <v>0.1656</v>
      </c>
      <c r="H490" s="63"/>
      <c r="I490" s="62"/>
      <c r="J490" s="63">
        <f>SmtRes!CZ123</f>
        <v>544.70000000000005</v>
      </c>
      <c r="K490" s="62"/>
      <c r="L490" s="63">
        <f>SmtRes!DG123</f>
        <v>90.2</v>
      </c>
    </row>
    <row r="491" spans="1:83" ht="28.5" x14ac:dyDescent="0.2">
      <c r="A491" s="59"/>
      <c r="B491" s="59" t="s">
        <v>679</v>
      </c>
      <c r="C491" s="68" t="s">
        <v>924</v>
      </c>
      <c r="D491" s="69" t="s">
        <v>668</v>
      </c>
      <c r="E491" s="70">
        <f>SmtRes!DO123*SmtRes!AT123</f>
        <v>0.12</v>
      </c>
      <c r="F491" s="70">
        <f>ROUND((1.2)*1.15,7)</f>
        <v>1.38</v>
      </c>
      <c r="G491" s="70">
        <f>SmtRes!DO123*SmtRes!CX123</f>
        <v>0.1656</v>
      </c>
      <c r="H491" s="71"/>
      <c r="I491" s="72"/>
      <c r="J491" s="71">
        <f>ROUND(SmtRes!AG123/SmtRes!DO123, 2)</f>
        <v>477.98</v>
      </c>
      <c r="K491" s="72"/>
      <c r="L491" s="71">
        <f>SmtRes!DH123</f>
        <v>79.150000000000006</v>
      </c>
      <c r="CE491">
        <v>1</v>
      </c>
    </row>
    <row r="492" spans="1:83" ht="15" x14ac:dyDescent="0.2">
      <c r="A492" s="59"/>
      <c r="B492" s="59"/>
      <c r="C492" s="74" t="s">
        <v>926</v>
      </c>
      <c r="D492" s="60"/>
      <c r="E492" s="61"/>
      <c r="F492" s="61"/>
      <c r="G492" s="61"/>
      <c r="H492" s="63"/>
      <c r="I492" s="62"/>
      <c r="J492" s="63"/>
      <c r="K492" s="62"/>
      <c r="L492" s="63">
        <f>L482+L484+L485</f>
        <v>7878.0700000000006</v>
      </c>
    </row>
    <row r="493" spans="1:83" ht="14.25" x14ac:dyDescent="0.2">
      <c r="A493" s="59"/>
      <c r="B493" s="59"/>
      <c r="C493" s="59" t="s">
        <v>927</v>
      </c>
      <c r="D493" s="60"/>
      <c r="E493" s="61"/>
      <c r="F493" s="61"/>
      <c r="G493" s="61"/>
      <c r="H493" s="63"/>
      <c r="I493" s="62"/>
      <c r="J493" s="63"/>
      <c r="K493" s="62"/>
      <c r="L493" s="63">
        <f>SUM(AR480:AR496)+SUM(AS480:AS496)+SUM(AT480:AT496)+SUM(AU480:AU496)+SUM(AV480:AV496)</f>
        <v>3545.87</v>
      </c>
    </row>
    <row r="494" spans="1:83" ht="14.25" x14ac:dyDescent="0.2">
      <c r="A494" s="59"/>
      <c r="B494" s="59" t="s">
        <v>31</v>
      </c>
      <c r="C494" s="59" t="s">
        <v>928</v>
      </c>
      <c r="D494" s="60" t="s">
        <v>519</v>
      </c>
      <c r="E494" s="61">
        <f>Source!BZ76</f>
        <v>103</v>
      </c>
      <c r="F494" s="61"/>
      <c r="G494" s="61">
        <f>Source!AT76</f>
        <v>103</v>
      </c>
      <c r="H494" s="63"/>
      <c r="I494" s="62"/>
      <c r="J494" s="63"/>
      <c r="K494" s="62"/>
      <c r="L494" s="63">
        <f>SUM(AZ480:AZ496)</f>
        <v>3652.25</v>
      </c>
    </row>
    <row r="495" spans="1:83" ht="14.25" x14ac:dyDescent="0.2">
      <c r="A495" s="68"/>
      <c r="B495" s="68" t="s">
        <v>32</v>
      </c>
      <c r="C495" s="68" t="s">
        <v>929</v>
      </c>
      <c r="D495" s="69" t="s">
        <v>519</v>
      </c>
      <c r="E495" s="70">
        <f>Source!CA76</f>
        <v>60</v>
      </c>
      <c r="F495" s="70"/>
      <c r="G495" s="70">
        <f>Source!AU76</f>
        <v>60</v>
      </c>
      <c r="H495" s="71"/>
      <c r="I495" s="72"/>
      <c r="J495" s="71"/>
      <c r="K495" s="72"/>
      <c r="L495" s="71">
        <f>SUM(BA480:BA496)</f>
        <v>2127.52</v>
      </c>
    </row>
    <row r="496" spans="1:83" ht="15" x14ac:dyDescent="0.2">
      <c r="C496" s="76" t="s">
        <v>930</v>
      </c>
      <c r="D496" s="76"/>
      <c r="E496" s="76"/>
      <c r="F496" s="76"/>
      <c r="G496" s="76"/>
      <c r="H496" s="76"/>
      <c r="I496" s="77">
        <f>K496/E480</f>
        <v>13657.840000000002</v>
      </c>
      <c r="J496" s="77"/>
      <c r="K496" s="77">
        <f>L482+L484+L494+L495+L485</f>
        <v>13657.840000000002</v>
      </c>
      <c r="L496" s="77"/>
      <c r="AD496">
        <f>ROUND((Source!AT76/100)*((ROUND(SUMIF(SmtRes!AQ119:'SmtRes'!AQ123,"=1",SmtRes!AD119:'SmtRes'!AD123)*Source!I76, 2)+ROUND(SUMIF(SmtRes!AQ119:'SmtRes'!AQ123,"=1",SmtRes!AC119:'SmtRes'!AC123)*Source!I76, 2))), 2)</f>
        <v>2015.21</v>
      </c>
      <c r="AE496">
        <f>ROUND((Source!AU76/100)*((ROUND(SUMIF(SmtRes!AQ119:'SmtRes'!AQ123,"=1",SmtRes!AD119:'SmtRes'!AD123)*Source!I76, 2)+ROUND(SUMIF(SmtRes!AQ119:'SmtRes'!AQ123,"=1",SmtRes!AC119:'SmtRes'!AC123)*Source!I76, 2))), 2)</f>
        <v>1173.9100000000001</v>
      </c>
      <c r="AN496" s="73">
        <f>L482+L484+L494+L495+L485</f>
        <v>13657.840000000002</v>
      </c>
      <c r="AO496" s="73">
        <f>L484</f>
        <v>4332.2000000000007</v>
      </c>
      <c r="AQ496" t="s">
        <v>931</v>
      </c>
      <c r="AR496" s="73">
        <f>L482</f>
        <v>1594.11</v>
      </c>
      <c r="AT496" s="73">
        <f>L485</f>
        <v>1951.7600000000002</v>
      </c>
      <c r="AV496" t="s">
        <v>931</v>
      </c>
      <c r="AW496">
        <f>0</f>
        <v>0</v>
      </c>
      <c r="AZ496">
        <f>Source!X76</f>
        <v>3652.25</v>
      </c>
      <c r="BA496">
        <f>Source!Y76</f>
        <v>2127.52</v>
      </c>
      <c r="CD496">
        <v>1</v>
      </c>
    </row>
    <row r="497" spans="1:83" ht="93.75" x14ac:dyDescent="0.2">
      <c r="A497" s="57" t="s">
        <v>188</v>
      </c>
      <c r="B497" s="59" t="s">
        <v>990</v>
      </c>
      <c r="C497" s="59" t="s">
        <v>991</v>
      </c>
      <c r="D497" s="60" t="str">
        <f>Source!H77</f>
        <v>ШТ</v>
      </c>
      <c r="E497" s="61">
        <f>Source!K77</f>
        <v>37</v>
      </c>
      <c r="F497" s="61"/>
      <c r="G497" s="61">
        <f>Source!I77</f>
        <v>37</v>
      </c>
      <c r="H497" s="63"/>
      <c r="I497" s="62"/>
      <c r="J497" s="63"/>
      <c r="K497" s="62"/>
      <c r="L497" s="63"/>
    </row>
    <row r="498" spans="1:83" ht="280.5" x14ac:dyDescent="0.2">
      <c r="B498" s="64" t="str">
        <f>Source!EO77</f>
        <v>Поправка: 421/пр_2020_прил.10_т.5_п.4_гр.3  Поправка: 421/пр_2020_прил.10_т.5_п.9.1_гр.3</v>
      </c>
      <c r="C498" s="64" t="str">
        <f>Source!CN77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499" spans="1:83" ht="15" x14ac:dyDescent="0.2">
      <c r="A499" s="58"/>
      <c r="B499" s="61">
        <v>1</v>
      </c>
      <c r="C499" s="58" t="s">
        <v>921</v>
      </c>
      <c r="D499" s="60" t="s">
        <v>668</v>
      </c>
      <c r="E499" s="66"/>
      <c r="F499" s="61"/>
      <c r="G499" s="66">
        <f>Source!U77</f>
        <v>16.28</v>
      </c>
      <c r="H499" s="61"/>
      <c r="I499" s="61"/>
      <c r="J499" s="61"/>
      <c r="K499" s="61"/>
      <c r="L499" s="67">
        <f>SUM(L500:L500)-SUMIF(CE500:CE500, 1, L500:L500)</f>
        <v>9135.74</v>
      </c>
    </row>
    <row r="500" spans="1:83" ht="28.5" x14ac:dyDescent="0.2">
      <c r="A500" s="59"/>
      <c r="B500" s="59" t="s">
        <v>710</v>
      </c>
      <c r="C500" s="59" t="s">
        <v>711</v>
      </c>
      <c r="D500" s="60" t="s">
        <v>668</v>
      </c>
      <c r="E500" s="61">
        <v>0.44</v>
      </c>
      <c r="F500" s="61"/>
      <c r="G500" s="61">
        <f>SmtRes!CX124</f>
        <v>16.28</v>
      </c>
      <c r="H500" s="63"/>
      <c r="I500" s="62"/>
      <c r="J500" s="63">
        <f>SmtRes!CZ124</f>
        <v>406.64</v>
      </c>
      <c r="K500" s="62">
        <f>ROUND((1.2)*1.15,7)</f>
        <v>1.38</v>
      </c>
      <c r="L500" s="63">
        <f>SmtRes!DI124</f>
        <v>9135.74</v>
      </c>
    </row>
    <row r="501" spans="1:83" ht="15" x14ac:dyDescent="0.2">
      <c r="A501" s="58"/>
      <c r="B501" s="61">
        <v>2</v>
      </c>
      <c r="C501" s="58" t="s">
        <v>922</v>
      </c>
      <c r="D501" s="60"/>
      <c r="E501" s="66"/>
      <c r="F501" s="61"/>
      <c r="G501" s="66"/>
      <c r="H501" s="61"/>
      <c r="I501" s="61"/>
      <c r="J501" s="61"/>
      <c r="K501" s="61"/>
      <c r="L501" s="67">
        <f>SUM(L502:L507)-SUMIF(CE502:CE507, 1, L502:L507)</f>
        <v>25072.620000000006</v>
      </c>
    </row>
    <row r="502" spans="1:83" ht="15" x14ac:dyDescent="0.2">
      <c r="A502" s="58"/>
      <c r="B502" s="61"/>
      <c r="C502" s="58" t="s">
        <v>925</v>
      </c>
      <c r="D502" s="60" t="s">
        <v>668</v>
      </c>
      <c r="E502" s="66"/>
      <c r="F502" s="61"/>
      <c r="G502" s="66">
        <f>Source!V77</f>
        <v>24.508800000000001</v>
      </c>
      <c r="H502" s="61"/>
      <c r="I502" s="61"/>
      <c r="J502" s="61"/>
      <c r="K502" s="61"/>
      <c r="L502" s="67">
        <f>SUMIF(CE503:CE507, 1, L503:L507)</f>
        <v>13725.42</v>
      </c>
      <c r="CE502">
        <v>1</v>
      </c>
    </row>
    <row r="503" spans="1:83" ht="28.5" x14ac:dyDescent="0.2">
      <c r="A503" s="59"/>
      <c r="B503" s="59" t="s">
        <v>669</v>
      </c>
      <c r="C503" s="59" t="s">
        <v>671</v>
      </c>
      <c r="D503" s="60" t="s">
        <v>550</v>
      </c>
      <c r="E503" s="61">
        <v>0.24</v>
      </c>
      <c r="F503" s="61">
        <f>ROUND((1.2)*1.15,7)</f>
        <v>1.38</v>
      </c>
      <c r="G503" s="61">
        <f>SmtRes!CX126</f>
        <v>12.2544</v>
      </c>
      <c r="H503" s="63"/>
      <c r="I503" s="62"/>
      <c r="J503" s="63">
        <f>SmtRes!CZ126</f>
        <v>1472.33</v>
      </c>
      <c r="K503" s="62"/>
      <c r="L503" s="63">
        <f>SmtRes!DG126</f>
        <v>18042.52</v>
      </c>
    </row>
    <row r="504" spans="1:83" ht="28.5" x14ac:dyDescent="0.2">
      <c r="A504" s="59"/>
      <c r="B504" s="59" t="s">
        <v>672</v>
      </c>
      <c r="C504" s="59" t="s">
        <v>923</v>
      </c>
      <c r="D504" s="60" t="s">
        <v>668</v>
      </c>
      <c r="E504" s="61">
        <f>SmtRes!DO126*SmtRes!AT126</f>
        <v>0.24</v>
      </c>
      <c r="F504" s="61">
        <f>ROUND((1.2)*1.15,7)</f>
        <v>1.38</v>
      </c>
      <c r="G504" s="61">
        <f>SmtRes!DO126*SmtRes!CX126</f>
        <v>12.2544</v>
      </c>
      <c r="H504" s="63"/>
      <c r="I504" s="62"/>
      <c r="J504" s="63">
        <f>ROUND(SmtRes!AG126/SmtRes!DO126, 2)</f>
        <v>642.05999999999995</v>
      </c>
      <c r="K504" s="62"/>
      <c r="L504" s="63">
        <f>SmtRes!DH126</f>
        <v>7868.06</v>
      </c>
      <c r="CE504">
        <v>1</v>
      </c>
    </row>
    <row r="505" spans="1:83" ht="28.5" x14ac:dyDescent="0.2">
      <c r="A505" s="59"/>
      <c r="B505" s="59" t="s">
        <v>712</v>
      </c>
      <c r="C505" s="59" t="s">
        <v>714</v>
      </c>
      <c r="D505" s="60" t="s">
        <v>550</v>
      </c>
      <c r="E505" s="61">
        <v>0.24</v>
      </c>
      <c r="F505" s="61">
        <f>ROUND((1.2)*1.15,7)</f>
        <v>1.38</v>
      </c>
      <c r="G505" s="61">
        <f>SmtRes!CX127</f>
        <v>12.2544</v>
      </c>
      <c r="H505" s="63"/>
      <c r="I505" s="62"/>
      <c r="J505" s="63">
        <f>SmtRes!CZ127</f>
        <v>12.95</v>
      </c>
      <c r="K505" s="62"/>
      <c r="L505" s="63">
        <f>SmtRes!DG127</f>
        <v>158.69</v>
      </c>
    </row>
    <row r="506" spans="1:83" ht="28.5" x14ac:dyDescent="0.2">
      <c r="A506" s="59"/>
      <c r="B506" s="59" t="s">
        <v>688</v>
      </c>
      <c r="C506" s="59" t="s">
        <v>690</v>
      </c>
      <c r="D506" s="60" t="s">
        <v>550</v>
      </c>
      <c r="E506" s="61">
        <v>0.24</v>
      </c>
      <c r="F506" s="61">
        <f>ROUND((1.2)*1.15,7)</f>
        <v>1.38</v>
      </c>
      <c r="G506" s="61">
        <f>SmtRes!CX128</f>
        <v>12.2544</v>
      </c>
      <c r="H506" s="63"/>
      <c r="I506" s="62"/>
      <c r="J506" s="63">
        <f>SmtRes!CZ128</f>
        <v>560.73</v>
      </c>
      <c r="K506" s="62"/>
      <c r="L506" s="63">
        <f>SmtRes!DG128</f>
        <v>6871.41</v>
      </c>
    </row>
    <row r="507" spans="1:83" ht="28.5" x14ac:dyDescent="0.2">
      <c r="A507" s="59"/>
      <c r="B507" s="59" t="s">
        <v>679</v>
      </c>
      <c r="C507" s="68" t="s">
        <v>924</v>
      </c>
      <c r="D507" s="69" t="s">
        <v>668</v>
      </c>
      <c r="E507" s="70">
        <f>SmtRes!DO128*SmtRes!AT128</f>
        <v>0.24</v>
      </c>
      <c r="F507" s="70">
        <f>ROUND((1.2)*1.15,7)</f>
        <v>1.38</v>
      </c>
      <c r="G507" s="70">
        <f>SmtRes!DO128*SmtRes!CX128</f>
        <v>12.2544</v>
      </c>
      <c r="H507" s="71"/>
      <c r="I507" s="72"/>
      <c r="J507" s="71">
        <f>ROUND(SmtRes!AG128/SmtRes!DO128, 2)</f>
        <v>477.98</v>
      </c>
      <c r="K507" s="72"/>
      <c r="L507" s="71">
        <f>SmtRes!DH128</f>
        <v>5857.36</v>
      </c>
      <c r="CE507">
        <v>1</v>
      </c>
    </row>
    <row r="508" spans="1:83" ht="15" x14ac:dyDescent="0.2">
      <c r="A508" s="59"/>
      <c r="B508" s="59"/>
      <c r="C508" s="74" t="s">
        <v>926</v>
      </c>
      <c r="D508" s="60"/>
      <c r="E508" s="61"/>
      <c r="F508" s="61"/>
      <c r="G508" s="61"/>
      <c r="H508" s="63"/>
      <c r="I508" s="62"/>
      <c r="J508" s="63"/>
      <c r="K508" s="62"/>
      <c r="L508" s="63">
        <f>L499+L501+L502</f>
        <v>47933.780000000006</v>
      </c>
    </row>
    <row r="509" spans="1:83" ht="14.25" x14ac:dyDescent="0.2">
      <c r="A509" s="59"/>
      <c r="B509" s="59"/>
      <c r="C509" s="59" t="s">
        <v>927</v>
      </c>
      <c r="D509" s="60"/>
      <c r="E509" s="61"/>
      <c r="F509" s="61"/>
      <c r="G509" s="61"/>
      <c r="H509" s="63"/>
      <c r="I509" s="62"/>
      <c r="J509" s="63"/>
      <c r="K509" s="62"/>
      <c r="L509" s="63">
        <f>SUM(AR497:AR512)+SUM(AS497:AS512)+SUM(AT497:AT512)+SUM(AU497:AU512)+SUM(AV497:AV512)</f>
        <v>22861.16</v>
      </c>
    </row>
    <row r="510" spans="1:83" ht="14.25" x14ac:dyDescent="0.2">
      <c r="A510" s="59"/>
      <c r="B510" s="59" t="s">
        <v>31</v>
      </c>
      <c r="C510" s="59" t="s">
        <v>928</v>
      </c>
      <c r="D510" s="60" t="s">
        <v>519</v>
      </c>
      <c r="E510" s="61">
        <f>Source!BZ77</f>
        <v>103</v>
      </c>
      <c r="F510" s="61"/>
      <c r="G510" s="61">
        <f>Source!AT77</f>
        <v>103</v>
      </c>
      <c r="H510" s="63"/>
      <c r="I510" s="62"/>
      <c r="J510" s="63"/>
      <c r="K510" s="62"/>
      <c r="L510" s="63">
        <f>SUM(AZ497:AZ512)</f>
        <v>23546.99</v>
      </c>
    </row>
    <row r="511" spans="1:83" ht="14.25" x14ac:dyDescent="0.2">
      <c r="A511" s="68"/>
      <c r="B511" s="68" t="s">
        <v>32</v>
      </c>
      <c r="C511" s="68" t="s">
        <v>929</v>
      </c>
      <c r="D511" s="69" t="s">
        <v>519</v>
      </c>
      <c r="E511" s="70">
        <f>Source!CA77</f>
        <v>60</v>
      </c>
      <c r="F511" s="70"/>
      <c r="G511" s="70">
        <f>Source!AU77</f>
        <v>60</v>
      </c>
      <c r="H511" s="71"/>
      <c r="I511" s="72"/>
      <c r="J511" s="71"/>
      <c r="K511" s="72"/>
      <c r="L511" s="71">
        <f>SUM(BA497:BA512)</f>
        <v>13716.7</v>
      </c>
    </row>
    <row r="512" spans="1:83" ht="15" x14ac:dyDescent="0.2">
      <c r="C512" s="76" t="s">
        <v>930</v>
      </c>
      <c r="D512" s="76"/>
      <c r="E512" s="76"/>
      <c r="F512" s="76"/>
      <c r="G512" s="76"/>
      <c r="H512" s="76"/>
      <c r="I512" s="77">
        <f>K512/E497</f>
        <v>2302.6343243243246</v>
      </c>
      <c r="J512" s="77"/>
      <c r="K512" s="77">
        <f>L499+L501+L510+L511+L502</f>
        <v>85197.47</v>
      </c>
      <c r="L512" s="77"/>
      <c r="AD512">
        <f>ROUND((Source!AT77/100)*((ROUND(SUMIF(SmtRes!AQ124:'SmtRes'!AQ128,"=1",SmtRes!AD124:'SmtRes'!AD128)*Source!I77, 2)+ROUND(SUMIF(SmtRes!AQ124:'SmtRes'!AQ128,"=1",SmtRes!AC124:'SmtRes'!AC128)*Source!I77, 2))), 2)</f>
        <v>58181.77</v>
      </c>
      <c r="AE512">
        <f>ROUND((Source!AU77/100)*((ROUND(SUMIF(SmtRes!AQ124:'SmtRes'!AQ128,"=1",SmtRes!AD124:'SmtRes'!AD128)*Source!I77, 2)+ROUND(SUMIF(SmtRes!AQ124:'SmtRes'!AQ128,"=1",SmtRes!AC124:'SmtRes'!AC128)*Source!I77, 2))), 2)</f>
        <v>33892.300000000003</v>
      </c>
      <c r="AN512" s="73">
        <f>L499+L501+L510+L511+L502</f>
        <v>85197.47</v>
      </c>
      <c r="AO512" s="73">
        <f>L501</f>
        <v>25072.620000000006</v>
      </c>
      <c r="AQ512" t="s">
        <v>931</v>
      </c>
      <c r="AR512" s="73">
        <f>L499</f>
        <v>9135.74</v>
      </c>
      <c r="AT512" s="73">
        <f>L502</f>
        <v>13725.42</v>
      </c>
      <c r="AV512" t="s">
        <v>931</v>
      </c>
      <c r="AW512">
        <f>0</f>
        <v>0</v>
      </c>
      <c r="AZ512">
        <f>Source!X77</f>
        <v>23546.99</v>
      </c>
      <c r="BA512">
        <f>Source!Y77</f>
        <v>13716.7</v>
      </c>
      <c r="CD512">
        <v>1</v>
      </c>
    </row>
    <row r="513" spans="1:82" ht="71.25" x14ac:dyDescent="0.2">
      <c r="A513" s="78" t="s">
        <v>192</v>
      </c>
      <c r="B513" s="68" t="s">
        <v>193</v>
      </c>
      <c r="C513" s="68" t="str">
        <f>Source!G78</f>
        <v>Погрузка в автотранспортное средство: изделия из сборного железобетона, бетона, керамзитобетона массой до 3 т (стоек, приставок)</v>
      </c>
      <c r="D513" s="69" t="str">
        <f>Source!H78</f>
        <v>1т груза</v>
      </c>
      <c r="E513" s="70">
        <f>Source!K78</f>
        <v>27.75</v>
      </c>
      <c r="F513" s="70"/>
      <c r="G513" s="70">
        <f>Source!I78</f>
        <v>27.75</v>
      </c>
      <c r="H513" s="71"/>
      <c r="I513" s="72"/>
      <c r="J513" s="71">
        <f>Source!AK78</f>
        <v>350.13</v>
      </c>
      <c r="K513" s="72"/>
      <c r="L513" s="71">
        <f>Source!HD78</f>
        <v>9716.11</v>
      </c>
    </row>
    <row r="514" spans="1:82" ht="15" x14ac:dyDescent="0.2">
      <c r="C514" s="76" t="s">
        <v>930</v>
      </c>
      <c r="D514" s="76"/>
      <c r="E514" s="76"/>
      <c r="F514" s="76"/>
      <c r="G514" s="76"/>
      <c r="H514" s="76"/>
      <c r="I514" s="77">
        <f>K514/E513</f>
        <v>350.13009009009011</v>
      </c>
      <c r="J514" s="77"/>
      <c r="K514" s="77">
        <f>L513</f>
        <v>9716.11</v>
      </c>
      <c r="L514" s="77"/>
      <c r="AD514">
        <f>ROUND((Source!AT78/100)*((ROUND(0*Source!I78, 2)+ROUND(0*Source!I78, 2))), 2)</f>
        <v>0</v>
      </c>
      <c r="AE514">
        <f>ROUND((Source!AU78/100)*((ROUND(0*Source!I78, 2)+ROUND(0*Source!I78, 2))), 2)</f>
        <v>0</v>
      </c>
      <c r="AN514" s="73">
        <f>L513</f>
        <v>9716.11</v>
      </c>
      <c r="AP514">
        <f>0</f>
        <v>0</v>
      </c>
      <c r="AQ514" t="s">
        <v>931</v>
      </c>
      <c r="AS514">
        <f>0</f>
        <v>0</v>
      </c>
      <c r="AU514">
        <f>0</f>
        <v>0</v>
      </c>
      <c r="AV514" t="s">
        <v>931</v>
      </c>
      <c r="AZ514">
        <f>Source!X78</f>
        <v>0</v>
      </c>
      <c r="BA514">
        <f>Source!Y78</f>
        <v>0</v>
      </c>
      <c r="BB514" s="73">
        <f>L513</f>
        <v>9716.11</v>
      </c>
      <c r="CD514">
        <v>1</v>
      </c>
    </row>
    <row r="515" spans="1:82" ht="71.25" x14ac:dyDescent="0.2">
      <c r="A515" s="78" t="s">
        <v>201</v>
      </c>
      <c r="B515" s="68" t="s">
        <v>202</v>
      </c>
      <c r="C515" s="68" t="str">
        <f>Source!G79</f>
        <v>Погрузка в автотранспортное средство: прочие материалы, детали (с использованием погрузчика) (провода, травес, заземляющих проводников)</v>
      </c>
      <c r="D515" s="69" t="str">
        <f>Source!H79</f>
        <v>1т груза</v>
      </c>
      <c r="E515" s="70">
        <f>Source!K79</f>
        <v>1.31</v>
      </c>
      <c r="F515" s="70"/>
      <c r="G515" s="70">
        <f>Source!I79</f>
        <v>1.31</v>
      </c>
      <c r="H515" s="71"/>
      <c r="I515" s="72"/>
      <c r="J515" s="71">
        <f>Source!AK79</f>
        <v>591.5</v>
      </c>
      <c r="K515" s="72"/>
      <c r="L515" s="71">
        <f>Source!HD79</f>
        <v>774.87</v>
      </c>
    </row>
    <row r="516" spans="1:82" ht="15" x14ac:dyDescent="0.2">
      <c r="C516" s="76" t="s">
        <v>930</v>
      </c>
      <c r="D516" s="76"/>
      <c r="E516" s="76"/>
      <c r="F516" s="76"/>
      <c r="G516" s="76"/>
      <c r="H516" s="76"/>
      <c r="I516" s="77">
        <f>K516/E515</f>
        <v>591.50381679389307</v>
      </c>
      <c r="J516" s="77"/>
      <c r="K516" s="77">
        <f>L515</f>
        <v>774.87</v>
      </c>
      <c r="L516" s="77"/>
      <c r="AD516">
        <f>ROUND((Source!AT79/100)*((ROUND(0*Source!I79, 2)+ROUND(0*Source!I79, 2))), 2)</f>
        <v>0</v>
      </c>
      <c r="AE516">
        <f>ROUND((Source!AU79/100)*((ROUND(0*Source!I79, 2)+ROUND(0*Source!I79, 2))), 2)</f>
        <v>0</v>
      </c>
      <c r="AN516" s="73">
        <f>L515</f>
        <v>774.87</v>
      </c>
      <c r="AP516">
        <f>0</f>
        <v>0</v>
      </c>
      <c r="AQ516" t="s">
        <v>931</v>
      </c>
      <c r="AS516">
        <f>0</f>
        <v>0</v>
      </c>
      <c r="AU516">
        <f>0</f>
        <v>0</v>
      </c>
      <c r="AV516" t="s">
        <v>931</v>
      </c>
      <c r="AZ516">
        <f>Source!X79</f>
        <v>0</v>
      </c>
      <c r="BA516">
        <f>Source!Y79</f>
        <v>0</v>
      </c>
      <c r="BB516" s="73">
        <f>L515</f>
        <v>774.87</v>
      </c>
      <c r="CD516">
        <v>1</v>
      </c>
    </row>
    <row r="517" spans="1:82" ht="128.25" x14ac:dyDescent="0.2">
      <c r="A517" s="78" t="s">
        <v>205</v>
      </c>
      <c r="B517" s="68" t="s">
        <v>206</v>
      </c>
      <c r="C517" s="68" t="str">
        <f>Source!G80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12 км</v>
      </c>
      <c r="D517" s="69" t="str">
        <f>Source!H80</f>
        <v>1т груза</v>
      </c>
      <c r="E517" s="70">
        <f>Source!K80</f>
        <v>29.06</v>
      </c>
      <c r="F517" s="70"/>
      <c r="G517" s="70">
        <f>Source!I80</f>
        <v>29.06</v>
      </c>
      <c r="H517" s="71"/>
      <c r="I517" s="72"/>
      <c r="J517" s="71">
        <f>Source!AK80</f>
        <v>378.37</v>
      </c>
      <c r="K517" s="72"/>
      <c r="L517" s="71">
        <f>Source!HD80</f>
        <v>10995.43</v>
      </c>
    </row>
    <row r="518" spans="1:82" ht="15" x14ac:dyDescent="0.2">
      <c r="C518" s="76" t="s">
        <v>930</v>
      </c>
      <c r="D518" s="76"/>
      <c r="E518" s="76"/>
      <c r="F518" s="76"/>
      <c r="G518" s="76"/>
      <c r="H518" s="76"/>
      <c r="I518" s="77">
        <f>K518/E517</f>
        <v>378.36992429456302</v>
      </c>
      <c r="J518" s="77"/>
      <c r="K518" s="77">
        <f>L517</f>
        <v>10995.43</v>
      </c>
      <c r="L518" s="77"/>
      <c r="AD518">
        <f>ROUND((Source!AT80/100)*((ROUND(0*Source!I80, 2)+ROUND(0*Source!I80, 2))), 2)</f>
        <v>0</v>
      </c>
      <c r="AE518">
        <f>ROUND((Source!AU80/100)*((ROUND(0*Source!I80, 2)+ROUND(0*Source!I80, 2))), 2)</f>
        <v>0</v>
      </c>
      <c r="AN518" s="73">
        <f>L517</f>
        <v>10995.43</v>
      </c>
      <c r="AP518">
        <f>0</f>
        <v>0</v>
      </c>
      <c r="AQ518" t="s">
        <v>931</v>
      </c>
      <c r="AS518">
        <f>0</f>
        <v>0</v>
      </c>
      <c r="AU518">
        <f>0</f>
        <v>0</v>
      </c>
      <c r="AV518" t="s">
        <v>931</v>
      </c>
      <c r="AZ518">
        <f>Source!X80</f>
        <v>0</v>
      </c>
      <c r="BA518">
        <f>Source!Y80</f>
        <v>0</v>
      </c>
      <c r="BB518" s="73">
        <f>L517</f>
        <v>10995.43</v>
      </c>
      <c r="CD518">
        <v>1</v>
      </c>
    </row>
    <row r="519" spans="1:82" ht="71.25" x14ac:dyDescent="0.2">
      <c r="A519" s="78" t="s">
        <v>215</v>
      </c>
      <c r="B519" s="68" t="s">
        <v>216</v>
      </c>
      <c r="C519" s="68" t="str">
        <f>Source!G81</f>
        <v>Разгрузка с автотранспортного средства: изделия из сборного железобетона, бетона, керамзитобетона массой до 3 т (стоек, приставок)</v>
      </c>
      <c r="D519" s="69" t="str">
        <f>Source!H81</f>
        <v>1т груза</v>
      </c>
      <c r="E519" s="70">
        <f>Source!K81</f>
        <v>27.75</v>
      </c>
      <c r="F519" s="70"/>
      <c r="G519" s="70">
        <f>Source!I81</f>
        <v>27.75</v>
      </c>
      <c r="H519" s="71"/>
      <c r="I519" s="72"/>
      <c r="J519" s="71">
        <f>Source!AK81</f>
        <v>350.13</v>
      </c>
      <c r="K519" s="72"/>
      <c r="L519" s="71">
        <f>Source!HD81</f>
        <v>9716.11</v>
      </c>
    </row>
    <row r="520" spans="1:82" ht="15" x14ac:dyDescent="0.2">
      <c r="C520" s="76" t="s">
        <v>930</v>
      </c>
      <c r="D520" s="76"/>
      <c r="E520" s="76"/>
      <c r="F520" s="76"/>
      <c r="G520" s="76"/>
      <c r="H520" s="76"/>
      <c r="I520" s="77">
        <f>K520/E519</f>
        <v>350.13009009009011</v>
      </c>
      <c r="J520" s="77"/>
      <c r="K520" s="77">
        <f>L519</f>
        <v>9716.11</v>
      </c>
      <c r="L520" s="77"/>
      <c r="AD520">
        <f>ROUND((Source!AT81/100)*((ROUND(0*Source!I81, 2)+ROUND(0*Source!I81, 2))), 2)</f>
        <v>0</v>
      </c>
      <c r="AE520">
        <f>ROUND((Source!AU81/100)*((ROUND(0*Source!I81, 2)+ROUND(0*Source!I81, 2))), 2)</f>
        <v>0</v>
      </c>
      <c r="AN520" s="73">
        <f>L519</f>
        <v>9716.11</v>
      </c>
      <c r="AP520">
        <f>0</f>
        <v>0</v>
      </c>
      <c r="AQ520" t="s">
        <v>931</v>
      </c>
      <c r="AS520">
        <f>0</f>
        <v>0</v>
      </c>
      <c r="AU520">
        <f>0</f>
        <v>0</v>
      </c>
      <c r="AV520" t="s">
        <v>931</v>
      </c>
      <c r="AZ520">
        <f>Source!X81</f>
        <v>0</v>
      </c>
      <c r="BA520">
        <f>Source!Y81</f>
        <v>0</v>
      </c>
      <c r="BB520" s="73">
        <f>L519</f>
        <v>9716.11</v>
      </c>
      <c r="CD520">
        <v>1</v>
      </c>
    </row>
    <row r="521" spans="1:82" ht="71.25" x14ac:dyDescent="0.2">
      <c r="A521" s="78" t="s">
        <v>219</v>
      </c>
      <c r="B521" s="68" t="s">
        <v>220</v>
      </c>
      <c r="C521" s="68" t="str">
        <f>Source!G82</f>
        <v>Разгрузка с автотранспортного средства: прочие материалы, детали (с использованием погрузчика) (провода, травес, заземляющих проводников)</v>
      </c>
      <c r="D521" s="69" t="str">
        <f>Source!H82</f>
        <v>1т груза</v>
      </c>
      <c r="E521" s="70">
        <f>Source!K82</f>
        <v>1.31</v>
      </c>
      <c r="F521" s="70"/>
      <c r="G521" s="70">
        <f>Source!I82</f>
        <v>1.31</v>
      </c>
      <c r="H521" s="71"/>
      <c r="I521" s="72"/>
      <c r="J521" s="71">
        <f>Source!AK82</f>
        <v>433.65</v>
      </c>
      <c r="K521" s="72"/>
      <c r="L521" s="71">
        <f>Source!HD82</f>
        <v>568.08000000000004</v>
      </c>
    </row>
    <row r="522" spans="1:82" ht="15" x14ac:dyDescent="0.2">
      <c r="C522" s="76" t="s">
        <v>930</v>
      </c>
      <c r="D522" s="76"/>
      <c r="E522" s="76"/>
      <c r="F522" s="76"/>
      <c r="G522" s="76"/>
      <c r="H522" s="76"/>
      <c r="I522" s="77">
        <f>K522/E521</f>
        <v>433.64885496183206</v>
      </c>
      <c r="J522" s="77"/>
      <c r="K522" s="77">
        <f>L521</f>
        <v>568.08000000000004</v>
      </c>
      <c r="L522" s="77"/>
      <c r="AD522">
        <f>ROUND((Source!AT82/100)*((ROUND(0*Source!I82, 2)+ROUND(0*Source!I82, 2))), 2)</f>
        <v>0</v>
      </c>
      <c r="AE522">
        <f>ROUND((Source!AU82/100)*((ROUND(0*Source!I82, 2)+ROUND(0*Source!I82, 2))), 2)</f>
        <v>0</v>
      </c>
      <c r="AN522" s="73">
        <f>L521</f>
        <v>568.08000000000004</v>
      </c>
      <c r="AP522">
        <f>0</f>
        <v>0</v>
      </c>
      <c r="AQ522" t="s">
        <v>931</v>
      </c>
      <c r="AS522">
        <f>0</f>
        <v>0</v>
      </c>
      <c r="AU522">
        <f>0</f>
        <v>0</v>
      </c>
      <c r="AV522" t="s">
        <v>931</v>
      </c>
      <c r="AZ522">
        <f>Source!X82</f>
        <v>0</v>
      </c>
      <c r="BA522">
        <f>Source!Y82</f>
        <v>0</v>
      </c>
      <c r="BB522" s="73">
        <f>L521</f>
        <v>568.08000000000004</v>
      </c>
      <c r="CD522">
        <v>1</v>
      </c>
    </row>
    <row r="524" spans="1:82" ht="15" x14ac:dyDescent="0.2">
      <c r="A524" s="83"/>
      <c r="B524" s="84"/>
      <c r="C524" s="85" t="s">
        <v>992</v>
      </c>
      <c r="D524" s="85"/>
      <c r="E524" s="85"/>
      <c r="F524" s="85"/>
      <c r="G524" s="85"/>
      <c r="H524" s="85"/>
      <c r="I524" s="67"/>
      <c r="J524" s="83"/>
      <c r="K524" s="86"/>
      <c r="L524" s="67">
        <f>L526+L527+L533+L537</f>
        <v>1965810.1500000004</v>
      </c>
    </row>
    <row r="525" spans="1:82" ht="14.25" x14ac:dyDescent="0.2">
      <c r="A525" s="75"/>
      <c r="B525" s="81"/>
      <c r="C525" s="87" t="s">
        <v>993</v>
      </c>
      <c r="D525" s="82"/>
      <c r="E525" s="82"/>
      <c r="F525" s="82"/>
      <c r="G525" s="82"/>
      <c r="H525" s="82"/>
      <c r="I525" s="63"/>
      <c r="J525" s="75"/>
      <c r="K525" s="61"/>
      <c r="L525" s="63"/>
    </row>
    <row r="526" spans="1:82" ht="14.25" x14ac:dyDescent="0.2">
      <c r="A526" s="75"/>
      <c r="B526" s="81"/>
      <c r="C526" s="82" t="s">
        <v>994</v>
      </c>
      <c r="D526" s="82"/>
      <c r="E526" s="82"/>
      <c r="F526" s="82"/>
      <c r="G526" s="82"/>
      <c r="H526" s="82"/>
      <c r="I526" s="63"/>
      <c r="J526" s="75"/>
      <c r="K526" s="61"/>
      <c r="L526" s="63">
        <f>SUM(AR44:AR522)</f>
        <v>385491.51</v>
      </c>
    </row>
    <row r="527" spans="1:82" ht="14.25" hidden="1" x14ac:dyDescent="0.2">
      <c r="A527" s="75"/>
      <c r="B527" s="81"/>
      <c r="C527" s="82" t="s">
        <v>995</v>
      </c>
      <c r="D527" s="82"/>
      <c r="E527" s="82"/>
      <c r="F527" s="82"/>
      <c r="G527" s="82"/>
      <c r="H527" s="82"/>
      <c r="I527" s="63"/>
      <c r="J527" s="75"/>
      <c r="K527" s="61"/>
      <c r="L527" s="63">
        <f>L529+L532+L531</f>
        <v>387798.56</v>
      </c>
    </row>
    <row r="528" spans="1:82" ht="14.25" hidden="1" x14ac:dyDescent="0.2">
      <c r="A528" s="75"/>
      <c r="B528" s="81"/>
      <c r="C528" s="87" t="s">
        <v>996</v>
      </c>
      <c r="D528" s="82"/>
      <c r="E528" s="82"/>
      <c r="F528" s="82"/>
      <c r="G528" s="82"/>
      <c r="H528" s="82"/>
      <c r="I528" s="63"/>
      <c r="J528" s="75"/>
      <c r="K528" s="61"/>
      <c r="L528" s="63"/>
    </row>
    <row r="529" spans="1:12" ht="14.25" x14ac:dyDescent="0.2">
      <c r="A529" s="75"/>
      <c r="B529" s="81"/>
      <c r="C529" s="82" t="s">
        <v>995</v>
      </c>
      <c r="D529" s="82"/>
      <c r="E529" s="82"/>
      <c r="F529" s="82"/>
      <c r="G529" s="82"/>
      <c r="H529" s="82"/>
      <c r="I529" s="63"/>
      <c r="J529" s="75"/>
      <c r="K529" s="61"/>
      <c r="L529" s="63">
        <f>SUM(AO44:AO522)</f>
        <v>243104.6</v>
      </c>
    </row>
    <row r="530" spans="1:12" ht="14.25" hidden="1" x14ac:dyDescent="0.2">
      <c r="A530" s="75"/>
      <c r="B530" s="81"/>
      <c r="C530" s="87" t="s">
        <v>997</v>
      </c>
      <c r="D530" s="82"/>
      <c r="E530" s="82"/>
      <c r="F530" s="82"/>
      <c r="G530" s="82"/>
      <c r="H530" s="82"/>
      <c r="I530" s="63"/>
      <c r="J530" s="75"/>
      <c r="K530" s="61"/>
      <c r="L530" s="63"/>
    </row>
    <row r="531" spans="1:12" ht="14.25" x14ac:dyDescent="0.2">
      <c r="A531" s="75"/>
      <c r="B531" s="81"/>
      <c r="C531" s="82" t="s">
        <v>1017</v>
      </c>
      <c r="D531" s="82"/>
      <c r="E531" s="82"/>
      <c r="F531" s="82"/>
      <c r="G531" s="82"/>
      <c r="H531" s="82"/>
      <c r="I531" s="63"/>
      <c r="J531" s="75"/>
      <c r="K531" s="61"/>
      <c r="L531" s="63">
        <f>SUM(AT44:AT522)</f>
        <v>144693.96</v>
      </c>
    </row>
    <row r="532" spans="1:12" ht="14.25" hidden="1" x14ac:dyDescent="0.2">
      <c r="A532" s="75"/>
      <c r="B532" s="81"/>
      <c r="C532" s="82" t="s">
        <v>998</v>
      </c>
      <c r="D532" s="82"/>
      <c r="E532" s="82"/>
      <c r="F532" s="82"/>
      <c r="G532" s="82"/>
      <c r="H532" s="82"/>
      <c r="I532" s="63"/>
      <c r="J532" s="75"/>
      <c r="K532" s="61"/>
      <c r="L532" s="63">
        <f>SUM(AV44:AV522)</f>
        <v>0</v>
      </c>
    </row>
    <row r="533" spans="1:12" ht="14.25" x14ac:dyDescent="0.2">
      <c r="A533" s="75"/>
      <c r="B533" s="81"/>
      <c r="C533" s="82" t="s">
        <v>999</v>
      </c>
      <c r="D533" s="82"/>
      <c r="E533" s="82"/>
      <c r="F533" s="82"/>
      <c r="G533" s="82"/>
      <c r="H533" s="82"/>
      <c r="I533" s="63"/>
      <c r="J533" s="75"/>
      <c r="K533" s="61"/>
      <c r="L533" s="63">
        <f>L535+L536</f>
        <v>1160749.4800000002</v>
      </c>
    </row>
    <row r="534" spans="1:12" ht="14.25" x14ac:dyDescent="0.2">
      <c r="A534" s="75"/>
      <c r="B534" s="81"/>
      <c r="C534" s="87" t="s">
        <v>996</v>
      </c>
      <c r="D534" s="82"/>
      <c r="E534" s="82"/>
      <c r="F534" s="82"/>
      <c r="G534" s="82"/>
      <c r="H534" s="82"/>
      <c r="I534" s="63"/>
      <c r="J534" s="75"/>
      <c r="K534" s="61"/>
      <c r="L534" s="63"/>
    </row>
    <row r="535" spans="1:12" ht="14.25" x14ac:dyDescent="0.2">
      <c r="A535" s="75"/>
      <c r="B535" s="81"/>
      <c r="C535" s="82" t="s">
        <v>1000</v>
      </c>
      <c r="D535" s="82"/>
      <c r="E535" s="82"/>
      <c r="F535" s="82"/>
      <c r="G535" s="82"/>
      <c r="H535" s="82"/>
      <c r="I535" s="63"/>
      <c r="J535" s="75"/>
      <c r="K535" s="61"/>
      <c r="L535" s="63">
        <f>SUM(AW44:AW522)-SUM(BK44:BK522)</f>
        <v>1160749.4800000002</v>
      </c>
    </row>
    <row r="536" spans="1:12" ht="14.25" hidden="1" x14ac:dyDescent="0.2">
      <c r="A536" s="75"/>
      <c r="B536" s="81"/>
      <c r="C536" s="82" t="s">
        <v>1001</v>
      </c>
      <c r="D536" s="82"/>
      <c r="E536" s="82"/>
      <c r="F536" s="82"/>
      <c r="G536" s="82"/>
      <c r="H536" s="82"/>
      <c r="I536" s="63"/>
      <c r="J536" s="75"/>
      <c r="K536" s="61"/>
      <c r="L536" s="63">
        <f>SUM(BC44:BC522)</f>
        <v>0</v>
      </c>
    </row>
    <row r="537" spans="1:12" ht="14.25" x14ac:dyDescent="0.2">
      <c r="A537" s="75"/>
      <c r="B537" s="81"/>
      <c r="C537" s="82" t="s">
        <v>1002</v>
      </c>
      <c r="D537" s="82"/>
      <c r="E537" s="82"/>
      <c r="F537" s="82"/>
      <c r="G537" s="82"/>
      <c r="H537" s="82"/>
      <c r="I537" s="63"/>
      <c r="J537" s="75"/>
      <c r="K537" s="61"/>
      <c r="L537" s="63">
        <f>SUM(BB44:BB522)</f>
        <v>31770.600000000006</v>
      </c>
    </row>
    <row r="538" spans="1:12" ht="14.25" x14ac:dyDescent="0.2">
      <c r="A538" s="75"/>
      <c r="B538" s="81"/>
      <c r="C538" s="82" t="s">
        <v>1003</v>
      </c>
      <c r="D538" s="82"/>
      <c r="E538" s="82"/>
      <c r="F538" s="82"/>
      <c r="G538" s="82"/>
      <c r="H538" s="82"/>
      <c r="I538" s="63"/>
      <c r="J538" s="75"/>
      <c r="K538" s="61"/>
      <c r="L538" s="63">
        <f>SUM(AR44:AR522)+SUM(AT44:AT522)+SUM(AV44:AV522)</f>
        <v>530185.47</v>
      </c>
    </row>
    <row r="539" spans="1:12" ht="14.25" x14ac:dyDescent="0.2">
      <c r="A539" s="75"/>
      <c r="B539" s="81"/>
      <c r="C539" s="82" t="s">
        <v>1004</v>
      </c>
      <c r="D539" s="82"/>
      <c r="E539" s="82"/>
      <c r="F539" s="82"/>
      <c r="G539" s="82"/>
      <c r="H539" s="82"/>
      <c r="I539" s="63"/>
      <c r="J539" s="75"/>
      <c r="K539" s="61"/>
      <c r="L539" s="63">
        <f>SUM(AZ44:AZ522)</f>
        <v>540187.85000000009</v>
      </c>
    </row>
    <row r="540" spans="1:12" ht="14.25" x14ac:dyDescent="0.2">
      <c r="A540" s="75"/>
      <c r="B540" s="81"/>
      <c r="C540" s="82" t="s">
        <v>1005</v>
      </c>
      <c r="D540" s="82"/>
      <c r="E540" s="82"/>
      <c r="F540" s="82"/>
      <c r="G540" s="82"/>
      <c r="H540" s="82"/>
      <c r="I540" s="63"/>
      <c r="J540" s="75"/>
      <c r="K540" s="61"/>
      <c r="L540" s="63">
        <f>SUM(BA44:BA522)</f>
        <v>309256.49000000005</v>
      </c>
    </row>
    <row r="541" spans="1:12" ht="14.25" hidden="1" x14ac:dyDescent="0.2">
      <c r="A541" s="75"/>
      <c r="B541" s="81"/>
      <c r="C541" s="82" t="s">
        <v>1006</v>
      </c>
      <c r="D541" s="82"/>
      <c r="E541" s="82"/>
      <c r="F541" s="82"/>
      <c r="G541" s="82"/>
      <c r="H541" s="82"/>
      <c r="I541" s="63"/>
      <c r="J541" s="75"/>
      <c r="K541" s="61"/>
      <c r="L541" s="63">
        <f>L543+L544</f>
        <v>0</v>
      </c>
    </row>
    <row r="542" spans="1:12" ht="14.25" hidden="1" x14ac:dyDescent="0.2">
      <c r="A542" s="75"/>
      <c r="B542" s="81"/>
      <c r="C542" s="87" t="s">
        <v>993</v>
      </c>
      <c r="D542" s="82"/>
      <c r="E542" s="82"/>
      <c r="F542" s="82"/>
      <c r="G542" s="82"/>
      <c r="H542" s="82"/>
      <c r="I542" s="63"/>
      <c r="J542" s="75"/>
      <c r="K542" s="61"/>
      <c r="L542" s="63"/>
    </row>
    <row r="543" spans="1:12" ht="14.25" hidden="1" x14ac:dyDescent="0.2">
      <c r="A543" s="75"/>
      <c r="B543" s="81"/>
      <c r="C543" s="82" t="s">
        <v>1007</v>
      </c>
      <c r="D543" s="82"/>
      <c r="E543" s="82"/>
      <c r="F543" s="82"/>
      <c r="G543" s="82"/>
      <c r="H543" s="82"/>
      <c r="I543" s="63"/>
      <c r="J543" s="75"/>
      <c r="K543" s="61"/>
      <c r="L543" s="63">
        <f>SUM(BK44:BK522)</f>
        <v>0</v>
      </c>
    </row>
    <row r="544" spans="1:12" ht="14.25" hidden="1" x14ac:dyDescent="0.2">
      <c r="A544" s="75"/>
      <c r="B544" s="81"/>
      <c r="C544" s="82" t="s">
        <v>1008</v>
      </c>
      <c r="D544" s="82"/>
      <c r="E544" s="82"/>
      <c r="F544" s="82"/>
      <c r="G544" s="82"/>
      <c r="H544" s="82"/>
      <c r="I544" s="63"/>
      <c r="J544" s="75"/>
      <c r="K544" s="61"/>
      <c r="L544" s="63">
        <f>SUM(BD44:BD522)</f>
        <v>0</v>
      </c>
    </row>
    <row r="545" spans="1:82" ht="14.25" hidden="1" x14ac:dyDescent="0.2">
      <c r="A545" s="75"/>
      <c r="B545" s="81"/>
      <c r="C545" s="82" t="s">
        <v>1009</v>
      </c>
      <c r="D545" s="82"/>
      <c r="E545" s="82"/>
      <c r="F545" s="82"/>
      <c r="G545" s="82"/>
      <c r="H545" s="82"/>
      <c r="I545" s="63"/>
      <c r="J545" s="75"/>
      <c r="K545" s="61"/>
      <c r="L545" s="63"/>
    </row>
    <row r="546" spans="1:82" ht="14.25" hidden="1" x14ac:dyDescent="0.2">
      <c r="A546" s="75"/>
      <c r="B546" s="81"/>
      <c r="C546" s="82" t="s">
        <v>1010</v>
      </c>
      <c r="D546" s="82"/>
      <c r="E546" s="82"/>
      <c r="F546" s="82"/>
      <c r="G546" s="82"/>
      <c r="H546" s="82"/>
      <c r="I546" s="63"/>
      <c r="J546" s="75"/>
      <c r="K546" s="61"/>
      <c r="L546" s="63">
        <f>SUM(BO44:BO522)</f>
        <v>0</v>
      </c>
    </row>
    <row r="547" spans="1:82" ht="15" x14ac:dyDescent="0.2">
      <c r="A547" s="83"/>
      <c r="B547" s="84"/>
      <c r="C547" s="85" t="s">
        <v>1011</v>
      </c>
      <c r="D547" s="85"/>
      <c r="E547" s="85"/>
      <c r="F547" s="85"/>
      <c r="G547" s="85"/>
      <c r="H547" s="85"/>
      <c r="I547" s="67"/>
      <c r="J547" s="83"/>
      <c r="K547" s="86"/>
      <c r="L547" s="67">
        <f>L524+L539+L540+L541+L545+L546</f>
        <v>2815254.4900000007</v>
      </c>
    </row>
    <row r="548" spans="1:82" ht="14.25" x14ac:dyDescent="0.2">
      <c r="A548" s="75"/>
      <c r="B548" s="81"/>
      <c r="C548" s="87" t="s">
        <v>1012</v>
      </c>
      <c r="D548" s="82"/>
      <c r="E548" s="82"/>
      <c r="F548" s="82"/>
      <c r="G548" s="82"/>
      <c r="H548" s="82"/>
      <c r="I548" s="63"/>
      <c r="J548" s="75"/>
      <c r="K548" s="61"/>
      <c r="L548" s="63"/>
    </row>
    <row r="549" spans="1:82" ht="14.25" hidden="1" x14ac:dyDescent="0.2">
      <c r="A549" s="75"/>
      <c r="B549" s="81"/>
      <c r="C549" s="82" t="s">
        <v>1013</v>
      </c>
      <c r="D549" s="82"/>
      <c r="E549" s="82"/>
      <c r="F549" s="82"/>
      <c r="G549" s="82"/>
      <c r="H549" s="82"/>
      <c r="I549" s="63"/>
      <c r="J549" s="75"/>
      <c r="K549" s="61"/>
      <c r="L549" s="63">
        <f>SUM(AX44:AX522)</f>
        <v>0</v>
      </c>
    </row>
    <row r="550" spans="1:82" ht="14.25" hidden="1" x14ac:dyDescent="0.2">
      <c r="A550" s="75"/>
      <c r="B550" s="81"/>
      <c r="C550" s="82" t="s">
        <v>1014</v>
      </c>
      <c r="D550" s="82"/>
      <c r="E550" s="82"/>
      <c r="F550" s="82"/>
      <c r="G550" s="82"/>
      <c r="H550" s="82"/>
      <c r="I550" s="63"/>
      <c r="J550" s="75"/>
      <c r="K550" s="61"/>
      <c r="L550" s="63">
        <f>SUM(AY44:AY522)</f>
        <v>0</v>
      </c>
    </row>
    <row r="551" spans="1:82" ht="14.25" x14ac:dyDescent="0.2">
      <c r="A551" s="75"/>
      <c r="B551" s="81"/>
      <c r="C551" s="82" t="s">
        <v>1015</v>
      </c>
      <c r="D551" s="82"/>
      <c r="E551" s="82"/>
      <c r="F551" s="88"/>
      <c r="G551" s="66">
        <f>Source!F106</f>
        <v>625.06246899999996</v>
      </c>
      <c r="H551" s="75"/>
      <c r="I551" s="75"/>
      <c r="J551" s="75"/>
      <c r="K551" s="75"/>
      <c r="L551" s="75"/>
    </row>
    <row r="552" spans="1:82" ht="14.25" x14ac:dyDescent="0.2">
      <c r="A552" s="75"/>
      <c r="B552" s="81"/>
      <c r="C552" s="82" t="s">
        <v>1016</v>
      </c>
      <c r="D552" s="82"/>
      <c r="E552" s="82"/>
      <c r="F552" s="88"/>
      <c r="G552" s="66">
        <f>Source!F107</f>
        <v>278.0961752</v>
      </c>
      <c r="H552" s="75"/>
      <c r="I552" s="75"/>
      <c r="J552" s="75"/>
      <c r="K552" s="75"/>
      <c r="L552" s="75"/>
    </row>
    <row r="555" spans="1:82" ht="16.5" x14ac:dyDescent="0.2">
      <c r="A555" s="56" t="s">
        <v>1018</v>
      </c>
      <c r="B555" s="56"/>
      <c r="C555" s="56"/>
      <c r="D555" s="56"/>
      <c r="E555" s="56"/>
      <c r="F555" s="56"/>
      <c r="G555" s="56"/>
      <c r="H555" s="56"/>
      <c r="I555" s="56"/>
      <c r="J555" s="56"/>
      <c r="K555" s="56"/>
      <c r="L555" s="56"/>
    </row>
    <row r="556" spans="1:82" ht="128.25" x14ac:dyDescent="0.2">
      <c r="A556" s="78" t="s">
        <v>278</v>
      </c>
      <c r="B556" s="68" t="s">
        <v>279</v>
      </c>
      <c r="C556" s="68" t="str">
        <f>Source!G118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v>
      </c>
      <c r="D556" s="69" t="str">
        <f>Source!H118</f>
        <v>1т груза</v>
      </c>
      <c r="E556" s="70">
        <f>Source!K118</f>
        <v>60</v>
      </c>
      <c r="F556" s="70"/>
      <c r="G556" s="70">
        <f>Source!I118</f>
        <v>60</v>
      </c>
      <c r="H556" s="71"/>
      <c r="I556" s="72"/>
      <c r="J556" s="71">
        <f>Source!AK118</f>
        <v>307.94</v>
      </c>
      <c r="K556" s="72"/>
      <c r="L556" s="71">
        <f>Source!HD118</f>
        <v>18476.400000000001</v>
      </c>
    </row>
    <row r="557" spans="1:82" ht="15" x14ac:dyDescent="0.2">
      <c r="C557" s="76" t="s">
        <v>930</v>
      </c>
      <c r="D557" s="76"/>
      <c r="E557" s="76"/>
      <c r="F557" s="76"/>
      <c r="G557" s="76"/>
      <c r="H557" s="76"/>
      <c r="I557" s="77">
        <f>K557/E556</f>
        <v>307.94</v>
      </c>
      <c r="J557" s="77"/>
      <c r="K557" s="77">
        <f>L556</f>
        <v>18476.400000000001</v>
      </c>
      <c r="L557" s="77"/>
      <c r="AD557">
        <f>ROUND((Source!AT118/100)*((ROUND(0*Source!I118, 2)+ROUND(0*Source!I118, 2))), 2)</f>
        <v>0</v>
      </c>
      <c r="AE557">
        <f>ROUND((Source!AU118/100)*((ROUND(0*Source!I118, 2)+ROUND(0*Source!I118, 2))), 2)</f>
        <v>0</v>
      </c>
      <c r="AN557" s="73">
        <f>L556</f>
        <v>18476.400000000001</v>
      </c>
      <c r="AP557">
        <f>0</f>
        <v>0</v>
      </c>
      <c r="AQ557" t="s">
        <v>931</v>
      </c>
      <c r="AS557">
        <f>0</f>
        <v>0</v>
      </c>
      <c r="AU557">
        <f>0</f>
        <v>0</v>
      </c>
      <c r="AV557" t="s">
        <v>931</v>
      </c>
      <c r="AZ557">
        <f>Source!X118</f>
        <v>0</v>
      </c>
      <c r="BA557">
        <f>Source!Y118</f>
        <v>0</v>
      </c>
      <c r="BB557" s="73">
        <f>L556</f>
        <v>18476.400000000001</v>
      </c>
      <c r="CD557">
        <v>1</v>
      </c>
    </row>
    <row r="558" spans="1:82" ht="147.75" x14ac:dyDescent="0.2">
      <c r="A558" s="57" t="s">
        <v>282</v>
      </c>
      <c r="B558" s="59" t="s">
        <v>969</v>
      </c>
      <c r="C558" s="59" t="s">
        <v>1019</v>
      </c>
      <c r="D558" s="60" t="str">
        <f>Source!H119</f>
        <v>ШТ</v>
      </c>
      <c r="E558" s="61">
        <f>Source!K119</f>
        <v>31</v>
      </c>
      <c r="F558" s="61"/>
      <c r="G558" s="61">
        <f>Source!I119</f>
        <v>31</v>
      </c>
      <c r="H558" s="63"/>
      <c r="I558" s="62"/>
      <c r="J558" s="63"/>
      <c r="K558" s="62"/>
      <c r="L558" s="63"/>
    </row>
    <row r="559" spans="1:82" ht="280.5" x14ac:dyDescent="0.2">
      <c r="B559" s="64" t="str">
        <f>Source!EO119</f>
        <v>Поправка: 421/пр_2020_прил.10_т.5_п.9.1_гр.3  Поправка: 421/пр_2020_прил.10_т.5_п.4_гр.3</v>
      </c>
      <c r="C559" s="64" t="str">
        <f>Source!CN119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560" spans="1:82" ht="15" x14ac:dyDescent="0.2">
      <c r="A560" s="58"/>
      <c r="B560" s="61">
        <v>1</v>
      </c>
      <c r="C560" s="58" t="s">
        <v>921</v>
      </c>
      <c r="D560" s="60" t="s">
        <v>668</v>
      </c>
      <c r="E560" s="66"/>
      <c r="F560" s="61"/>
      <c r="G560" s="66">
        <f>Source!U119</f>
        <v>9.3000000000000007</v>
      </c>
      <c r="H560" s="61"/>
      <c r="I560" s="61"/>
      <c r="J560" s="61"/>
      <c r="K560" s="61"/>
      <c r="L560" s="67">
        <f>SUM(L561:L561)-SUMIF(CE561:CE561, 1, L561:L561)</f>
        <v>4349.01</v>
      </c>
    </row>
    <row r="561" spans="1:83" ht="28.5" x14ac:dyDescent="0.2">
      <c r="A561" s="59"/>
      <c r="B561" s="59" t="s">
        <v>710</v>
      </c>
      <c r="C561" s="59" t="s">
        <v>711</v>
      </c>
      <c r="D561" s="60" t="s">
        <v>668</v>
      </c>
      <c r="E561" s="61">
        <v>0.25</v>
      </c>
      <c r="F561" s="61">
        <f>ROUND(1.2,7)</f>
        <v>1.2</v>
      </c>
      <c r="G561" s="61">
        <f>SmtRes!CX129</f>
        <v>9.3000000000000007</v>
      </c>
      <c r="H561" s="63"/>
      <c r="I561" s="62"/>
      <c r="J561" s="63">
        <f>SmtRes!CZ129</f>
        <v>406.64</v>
      </c>
      <c r="K561" s="62">
        <f>ROUND(1.15,7)</f>
        <v>1.1499999999999999</v>
      </c>
      <c r="L561" s="63">
        <f>SmtRes!DI129</f>
        <v>4349.01</v>
      </c>
    </row>
    <row r="562" spans="1:83" ht="15" x14ac:dyDescent="0.2">
      <c r="A562" s="58"/>
      <c r="B562" s="61">
        <v>2</v>
      </c>
      <c r="C562" s="58" t="s">
        <v>922</v>
      </c>
      <c r="D562" s="60"/>
      <c r="E562" s="66"/>
      <c r="F562" s="61"/>
      <c r="G562" s="66"/>
      <c r="H562" s="61"/>
      <c r="I562" s="61"/>
      <c r="J562" s="61"/>
      <c r="K562" s="61"/>
      <c r="L562" s="67">
        <f>SUM(L563:L566)-SUMIF(CE563:CE566, 1, L563:L566)</f>
        <v>3435.88</v>
      </c>
    </row>
    <row r="563" spans="1:83" ht="15" x14ac:dyDescent="0.2">
      <c r="A563" s="58"/>
      <c r="B563" s="61"/>
      <c r="C563" s="58" t="s">
        <v>925</v>
      </c>
      <c r="D563" s="60" t="s">
        <v>668</v>
      </c>
      <c r="E563" s="66"/>
      <c r="F563" s="61"/>
      <c r="G563" s="66">
        <f>Source!V119</f>
        <v>5.9892000000000003</v>
      </c>
      <c r="H563" s="61"/>
      <c r="I563" s="61"/>
      <c r="J563" s="61"/>
      <c r="K563" s="61"/>
      <c r="L563" s="67">
        <f>SUMIF(CE564:CE566, 1, L564:L566)</f>
        <v>2862.72</v>
      </c>
      <c r="CE563">
        <v>1</v>
      </c>
    </row>
    <row r="564" spans="1:83" ht="28.5" x14ac:dyDescent="0.2">
      <c r="A564" s="59"/>
      <c r="B564" s="59" t="s">
        <v>712</v>
      </c>
      <c r="C564" s="59" t="s">
        <v>714</v>
      </c>
      <c r="D564" s="60" t="s">
        <v>550</v>
      </c>
      <c r="E564" s="61">
        <v>0.14000000000000001</v>
      </c>
      <c r="F564" s="61">
        <f>ROUND((1.15)*1.2,7)</f>
        <v>1.38</v>
      </c>
      <c r="G564" s="61">
        <f>SmtRes!CX131</f>
        <v>5.9892000000000003</v>
      </c>
      <c r="H564" s="63"/>
      <c r="I564" s="62"/>
      <c r="J564" s="63">
        <f>SmtRes!CZ131</f>
        <v>12.95</v>
      </c>
      <c r="K564" s="62"/>
      <c r="L564" s="63">
        <f>SmtRes!DG131</f>
        <v>77.56</v>
      </c>
    </row>
    <row r="565" spans="1:83" ht="28.5" x14ac:dyDescent="0.2">
      <c r="A565" s="59"/>
      <c r="B565" s="59" t="s">
        <v>688</v>
      </c>
      <c r="C565" s="59" t="s">
        <v>690</v>
      </c>
      <c r="D565" s="60" t="s">
        <v>550</v>
      </c>
      <c r="E565" s="61">
        <v>0.14000000000000001</v>
      </c>
      <c r="F565" s="61">
        <f>ROUND((1.15)*1.2,7)</f>
        <v>1.38</v>
      </c>
      <c r="G565" s="61">
        <f>SmtRes!CX132</f>
        <v>5.9892000000000003</v>
      </c>
      <c r="H565" s="63"/>
      <c r="I565" s="62"/>
      <c r="J565" s="63">
        <f>SmtRes!CZ132</f>
        <v>560.73</v>
      </c>
      <c r="K565" s="62"/>
      <c r="L565" s="63">
        <f>SmtRes!DG132</f>
        <v>3358.32</v>
      </c>
    </row>
    <row r="566" spans="1:83" ht="28.5" x14ac:dyDescent="0.2">
      <c r="A566" s="59"/>
      <c r="B566" s="59" t="s">
        <v>679</v>
      </c>
      <c r="C566" s="68" t="s">
        <v>924</v>
      </c>
      <c r="D566" s="69" t="s">
        <v>668</v>
      </c>
      <c r="E566" s="70">
        <f>SmtRes!DO132*SmtRes!AT132</f>
        <v>0.14000000000000001</v>
      </c>
      <c r="F566" s="70">
        <f>ROUND((1.15)*1.2,7)</f>
        <v>1.38</v>
      </c>
      <c r="G566" s="70">
        <f>SmtRes!DO132*SmtRes!CX132</f>
        <v>5.9892000000000003</v>
      </c>
      <c r="H566" s="71"/>
      <c r="I566" s="72"/>
      <c r="J566" s="71">
        <f>ROUND(SmtRes!AG132/SmtRes!DO132, 2)</f>
        <v>477.98</v>
      </c>
      <c r="K566" s="72"/>
      <c r="L566" s="71">
        <f>SmtRes!DH132</f>
        <v>2862.72</v>
      </c>
      <c r="CE566">
        <v>1</v>
      </c>
    </row>
    <row r="567" spans="1:83" ht="15" x14ac:dyDescent="0.2">
      <c r="A567" s="59"/>
      <c r="B567" s="59"/>
      <c r="C567" s="74" t="s">
        <v>926</v>
      </c>
      <c r="D567" s="60"/>
      <c r="E567" s="61"/>
      <c r="F567" s="61"/>
      <c r="G567" s="61"/>
      <c r="H567" s="63"/>
      <c r="I567" s="62"/>
      <c r="J567" s="63"/>
      <c r="K567" s="62"/>
      <c r="L567" s="63">
        <f>L560+L562+L563</f>
        <v>10647.61</v>
      </c>
    </row>
    <row r="568" spans="1:83" ht="14.25" x14ac:dyDescent="0.2">
      <c r="A568" s="59"/>
      <c r="B568" s="59"/>
      <c r="C568" s="59" t="s">
        <v>927</v>
      </c>
      <c r="D568" s="60"/>
      <c r="E568" s="61"/>
      <c r="F568" s="61"/>
      <c r="G568" s="61"/>
      <c r="H568" s="63"/>
      <c r="I568" s="62"/>
      <c r="J568" s="63"/>
      <c r="K568" s="62"/>
      <c r="L568" s="63">
        <f>SUM(AR558:AR571)+SUM(AS558:AS571)+SUM(AT558:AT571)+SUM(AU558:AU571)+SUM(AV558:AV571)</f>
        <v>7211.73</v>
      </c>
    </row>
    <row r="569" spans="1:83" ht="14.25" x14ac:dyDescent="0.2">
      <c r="A569" s="59"/>
      <c r="B569" s="59" t="s">
        <v>31</v>
      </c>
      <c r="C569" s="59" t="s">
        <v>928</v>
      </c>
      <c r="D569" s="60" t="s">
        <v>519</v>
      </c>
      <c r="E569" s="61">
        <f>Source!BZ119</f>
        <v>103</v>
      </c>
      <c r="F569" s="61"/>
      <c r="G569" s="61">
        <f>Source!AT119</f>
        <v>103</v>
      </c>
      <c r="H569" s="63"/>
      <c r="I569" s="62"/>
      <c r="J569" s="63"/>
      <c r="K569" s="62"/>
      <c r="L569" s="63">
        <f>SUM(AZ558:AZ571)</f>
        <v>7428.08</v>
      </c>
    </row>
    <row r="570" spans="1:83" ht="14.25" x14ac:dyDescent="0.2">
      <c r="A570" s="68"/>
      <c r="B570" s="68" t="s">
        <v>32</v>
      </c>
      <c r="C570" s="68" t="s">
        <v>929</v>
      </c>
      <c r="D570" s="69" t="s">
        <v>519</v>
      </c>
      <c r="E570" s="70">
        <f>Source!CA119</f>
        <v>60</v>
      </c>
      <c r="F570" s="70"/>
      <c r="G570" s="70">
        <f>Source!AU119</f>
        <v>60</v>
      </c>
      <c r="H570" s="71"/>
      <c r="I570" s="72"/>
      <c r="J570" s="71"/>
      <c r="K570" s="72"/>
      <c r="L570" s="71">
        <f>SUM(BA558:BA571)</f>
        <v>4327.04</v>
      </c>
    </row>
    <row r="571" spans="1:83" ht="15" x14ac:dyDescent="0.2">
      <c r="C571" s="76" t="s">
        <v>930</v>
      </c>
      <c r="D571" s="76"/>
      <c r="E571" s="76"/>
      <c r="F571" s="76"/>
      <c r="G571" s="76"/>
      <c r="H571" s="76"/>
      <c r="I571" s="77">
        <f>K571/E558</f>
        <v>722.66870967741943</v>
      </c>
      <c r="J571" s="77"/>
      <c r="K571" s="77">
        <f>L560+L562+L569+L570+L563</f>
        <v>22402.730000000003</v>
      </c>
      <c r="L571" s="77"/>
      <c r="AD571">
        <f>ROUND((Source!AT119/100)*((ROUND(SUMIF(SmtRes!AQ129:'SmtRes'!AQ132,"=1",SmtRes!AD129:'SmtRes'!AD132)*Source!I119, 2)+ROUND(SUMIF(SmtRes!AQ129:'SmtRes'!AQ132,"=1",SmtRes!AC129:'SmtRes'!AC132)*Source!I119, 2))), 2)</f>
        <v>28245.919999999998</v>
      </c>
      <c r="AE571">
        <f>ROUND((Source!AU119/100)*((ROUND(SUMIF(SmtRes!AQ129:'SmtRes'!AQ132,"=1",SmtRes!AD129:'SmtRes'!AD132)*Source!I119, 2)+ROUND(SUMIF(SmtRes!AQ129:'SmtRes'!AQ132,"=1",SmtRes!AC129:'SmtRes'!AC132)*Source!I119, 2))), 2)</f>
        <v>16453.93</v>
      </c>
      <c r="AN571" s="73">
        <f>L560+L562+L569+L570+L563</f>
        <v>22402.730000000003</v>
      </c>
      <c r="AO571" s="73">
        <f>L562</f>
        <v>3435.88</v>
      </c>
      <c r="AQ571" t="s">
        <v>931</v>
      </c>
      <c r="AR571" s="73">
        <f>L560</f>
        <v>4349.01</v>
      </c>
      <c r="AT571" s="73">
        <f>L563</f>
        <v>2862.72</v>
      </c>
      <c r="AV571" t="s">
        <v>931</v>
      </c>
      <c r="AW571">
        <f>0</f>
        <v>0</v>
      </c>
      <c r="AZ571">
        <f>Source!X119</f>
        <v>7428.08</v>
      </c>
      <c r="BA571">
        <f>Source!Y119</f>
        <v>4327.04</v>
      </c>
      <c r="CD571">
        <v>1</v>
      </c>
    </row>
    <row r="572" spans="1:83" ht="147.75" x14ac:dyDescent="0.2">
      <c r="A572" s="57" t="s">
        <v>286</v>
      </c>
      <c r="B572" s="59" t="s">
        <v>971</v>
      </c>
      <c r="C572" s="59" t="s">
        <v>1020</v>
      </c>
      <c r="D572" s="60" t="str">
        <f>Source!H120</f>
        <v>ШТ</v>
      </c>
      <c r="E572" s="61">
        <f>Source!K120</f>
        <v>17</v>
      </c>
      <c r="F572" s="61"/>
      <c r="G572" s="61">
        <f>Source!I120</f>
        <v>17</v>
      </c>
      <c r="H572" s="63"/>
      <c r="I572" s="62"/>
      <c r="J572" s="63"/>
      <c r="K572" s="62"/>
      <c r="L572" s="63"/>
    </row>
    <row r="573" spans="1:83" ht="280.5" x14ac:dyDescent="0.2">
      <c r="B573" s="64" t="str">
        <f>Source!EO120</f>
        <v>Поправка: 421/пр_2020_прил.10_т.5_п.9.1_гр.3  Поправка: 421/пр_2020_прил.10_т.5_п.4_гр.3</v>
      </c>
      <c r="C573" s="64" t="str">
        <f>Source!CN120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574" spans="1:83" ht="15" x14ac:dyDescent="0.2">
      <c r="A574" s="58"/>
      <c r="B574" s="61">
        <v>1</v>
      </c>
      <c r="C574" s="58" t="s">
        <v>921</v>
      </c>
      <c r="D574" s="60" t="s">
        <v>668</v>
      </c>
      <c r="E574" s="66"/>
      <c r="F574" s="61"/>
      <c r="G574" s="66">
        <f>Source!U120</f>
        <v>6.12</v>
      </c>
      <c r="H574" s="61"/>
      <c r="I574" s="61"/>
      <c r="J574" s="61"/>
      <c r="K574" s="61"/>
      <c r="L574" s="67">
        <f>SUM(L575:L575)-SUMIF(CE575:CE575, 1, L575:L575)</f>
        <v>2861.93</v>
      </c>
    </row>
    <row r="575" spans="1:83" ht="28.5" x14ac:dyDescent="0.2">
      <c r="A575" s="59"/>
      <c r="B575" s="59" t="s">
        <v>710</v>
      </c>
      <c r="C575" s="59" t="s">
        <v>711</v>
      </c>
      <c r="D575" s="60" t="s">
        <v>668</v>
      </c>
      <c r="E575" s="61">
        <v>0.3</v>
      </c>
      <c r="F575" s="61">
        <f>ROUND(1.2,7)</f>
        <v>1.2</v>
      </c>
      <c r="G575" s="61">
        <f>SmtRes!CX133</f>
        <v>6.12</v>
      </c>
      <c r="H575" s="63"/>
      <c r="I575" s="62"/>
      <c r="J575" s="63">
        <f>SmtRes!CZ133</f>
        <v>406.64</v>
      </c>
      <c r="K575" s="62">
        <f>ROUND(1.15,7)</f>
        <v>1.1499999999999999</v>
      </c>
      <c r="L575" s="63">
        <f>SmtRes!DI133</f>
        <v>2861.93</v>
      </c>
    </row>
    <row r="576" spans="1:83" ht="15" x14ac:dyDescent="0.2">
      <c r="A576" s="58"/>
      <c r="B576" s="61">
        <v>2</v>
      </c>
      <c r="C576" s="58" t="s">
        <v>922</v>
      </c>
      <c r="D576" s="60"/>
      <c r="E576" s="66"/>
      <c r="F576" s="61"/>
      <c r="G576" s="66"/>
      <c r="H576" s="61"/>
      <c r="I576" s="61"/>
      <c r="J576" s="61"/>
      <c r="K576" s="61"/>
      <c r="L576" s="67">
        <f>SUM(L577:L580)-SUMIF(CE577:CE580, 1, L577:L580)</f>
        <v>2153.37</v>
      </c>
    </row>
    <row r="577" spans="1:83" ht="15" x14ac:dyDescent="0.2">
      <c r="A577" s="58"/>
      <c r="B577" s="61"/>
      <c r="C577" s="58" t="s">
        <v>925</v>
      </c>
      <c r="D577" s="60" t="s">
        <v>668</v>
      </c>
      <c r="E577" s="66"/>
      <c r="F577" s="61"/>
      <c r="G577" s="66">
        <f>Source!V120</f>
        <v>3.7536</v>
      </c>
      <c r="H577" s="61"/>
      <c r="I577" s="61"/>
      <c r="J577" s="61"/>
      <c r="K577" s="61"/>
      <c r="L577" s="67">
        <f>SUMIF(CE578:CE580, 1, L578:L580)</f>
        <v>1794.15</v>
      </c>
      <c r="CE577">
        <v>1</v>
      </c>
    </row>
    <row r="578" spans="1:83" ht="28.5" x14ac:dyDescent="0.2">
      <c r="A578" s="59"/>
      <c r="B578" s="59" t="s">
        <v>712</v>
      </c>
      <c r="C578" s="59" t="s">
        <v>714</v>
      </c>
      <c r="D578" s="60" t="s">
        <v>550</v>
      </c>
      <c r="E578" s="61">
        <v>0.16</v>
      </c>
      <c r="F578" s="61">
        <f>ROUND((1.15)*1.2,7)</f>
        <v>1.38</v>
      </c>
      <c r="G578" s="61">
        <f>SmtRes!CX135</f>
        <v>3.7536</v>
      </c>
      <c r="H578" s="63"/>
      <c r="I578" s="62"/>
      <c r="J578" s="63">
        <f>SmtRes!CZ135</f>
        <v>12.95</v>
      </c>
      <c r="K578" s="62"/>
      <c r="L578" s="63">
        <f>SmtRes!DG135</f>
        <v>48.61</v>
      </c>
    </row>
    <row r="579" spans="1:83" ht="28.5" x14ac:dyDescent="0.2">
      <c r="A579" s="59"/>
      <c r="B579" s="59" t="s">
        <v>688</v>
      </c>
      <c r="C579" s="59" t="s">
        <v>690</v>
      </c>
      <c r="D579" s="60" t="s">
        <v>550</v>
      </c>
      <c r="E579" s="61">
        <v>0.16</v>
      </c>
      <c r="F579" s="61">
        <f>ROUND((1.15)*1.2,7)</f>
        <v>1.38</v>
      </c>
      <c r="G579" s="61">
        <f>SmtRes!CX136</f>
        <v>3.7536</v>
      </c>
      <c r="H579" s="63"/>
      <c r="I579" s="62"/>
      <c r="J579" s="63">
        <f>SmtRes!CZ136</f>
        <v>560.73</v>
      </c>
      <c r="K579" s="62"/>
      <c r="L579" s="63">
        <f>SmtRes!DG136</f>
        <v>2104.7600000000002</v>
      </c>
    </row>
    <row r="580" spans="1:83" ht="28.5" x14ac:dyDescent="0.2">
      <c r="A580" s="59"/>
      <c r="B580" s="59" t="s">
        <v>679</v>
      </c>
      <c r="C580" s="68" t="s">
        <v>924</v>
      </c>
      <c r="D580" s="69" t="s">
        <v>668</v>
      </c>
      <c r="E580" s="70">
        <f>SmtRes!DO136*SmtRes!AT136</f>
        <v>0.16</v>
      </c>
      <c r="F580" s="70">
        <f>ROUND((1.15)*1.2,7)</f>
        <v>1.38</v>
      </c>
      <c r="G580" s="70">
        <f>SmtRes!DO136*SmtRes!CX136</f>
        <v>3.7536</v>
      </c>
      <c r="H580" s="71"/>
      <c r="I580" s="72"/>
      <c r="J580" s="71">
        <f>ROUND(SmtRes!AG136/SmtRes!DO136, 2)</f>
        <v>477.98</v>
      </c>
      <c r="K580" s="72"/>
      <c r="L580" s="71">
        <f>SmtRes!DH136</f>
        <v>1794.15</v>
      </c>
      <c r="CE580">
        <v>1</v>
      </c>
    </row>
    <row r="581" spans="1:83" ht="15" x14ac:dyDescent="0.2">
      <c r="A581" s="59"/>
      <c r="B581" s="59"/>
      <c r="C581" s="74" t="s">
        <v>926</v>
      </c>
      <c r="D581" s="60"/>
      <c r="E581" s="61"/>
      <c r="F581" s="61"/>
      <c r="G581" s="61"/>
      <c r="H581" s="63"/>
      <c r="I581" s="62"/>
      <c r="J581" s="63"/>
      <c r="K581" s="62"/>
      <c r="L581" s="63">
        <f>L574+L576+L577</f>
        <v>6809.4499999999989</v>
      </c>
    </row>
    <row r="582" spans="1:83" ht="14.25" x14ac:dyDescent="0.2">
      <c r="A582" s="59"/>
      <c r="B582" s="59"/>
      <c r="C582" s="59" t="s">
        <v>927</v>
      </c>
      <c r="D582" s="60"/>
      <c r="E582" s="61"/>
      <c r="F582" s="61"/>
      <c r="G582" s="61"/>
      <c r="H582" s="63"/>
      <c r="I582" s="62"/>
      <c r="J582" s="63"/>
      <c r="K582" s="62"/>
      <c r="L582" s="63">
        <f>SUM(AR572:AR585)+SUM(AS572:AS585)+SUM(AT572:AT585)+SUM(AU572:AU585)+SUM(AV572:AV585)</f>
        <v>4656.08</v>
      </c>
    </row>
    <row r="583" spans="1:83" ht="14.25" x14ac:dyDescent="0.2">
      <c r="A583" s="59"/>
      <c r="B583" s="59" t="s">
        <v>31</v>
      </c>
      <c r="C583" s="59" t="s">
        <v>928</v>
      </c>
      <c r="D583" s="60" t="s">
        <v>519</v>
      </c>
      <c r="E583" s="61">
        <f>Source!BZ120</f>
        <v>103</v>
      </c>
      <c r="F583" s="61"/>
      <c r="G583" s="61">
        <f>Source!AT120</f>
        <v>103</v>
      </c>
      <c r="H583" s="63"/>
      <c r="I583" s="62"/>
      <c r="J583" s="63"/>
      <c r="K583" s="62"/>
      <c r="L583" s="63">
        <f>SUM(AZ572:AZ585)</f>
        <v>4795.76</v>
      </c>
    </row>
    <row r="584" spans="1:83" ht="14.25" x14ac:dyDescent="0.2">
      <c r="A584" s="68"/>
      <c r="B584" s="68" t="s">
        <v>32</v>
      </c>
      <c r="C584" s="68" t="s">
        <v>929</v>
      </c>
      <c r="D584" s="69" t="s">
        <v>519</v>
      </c>
      <c r="E584" s="70">
        <f>Source!CA120</f>
        <v>60</v>
      </c>
      <c r="F584" s="70"/>
      <c r="G584" s="70">
        <f>Source!AU120</f>
        <v>60</v>
      </c>
      <c r="H584" s="71"/>
      <c r="I584" s="72"/>
      <c r="J584" s="71"/>
      <c r="K584" s="72"/>
      <c r="L584" s="71">
        <f>SUM(BA572:BA585)</f>
        <v>2793.65</v>
      </c>
    </row>
    <row r="585" spans="1:83" ht="15" x14ac:dyDescent="0.2">
      <c r="C585" s="76" t="s">
        <v>930</v>
      </c>
      <c r="D585" s="76"/>
      <c r="E585" s="76"/>
      <c r="F585" s="76"/>
      <c r="G585" s="76"/>
      <c r="H585" s="76"/>
      <c r="I585" s="77">
        <f>K585/E572</f>
        <v>846.99176470588225</v>
      </c>
      <c r="J585" s="77"/>
      <c r="K585" s="77">
        <f>L574+L576+L583+L584+L577</f>
        <v>14398.859999999999</v>
      </c>
      <c r="L585" s="77"/>
      <c r="AD585">
        <f>ROUND((Source!AT120/100)*((ROUND(SUMIF(SmtRes!AQ133:'SmtRes'!AQ136,"=1",SmtRes!AD133:'SmtRes'!AD136)*Source!I120, 2)+ROUND(SUMIF(SmtRes!AQ133:'SmtRes'!AQ136,"=1",SmtRes!AC133:'SmtRes'!AC136)*Source!I120, 2))), 2)</f>
        <v>15489.7</v>
      </c>
      <c r="AE585">
        <f>ROUND((Source!AU120/100)*((ROUND(SUMIF(SmtRes!AQ133:'SmtRes'!AQ136,"=1",SmtRes!AD133:'SmtRes'!AD136)*Source!I120, 2)+ROUND(SUMIF(SmtRes!AQ133:'SmtRes'!AQ136,"=1",SmtRes!AC133:'SmtRes'!AC136)*Source!I120, 2))), 2)</f>
        <v>9023.1200000000008</v>
      </c>
      <c r="AN585" s="73">
        <f>L574+L576+L583+L584+L577</f>
        <v>14398.859999999999</v>
      </c>
      <c r="AO585" s="73">
        <f>L576</f>
        <v>2153.37</v>
      </c>
      <c r="AQ585" t="s">
        <v>931</v>
      </c>
      <c r="AR585" s="73">
        <f>L574</f>
        <v>2861.93</v>
      </c>
      <c r="AT585" s="73">
        <f>L577</f>
        <v>1794.15</v>
      </c>
      <c r="AV585" t="s">
        <v>931</v>
      </c>
      <c r="AW585">
        <f>0</f>
        <v>0</v>
      </c>
      <c r="AZ585">
        <f>Source!X120</f>
        <v>4795.76</v>
      </c>
      <c r="BA585">
        <f>Source!Y120</f>
        <v>2793.65</v>
      </c>
      <c r="CD585">
        <v>1</v>
      </c>
    </row>
    <row r="586" spans="1:83" ht="147.75" x14ac:dyDescent="0.2">
      <c r="A586" s="57" t="s">
        <v>287</v>
      </c>
      <c r="B586" s="59" t="s">
        <v>990</v>
      </c>
      <c r="C586" s="59" t="s">
        <v>1021</v>
      </c>
      <c r="D586" s="60" t="str">
        <f>Source!H121</f>
        <v>ШТ</v>
      </c>
      <c r="E586" s="61">
        <f>Source!K121</f>
        <v>67</v>
      </c>
      <c r="F586" s="61"/>
      <c r="G586" s="61">
        <f>Source!I121</f>
        <v>67</v>
      </c>
      <c r="H586" s="63"/>
      <c r="I586" s="62"/>
      <c r="J586" s="63"/>
      <c r="K586" s="62"/>
      <c r="L586" s="63"/>
    </row>
    <row r="587" spans="1:83" ht="280.5" x14ac:dyDescent="0.2">
      <c r="B587" s="64" t="str">
        <f>Source!EO121</f>
        <v>Поправка: 421/пр_2020_прил.10_т.5_п.9.1_гр.3  Поправка: 421/пр_2020_прил.10_т.5_п.4_гр.3</v>
      </c>
      <c r="C587" s="64" t="str">
        <f>Source!CN121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588" spans="1:83" ht="15" x14ac:dyDescent="0.2">
      <c r="A588" s="58"/>
      <c r="B588" s="61">
        <v>1</v>
      </c>
      <c r="C588" s="58" t="s">
        <v>921</v>
      </c>
      <c r="D588" s="60" t="s">
        <v>668</v>
      </c>
      <c r="E588" s="66"/>
      <c r="F588" s="61"/>
      <c r="G588" s="66">
        <f>Source!U121</f>
        <v>35.375999999999998</v>
      </c>
      <c r="H588" s="61"/>
      <c r="I588" s="61"/>
      <c r="J588" s="61"/>
      <c r="K588" s="61"/>
      <c r="L588" s="67">
        <f>SUM(L589:L589)-SUMIF(CE589:CE589, 1, L589:L589)</f>
        <v>16543.09</v>
      </c>
    </row>
    <row r="589" spans="1:83" ht="28.5" x14ac:dyDescent="0.2">
      <c r="A589" s="59"/>
      <c r="B589" s="59" t="s">
        <v>710</v>
      </c>
      <c r="C589" s="59" t="s">
        <v>711</v>
      </c>
      <c r="D589" s="60" t="s">
        <v>668</v>
      </c>
      <c r="E589" s="61">
        <v>0.44</v>
      </c>
      <c r="F589" s="61">
        <f>ROUND(1.2,7)</f>
        <v>1.2</v>
      </c>
      <c r="G589" s="61">
        <f>SmtRes!CX137</f>
        <v>35.375999999999998</v>
      </c>
      <c r="H589" s="63"/>
      <c r="I589" s="62"/>
      <c r="J589" s="63">
        <f>SmtRes!CZ137</f>
        <v>406.64</v>
      </c>
      <c r="K589" s="62">
        <f>ROUND(1.15,7)</f>
        <v>1.1499999999999999</v>
      </c>
      <c r="L589" s="63">
        <f>SmtRes!DI137</f>
        <v>16543.09</v>
      </c>
    </row>
    <row r="590" spans="1:83" ht="15" x14ac:dyDescent="0.2">
      <c r="A590" s="58"/>
      <c r="B590" s="61">
        <v>2</v>
      </c>
      <c r="C590" s="58" t="s">
        <v>922</v>
      </c>
      <c r="D590" s="60"/>
      <c r="E590" s="66"/>
      <c r="F590" s="61"/>
      <c r="G590" s="66"/>
      <c r="H590" s="61"/>
      <c r="I590" s="61"/>
      <c r="J590" s="61"/>
      <c r="K590" s="61"/>
      <c r="L590" s="67">
        <f>SUM(L591:L596)-SUMIF(CE591:CE596, 1, L591:L596)</f>
        <v>45401.78</v>
      </c>
    </row>
    <row r="591" spans="1:83" ht="15" x14ac:dyDescent="0.2">
      <c r="A591" s="58"/>
      <c r="B591" s="61"/>
      <c r="C591" s="58" t="s">
        <v>925</v>
      </c>
      <c r="D591" s="60" t="s">
        <v>668</v>
      </c>
      <c r="E591" s="66"/>
      <c r="F591" s="61"/>
      <c r="G591" s="66">
        <f>Source!V121</f>
        <v>44.380800000000001</v>
      </c>
      <c r="H591" s="61"/>
      <c r="I591" s="61"/>
      <c r="J591" s="61"/>
      <c r="K591" s="61"/>
      <c r="L591" s="67">
        <f>SUMIF(CE592:CE596, 1, L592:L596)</f>
        <v>24854.14</v>
      </c>
      <c r="CE591">
        <v>1</v>
      </c>
    </row>
    <row r="592" spans="1:83" ht="28.5" x14ac:dyDescent="0.2">
      <c r="A592" s="59"/>
      <c r="B592" s="59" t="s">
        <v>669</v>
      </c>
      <c r="C592" s="59" t="s">
        <v>671</v>
      </c>
      <c r="D592" s="60" t="s">
        <v>550</v>
      </c>
      <c r="E592" s="61">
        <v>0.24</v>
      </c>
      <c r="F592" s="61">
        <f>ROUND((1.15)*1.2,7)</f>
        <v>1.38</v>
      </c>
      <c r="G592" s="61">
        <f>SmtRes!CX139</f>
        <v>22.1904</v>
      </c>
      <c r="H592" s="63"/>
      <c r="I592" s="62"/>
      <c r="J592" s="63">
        <f>SmtRes!CZ139</f>
        <v>1472.33</v>
      </c>
      <c r="K592" s="62"/>
      <c r="L592" s="63">
        <f>SmtRes!DG139</f>
        <v>32671.59</v>
      </c>
    </row>
    <row r="593" spans="1:83" ht="28.5" x14ac:dyDescent="0.2">
      <c r="A593" s="59"/>
      <c r="B593" s="59" t="s">
        <v>672</v>
      </c>
      <c r="C593" s="59" t="s">
        <v>923</v>
      </c>
      <c r="D593" s="60" t="s">
        <v>668</v>
      </c>
      <c r="E593" s="61">
        <f>SmtRes!DO139*SmtRes!AT139</f>
        <v>0.24</v>
      </c>
      <c r="F593" s="61">
        <f>ROUND((1.15)*1.2,7)</f>
        <v>1.38</v>
      </c>
      <c r="G593" s="61">
        <f>SmtRes!DO139*SmtRes!CX139</f>
        <v>22.1904</v>
      </c>
      <c r="H593" s="63"/>
      <c r="I593" s="62"/>
      <c r="J593" s="63">
        <f>ROUND(SmtRes!AG139/SmtRes!DO139, 2)</f>
        <v>642.05999999999995</v>
      </c>
      <c r="K593" s="62"/>
      <c r="L593" s="63">
        <f>SmtRes!DH139</f>
        <v>14247.57</v>
      </c>
      <c r="CE593">
        <v>1</v>
      </c>
    </row>
    <row r="594" spans="1:83" ht="28.5" x14ac:dyDescent="0.2">
      <c r="A594" s="59"/>
      <c r="B594" s="59" t="s">
        <v>712</v>
      </c>
      <c r="C594" s="59" t="s">
        <v>714</v>
      </c>
      <c r="D594" s="60" t="s">
        <v>550</v>
      </c>
      <c r="E594" s="61">
        <v>0.24</v>
      </c>
      <c r="F594" s="61">
        <f>ROUND((1.15)*1.2,7)</f>
        <v>1.38</v>
      </c>
      <c r="G594" s="61">
        <f>SmtRes!CX140</f>
        <v>22.1904</v>
      </c>
      <c r="H594" s="63"/>
      <c r="I594" s="62"/>
      <c r="J594" s="63">
        <f>SmtRes!CZ140</f>
        <v>12.95</v>
      </c>
      <c r="K594" s="62"/>
      <c r="L594" s="63">
        <f>SmtRes!DG140</f>
        <v>287.37</v>
      </c>
    </row>
    <row r="595" spans="1:83" ht="28.5" x14ac:dyDescent="0.2">
      <c r="A595" s="59"/>
      <c r="B595" s="59" t="s">
        <v>688</v>
      </c>
      <c r="C595" s="59" t="s">
        <v>690</v>
      </c>
      <c r="D595" s="60" t="s">
        <v>550</v>
      </c>
      <c r="E595" s="61">
        <v>0.24</v>
      </c>
      <c r="F595" s="61">
        <f>ROUND((1.15)*1.2,7)</f>
        <v>1.38</v>
      </c>
      <c r="G595" s="61">
        <f>SmtRes!CX141</f>
        <v>22.1904</v>
      </c>
      <c r="H595" s="63"/>
      <c r="I595" s="62"/>
      <c r="J595" s="63">
        <f>SmtRes!CZ141</f>
        <v>560.73</v>
      </c>
      <c r="K595" s="62"/>
      <c r="L595" s="63">
        <f>SmtRes!DG141</f>
        <v>12442.82</v>
      </c>
    </row>
    <row r="596" spans="1:83" ht="28.5" x14ac:dyDescent="0.2">
      <c r="A596" s="59"/>
      <c r="B596" s="59" t="s">
        <v>679</v>
      </c>
      <c r="C596" s="68" t="s">
        <v>924</v>
      </c>
      <c r="D596" s="69" t="s">
        <v>668</v>
      </c>
      <c r="E596" s="70">
        <f>SmtRes!DO141*SmtRes!AT141</f>
        <v>0.24</v>
      </c>
      <c r="F596" s="70">
        <f>ROUND((1.15)*1.2,7)</f>
        <v>1.38</v>
      </c>
      <c r="G596" s="70">
        <f>SmtRes!DO141*SmtRes!CX141</f>
        <v>22.1904</v>
      </c>
      <c r="H596" s="71"/>
      <c r="I596" s="72"/>
      <c r="J596" s="71">
        <f>ROUND(SmtRes!AG141/SmtRes!DO141, 2)</f>
        <v>477.98</v>
      </c>
      <c r="K596" s="72"/>
      <c r="L596" s="71">
        <f>SmtRes!DH141</f>
        <v>10606.57</v>
      </c>
      <c r="CE596">
        <v>1</v>
      </c>
    </row>
    <row r="597" spans="1:83" ht="15" x14ac:dyDescent="0.2">
      <c r="A597" s="59"/>
      <c r="B597" s="59"/>
      <c r="C597" s="74" t="s">
        <v>926</v>
      </c>
      <c r="D597" s="60"/>
      <c r="E597" s="61"/>
      <c r="F597" s="61"/>
      <c r="G597" s="61"/>
      <c r="H597" s="63"/>
      <c r="I597" s="62"/>
      <c r="J597" s="63"/>
      <c r="K597" s="62"/>
      <c r="L597" s="63">
        <f>L588+L590+L591</f>
        <v>86799.01</v>
      </c>
    </row>
    <row r="598" spans="1:83" ht="14.25" x14ac:dyDescent="0.2">
      <c r="A598" s="59"/>
      <c r="B598" s="59"/>
      <c r="C598" s="59" t="s">
        <v>927</v>
      </c>
      <c r="D598" s="60"/>
      <c r="E598" s="61"/>
      <c r="F598" s="61"/>
      <c r="G598" s="61"/>
      <c r="H598" s="63"/>
      <c r="I598" s="62"/>
      <c r="J598" s="63"/>
      <c r="K598" s="62"/>
      <c r="L598" s="63">
        <f>SUM(AR586:AR601)+SUM(AS586:AS601)+SUM(AT586:AT601)+SUM(AU586:AU601)+SUM(AV586:AV601)</f>
        <v>41397.229999999996</v>
      </c>
    </row>
    <row r="599" spans="1:83" ht="14.25" x14ac:dyDescent="0.2">
      <c r="A599" s="59"/>
      <c r="B599" s="59" t="s">
        <v>31</v>
      </c>
      <c r="C599" s="59" t="s">
        <v>928</v>
      </c>
      <c r="D599" s="60" t="s">
        <v>519</v>
      </c>
      <c r="E599" s="61">
        <f>Source!BZ121</f>
        <v>103</v>
      </c>
      <c r="F599" s="61"/>
      <c r="G599" s="61">
        <f>Source!AT121</f>
        <v>103</v>
      </c>
      <c r="H599" s="63"/>
      <c r="I599" s="62"/>
      <c r="J599" s="63"/>
      <c r="K599" s="62"/>
      <c r="L599" s="63">
        <f>SUM(AZ586:AZ601)</f>
        <v>42639.15</v>
      </c>
    </row>
    <row r="600" spans="1:83" ht="14.25" x14ac:dyDescent="0.2">
      <c r="A600" s="68"/>
      <c r="B600" s="68" t="s">
        <v>32</v>
      </c>
      <c r="C600" s="68" t="s">
        <v>929</v>
      </c>
      <c r="D600" s="69" t="s">
        <v>519</v>
      </c>
      <c r="E600" s="70">
        <f>Source!CA121</f>
        <v>60</v>
      </c>
      <c r="F600" s="70"/>
      <c r="G600" s="70">
        <f>Source!AU121</f>
        <v>60</v>
      </c>
      <c r="H600" s="71"/>
      <c r="I600" s="72"/>
      <c r="J600" s="71"/>
      <c r="K600" s="72"/>
      <c r="L600" s="71">
        <f>SUM(BA586:BA601)</f>
        <v>24838.34</v>
      </c>
    </row>
    <row r="601" spans="1:83" ht="15" x14ac:dyDescent="0.2">
      <c r="C601" s="76" t="s">
        <v>930</v>
      </c>
      <c r="D601" s="76"/>
      <c r="E601" s="76"/>
      <c r="F601" s="76"/>
      <c r="G601" s="76"/>
      <c r="H601" s="76"/>
      <c r="I601" s="77">
        <f>K601/E586</f>
        <v>2302.6343283582091</v>
      </c>
      <c r="J601" s="77"/>
      <c r="K601" s="77">
        <f>L588+L590+L599+L600+L591</f>
        <v>154276.5</v>
      </c>
      <c r="L601" s="77"/>
      <c r="AD601">
        <f>ROUND((Source!AT121/100)*((ROUND(SUMIF(SmtRes!AQ137:'SmtRes'!AQ141,"=1",SmtRes!AD137:'SmtRes'!AD141)*Source!I121, 2)+ROUND(SUMIF(SmtRes!AQ137:'SmtRes'!AQ141,"=1",SmtRes!AC137:'SmtRes'!AC141)*Source!I121, 2))), 2)</f>
        <v>105356.19</v>
      </c>
      <c r="AE601">
        <f>ROUND((Source!AU121/100)*((ROUND(SUMIF(SmtRes!AQ137:'SmtRes'!AQ141,"=1",SmtRes!AD137:'SmtRes'!AD141)*Source!I121, 2)+ROUND(SUMIF(SmtRes!AQ137:'SmtRes'!AQ141,"=1",SmtRes!AC137:'SmtRes'!AC141)*Source!I121, 2))), 2)</f>
        <v>61372.54</v>
      </c>
      <c r="AN601" s="73">
        <f>L588+L590+L599+L600+L591</f>
        <v>154276.5</v>
      </c>
      <c r="AO601" s="73">
        <f>L590</f>
        <v>45401.78</v>
      </c>
      <c r="AQ601" t="s">
        <v>931</v>
      </c>
      <c r="AR601" s="73">
        <f>L588</f>
        <v>16543.09</v>
      </c>
      <c r="AT601" s="73">
        <f>L591</f>
        <v>24854.14</v>
      </c>
      <c r="AV601" t="s">
        <v>931</v>
      </c>
      <c r="AW601">
        <f>0</f>
        <v>0</v>
      </c>
      <c r="AZ601">
        <f>Source!X121</f>
        <v>42639.15</v>
      </c>
      <c r="BA601">
        <f>Source!Y121</f>
        <v>24838.34</v>
      </c>
      <c r="CD601">
        <v>1</v>
      </c>
    </row>
    <row r="602" spans="1:83" ht="119.25" x14ac:dyDescent="0.2">
      <c r="A602" s="57" t="s">
        <v>289</v>
      </c>
      <c r="B602" s="59" t="s">
        <v>1022</v>
      </c>
      <c r="C602" s="59" t="s">
        <v>1023</v>
      </c>
      <c r="D602" s="60" t="str">
        <f>Source!H122</f>
        <v>ШТ</v>
      </c>
      <c r="E602" s="61">
        <f>Source!K122</f>
        <v>29</v>
      </c>
      <c r="F602" s="61"/>
      <c r="G602" s="61">
        <f>Source!I122</f>
        <v>29</v>
      </c>
      <c r="H602" s="63"/>
      <c r="I602" s="62"/>
      <c r="J602" s="63"/>
      <c r="K602" s="62"/>
      <c r="L602" s="63"/>
    </row>
    <row r="603" spans="1:83" ht="204" x14ac:dyDescent="0.2">
      <c r="B603" s="64" t="str">
        <f>Source!EO122</f>
        <v>Поправка: 421/пр_2020_прил.10_т.5_п.4_гр.3  Поправка: Прил.33.4, п.3. 4.1</v>
      </c>
      <c r="C603" s="64" t="str">
        <f>Source!CN122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 4.1  Наименование: При установке железобетонных опор с крюками-скобами или крюками-кронштейнами</v>
      </c>
    </row>
    <row r="604" spans="1:83" ht="15" x14ac:dyDescent="0.2">
      <c r="A604" s="58"/>
      <c r="B604" s="61">
        <v>1</v>
      </c>
      <c r="C604" s="58" t="s">
        <v>921</v>
      </c>
      <c r="D604" s="60" t="s">
        <v>668</v>
      </c>
      <c r="E604" s="66"/>
      <c r="F604" s="61"/>
      <c r="G604" s="66">
        <f>Source!U122</f>
        <v>89.449920000000006</v>
      </c>
      <c r="H604" s="61"/>
      <c r="I604" s="61"/>
      <c r="J604" s="61"/>
      <c r="K604" s="61"/>
      <c r="L604" s="67">
        <f>SUM(L605:L605)-SUMIF(CE605:CE605, 1, L605:L605)</f>
        <v>56643.94</v>
      </c>
    </row>
    <row r="605" spans="1:83" ht="28.5" x14ac:dyDescent="0.2">
      <c r="A605" s="59"/>
      <c r="B605" s="59" t="s">
        <v>715</v>
      </c>
      <c r="C605" s="59" t="s">
        <v>716</v>
      </c>
      <c r="D605" s="60" t="s">
        <v>668</v>
      </c>
      <c r="E605" s="61">
        <v>3.06</v>
      </c>
      <c r="F605" s="61">
        <f>ROUND((1.2)*0.84,7)</f>
        <v>1.008</v>
      </c>
      <c r="G605" s="61">
        <f>SmtRes!CX142</f>
        <v>89.449920000000006</v>
      </c>
      <c r="H605" s="63">
        <f>SmtRes!CZ142</f>
        <v>440.52</v>
      </c>
      <c r="I605" s="62">
        <f>SmtRes!AL142</f>
        <v>1.25</v>
      </c>
      <c r="J605" s="63">
        <f>ROUND(H605*I605, 2)</f>
        <v>550.65</v>
      </c>
      <c r="K605" s="62">
        <f>ROUND(1.15,7)</f>
        <v>1.1499999999999999</v>
      </c>
      <c r="L605" s="63">
        <f>SmtRes!DI142</f>
        <v>56643.94</v>
      </c>
    </row>
    <row r="606" spans="1:83" ht="15" x14ac:dyDescent="0.2">
      <c r="A606" s="58"/>
      <c r="B606" s="61">
        <v>2</v>
      </c>
      <c r="C606" s="58" t="s">
        <v>922</v>
      </c>
      <c r="D606" s="60"/>
      <c r="E606" s="66"/>
      <c r="F606" s="61"/>
      <c r="G606" s="66"/>
      <c r="H606" s="61"/>
      <c r="I606" s="61"/>
      <c r="J606" s="61"/>
      <c r="K606" s="61"/>
      <c r="L606" s="67">
        <f>SUM(L607:L611)-SUMIF(CE607:CE611, 1, L607:L611)</f>
        <v>65774.61</v>
      </c>
    </row>
    <row r="607" spans="1:83" ht="15" x14ac:dyDescent="0.2">
      <c r="A607" s="58"/>
      <c r="B607" s="61"/>
      <c r="C607" s="58" t="s">
        <v>925</v>
      </c>
      <c r="D607" s="60" t="s">
        <v>668</v>
      </c>
      <c r="E607" s="66"/>
      <c r="F607" s="61"/>
      <c r="G607" s="66">
        <f>Source!V122</f>
        <v>34.817399999999999</v>
      </c>
      <c r="H607" s="61"/>
      <c r="I607" s="61"/>
      <c r="J607" s="61"/>
      <c r="K607" s="61"/>
      <c r="L607" s="67">
        <f>SUMIF(CE608:CE611, 1, L608:L611)</f>
        <v>18583.43</v>
      </c>
      <c r="CE607">
        <v>1</v>
      </c>
    </row>
    <row r="608" spans="1:83" ht="42.75" x14ac:dyDescent="0.2">
      <c r="A608" s="59"/>
      <c r="B608" s="59" t="s">
        <v>759</v>
      </c>
      <c r="C608" s="59" t="s">
        <v>761</v>
      </c>
      <c r="D608" s="60" t="s">
        <v>550</v>
      </c>
      <c r="E608" s="61">
        <v>0.68</v>
      </c>
      <c r="F608" s="61">
        <f>ROUND((1.15)*1.2,7)</f>
        <v>1.38</v>
      </c>
      <c r="G608" s="61">
        <f>SmtRes!CX144</f>
        <v>27.2136</v>
      </c>
      <c r="H608" s="63">
        <f>SmtRes!CZ144</f>
        <v>1811.82</v>
      </c>
      <c r="I608" s="62">
        <f>SmtRes!AJ144</f>
        <v>1.25</v>
      </c>
      <c r="J608" s="63">
        <f>ROUND(H608*I608, 2)</f>
        <v>2264.7800000000002</v>
      </c>
      <c r="K608" s="62"/>
      <c r="L608" s="63">
        <f>SmtRes!DG144</f>
        <v>61632.82</v>
      </c>
    </row>
    <row r="609" spans="1:83" ht="28.5" x14ac:dyDescent="0.2">
      <c r="A609" s="59"/>
      <c r="B609" s="59" t="s">
        <v>720</v>
      </c>
      <c r="C609" s="59" t="s">
        <v>975</v>
      </c>
      <c r="D609" s="60" t="s">
        <v>668</v>
      </c>
      <c r="E609" s="61">
        <f>SmtRes!DO144*SmtRes!AT144</f>
        <v>0.68</v>
      </c>
      <c r="F609" s="61">
        <f>ROUND((1.15)*1.2,7)</f>
        <v>1.38</v>
      </c>
      <c r="G609" s="61">
        <f>SmtRes!DO144*SmtRes!CX144</f>
        <v>27.2136</v>
      </c>
      <c r="H609" s="63"/>
      <c r="I609" s="62"/>
      <c r="J609" s="63">
        <f>ROUND(SmtRes!AG144/SmtRes!DO144, 2)</f>
        <v>549.32000000000005</v>
      </c>
      <c r="K609" s="62"/>
      <c r="L609" s="63">
        <f>SmtRes!DH144</f>
        <v>14948.97</v>
      </c>
      <c r="CE609">
        <v>1</v>
      </c>
    </row>
    <row r="610" spans="1:83" ht="28.5" x14ac:dyDescent="0.2">
      <c r="A610" s="59"/>
      <c r="B610" s="59" t="s">
        <v>680</v>
      </c>
      <c r="C610" s="59" t="s">
        <v>682</v>
      </c>
      <c r="D610" s="60" t="s">
        <v>550</v>
      </c>
      <c r="E610" s="61">
        <v>0.19</v>
      </c>
      <c r="F610" s="61">
        <f>ROUND((1.15)*1.2,7)</f>
        <v>1.38</v>
      </c>
      <c r="G610" s="61">
        <f>SmtRes!CX145</f>
        <v>7.6037999999999997</v>
      </c>
      <c r="H610" s="63">
        <f>SmtRes!CZ145</f>
        <v>544.70000000000005</v>
      </c>
      <c r="I610" s="62">
        <f>SmtRes!AJ145</f>
        <v>1</v>
      </c>
      <c r="J610" s="63">
        <f>ROUND(H610*I610, 2)</f>
        <v>544.70000000000005</v>
      </c>
      <c r="K610" s="62"/>
      <c r="L610" s="63">
        <f>SmtRes!DG145</f>
        <v>4141.79</v>
      </c>
    </row>
    <row r="611" spans="1:83" ht="28.5" x14ac:dyDescent="0.2">
      <c r="A611" s="59"/>
      <c r="B611" s="59" t="s">
        <v>679</v>
      </c>
      <c r="C611" s="59" t="s">
        <v>924</v>
      </c>
      <c r="D611" s="60" t="s">
        <v>668</v>
      </c>
      <c r="E611" s="61">
        <f>SmtRes!DO145*SmtRes!AT145</f>
        <v>0.19</v>
      </c>
      <c r="F611" s="61">
        <f>ROUND((1.15)*1.2,7)</f>
        <v>1.38</v>
      </c>
      <c r="G611" s="61">
        <f>SmtRes!DO145*SmtRes!CX145</f>
        <v>7.6037999999999997</v>
      </c>
      <c r="H611" s="63"/>
      <c r="I611" s="62"/>
      <c r="J611" s="63">
        <f>ROUND(SmtRes!AG145/SmtRes!DO145, 2)</f>
        <v>477.98</v>
      </c>
      <c r="K611" s="62"/>
      <c r="L611" s="63">
        <f>SmtRes!DH145</f>
        <v>3634.46</v>
      </c>
      <c r="CE611">
        <v>1</v>
      </c>
    </row>
    <row r="612" spans="1:83" ht="15" x14ac:dyDescent="0.2">
      <c r="A612" s="58"/>
      <c r="B612" s="61">
        <v>4</v>
      </c>
      <c r="C612" s="58" t="s">
        <v>948</v>
      </c>
      <c r="D612" s="60"/>
      <c r="E612" s="66"/>
      <c r="F612" s="61"/>
      <c r="G612" s="66"/>
      <c r="H612" s="61"/>
      <c r="I612" s="61"/>
      <c r="J612" s="61"/>
      <c r="K612" s="61"/>
      <c r="L612" s="67">
        <f>SUM(L613:L618)-SUMIF(CE613:CE618, 1, L613:L618)</f>
        <v>5066.4799999999996</v>
      </c>
    </row>
    <row r="613" spans="1:83" ht="14.25" x14ac:dyDescent="0.2">
      <c r="A613" s="59"/>
      <c r="B613" s="59" t="s">
        <v>694</v>
      </c>
      <c r="C613" s="59" t="s">
        <v>696</v>
      </c>
      <c r="D613" s="60" t="s">
        <v>511</v>
      </c>
      <c r="E613" s="61">
        <v>0.1</v>
      </c>
      <c r="F613" s="61"/>
      <c r="G613" s="61">
        <f>SmtRes!CX146</f>
        <v>2.9</v>
      </c>
      <c r="H613" s="63">
        <f>SmtRes!CZ146</f>
        <v>238.29</v>
      </c>
      <c r="I613" s="62">
        <f>SmtRes!AI146</f>
        <v>2.0699999999999998</v>
      </c>
      <c r="J613" s="63">
        <f>ROUND(H613*I613, 2)</f>
        <v>493.26</v>
      </c>
      <c r="K613" s="62"/>
      <c r="L613" s="63">
        <f>SmtRes!DF146</f>
        <v>1430.45</v>
      </c>
    </row>
    <row r="614" spans="1:83" ht="14.25" x14ac:dyDescent="0.2">
      <c r="A614" s="59"/>
      <c r="B614" s="59" t="s">
        <v>762</v>
      </c>
      <c r="C614" s="59" t="s">
        <v>764</v>
      </c>
      <c r="D614" s="60" t="s">
        <v>511</v>
      </c>
      <c r="E614" s="61">
        <v>0.03</v>
      </c>
      <c r="F614" s="61"/>
      <c r="G614" s="61">
        <f>SmtRes!CX147</f>
        <v>0.87</v>
      </c>
      <c r="H614" s="63">
        <f>SmtRes!CZ147</f>
        <v>80.02</v>
      </c>
      <c r="I614" s="62">
        <f>SmtRes!AI147</f>
        <v>2.0699999999999998</v>
      </c>
      <c r="J614" s="63">
        <f>ROUND(H614*I614, 2)</f>
        <v>165.64</v>
      </c>
      <c r="K614" s="62"/>
      <c r="L614" s="63">
        <f>SmtRes!DF147</f>
        <v>144.11000000000001</v>
      </c>
    </row>
    <row r="615" spans="1:83" ht="14.25" x14ac:dyDescent="0.2">
      <c r="A615" s="59"/>
      <c r="B615" s="59" t="s">
        <v>697</v>
      </c>
      <c r="C615" s="59" t="s">
        <v>699</v>
      </c>
      <c r="D615" s="60" t="s">
        <v>511</v>
      </c>
      <c r="E615" s="61">
        <v>0.02</v>
      </c>
      <c r="F615" s="61"/>
      <c r="G615" s="61">
        <f>SmtRes!CX148</f>
        <v>0.57999999999999996</v>
      </c>
      <c r="H615" s="63">
        <f>SmtRes!CZ148</f>
        <v>56.11</v>
      </c>
      <c r="I615" s="62">
        <f>SmtRes!AI148</f>
        <v>1.58</v>
      </c>
      <c r="J615" s="63">
        <f>ROUND(H615*I615, 2)</f>
        <v>88.65</v>
      </c>
      <c r="K615" s="62"/>
      <c r="L615" s="63">
        <f>SmtRes!DF148</f>
        <v>51.42</v>
      </c>
    </row>
    <row r="616" spans="1:83" ht="14.25" x14ac:dyDescent="0.2">
      <c r="A616" s="59"/>
      <c r="B616" s="59" t="s">
        <v>765</v>
      </c>
      <c r="C616" s="59" t="s">
        <v>767</v>
      </c>
      <c r="D616" s="60" t="s">
        <v>451</v>
      </c>
      <c r="E616" s="61">
        <v>4.0000000000000002E-4</v>
      </c>
      <c r="F616" s="61"/>
      <c r="G616" s="61">
        <f>SmtRes!CX149</f>
        <v>1.1599999999999999E-2</v>
      </c>
      <c r="H616" s="63">
        <f>SmtRes!CZ149</f>
        <v>61265.39</v>
      </c>
      <c r="I616" s="62">
        <f>SmtRes!AI149</f>
        <v>1.3</v>
      </c>
      <c r="J616" s="63">
        <f>ROUND(H616*I616, 2)</f>
        <v>79645.009999999995</v>
      </c>
      <c r="K616" s="62"/>
      <c r="L616" s="63">
        <f>SmtRes!DF149</f>
        <v>923.88</v>
      </c>
    </row>
    <row r="617" spans="1:83" ht="14.25" x14ac:dyDescent="0.2">
      <c r="A617" s="59"/>
      <c r="B617" s="59" t="s">
        <v>768</v>
      </c>
      <c r="C617" s="59" t="s">
        <v>770</v>
      </c>
      <c r="D617" s="60" t="s">
        <v>451</v>
      </c>
      <c r="E617" s="61">
        <v>1E-4</v>
      </c>
      <c r="F617" s="61"/>
      <c r="G617" s="61">
        <f>SmtRes!CX150</f>
        <v>2.8999999999999998E-3</v>
      </c>
      <c r="H617" s="63">
        <f>SmtRes!CZ150</f>
        <v>80020.98</v>
      </c>
      <c r="I617" s="62">
        <f>SmtRes!AI150</f>
        <v>1.02</v>
      </c>
      <c r="J617" s="63">
        <f>ROUND(H617*I617, 2)</f>
        <v>81621.399999999994</v>
      </c>
      <c r="K617" s="62"/>
      <c r="L617" s="63">
        <f>SmtRes!DF150</f>
        <v>236.7</v>
      </c>
    </row>
    <row r="618" spans="1:83" ht="14.25" x14ac:dyDescent="0.2">
      <c r="A618" s="59"/>
      <c r="B618" s="59" t="s">
        <v>771</v>
      </c>
      <c r="C618" s="59" t="s">
        <v>773</v>
      </c>
      <c r="D618" s="60" t="s">
        <v>473</v>
      </c>
      <c r="E618" s="61">
        <v>0.06</v>
      </c>
      <c r="F618" s="61"/>
      <c r="G618" s="61">
        <f>SmtRes!CX151</f>
        <v>1.74</v>
      </c>
      <c r="H618" s="63">
        <f>SmtRes!CZ151</f>
        <v>1031.73</v>
      </c>
      <c r="I618" s="62">
        <f>SmtRes!AI151</f>
        <v>1.27</v>
      </c>
      <c r="J618" s="63">
        <f>ROUND(H618*I618, 2)</f>
        <v>1310.3</v>
      </c>
      <c r="K618" s="62"/>
      <c r="L618" s="63">
        <f>SmtRes!DF151</f>
        <v>2279.92</v>
      </c>
    </row>
    <row r="619" spans="1:83" ht="28.5" x14ac:dyDescent="0.2">
      <c r="A619" s="59"/>
      <c r="B619" s="59" t="str">
        <f>EtalonRes!I162</f>
        <v>05.1.02.07</v>
      </c>
      <c r="C619" s="59" t="str">
        <f>EtalonRes!K162</f>
        <v>Стойка железобетонная вибрированная для опор</v>
      </c>
      <c r="D619" s="60" t="str">
        <f>EtalonRes!O162</f>
        <v>ШТ</v>
      </c>
      <c r="E619" s="61">
        <f>EtalonRes!X162</f>
        <v>0</v>
      </c>
      <c r="F619" s="61"/>
      <c r="G619" s="61">
        <f>ROUND(EtalonRes!AG162*Source!I122, 7)</f>
        <v>0</v>
      </c>
      <c r="H619" s="63"/>
      <c r="I619" s="62"/>
      <c r="J619" s="63"/>
      <c r="K619" s="62"/>
      <c r="L619" s="63"/>
    </row>
    <row r="620" spans="1:83" ht="14.25" x14ac:dyDescent="0.2">
      <c r="A620" s="59"/>
      <c r="B620" s="59" t="str">
        <f>EtalonRes!I163</f>
        <v>07.2.02.05</v>
      </c>
      <c r="C620" s="59" t="str">
        <f>EtalonRes!K163</f>
        <v>Траверсы стальные</v>
      </c>
      <c r="D620" s="60" t="str">
        <f>EtalonRes!O163</f>
        <v>т</v>
      </c>
      <c r="E620" s="61">
        <f>EtalonRes!X163</f>
        <v>0</v>
      </c>
      <c r="F620" s="61"/>
      <c r="G620" s="61">
        <f>ROUND(EtalonRes!AG163*Source!I122, 7)</f>
        <v>0</v>
      </c>
      <c r="H620" s="63"/>
      <c r="I620" s="62"/>
      <c r="J620" s="63"/>
      <c r="K620" s="62"/>
      <c r="L620" s="63"/>
    </row>
    <row r="621" spans="1:83" ht="14.25" x14ac:dyDescent="0.2">
      <c r="A621" s="59"/>
      <c r="B621" s="59" t="str">
        <f>EtalonRes!I164</f>
        <v>07.2.07.13</v>
      </c>
      <c r="C621" s="59" t="str">
        <f>EtalonRes!K164</f>
        <v>Хомуты стальные</v>
      </c>
      <c r="D621" s="60" t="str">
        <f>EtalonRes!O164</f>
        <v>кг</v>
      </c>
      <c r="E621" s="61">
        <f>EtalonRes!X164</f>
        <v>0</v>
      </c>
      <c r="F621" s="61"/>
      <c r="G621" s="61">
        <f>ROUND(EtalonRes!AG164*Source!I122, 7)</f>
        <v>0</v>
      </c>
      <c r="H621" s="63"/>
      <c r="I621" s="62"/>
      <c r="J621" s="63"/>
      <c r="K621" s="62"/>
      <c r="L621" s="63"/>
    </row>
    <row r="622" spans="1:83" ht="14.25" x14ac:dyDescent="0.2">
      <c r="A622" s="59"/>
      <c r="B622" s="59" t="str">
        <f>EtalonRes!I165</f>
        <v>08.3.04.02</v>
      </c>
      <c r="C622" s="59" t="str">
        <f>EtalonRes!K165</f>
        <v>Сталь стержневая диаметром до 10 мм</v>
      </c>
      <c r="D622" s="60" t="str">
        <f>EtalonRes!O165</f>
        <v>т</v>
      </c>
      <c r="E622" s="61">
        <f>EtalonRes!X165</f>
        <v>0</v>
      </c>
      <c r="F622" s="61"/>
      <c r="G622" s="61">
        <f>ROUND(EtalonRes!AG165*Source!I122, 7)</f>
        <v>0</v>
      </c>
      <c r="H622" s="63"/>
      <c r="I622" s="62"/>
      <c r="J622" s="63"/>
      <c r="K622" s="62"/>
      <c r="L622" s="63"/>
    </row>
    <row r="623" spans="1:83" ht="14.25" x14ac:dyDescent="0.2">
      <c r="A623" s="59"/>
      <c r="B623" s="59" t="str">
        <f>EtalonRes!I169</f>
        <v>22.2.01.04</v>
      </c>
      <c r="C623" s="59" t="str">
        <f>EtalonRes!K169</f>
        <v>Изоляторы штыревые</v>
      </c>
      <c r="D623" s="60" t="str">
        <f>EtalonRes!O169</f>
        <v>ШТ</v>
      </c>
      <c r="E623" s="61">
        <f>EtalonRes!X169</f>
        <v>0</v>
      </c>
      <c r="F623" s="61"/>
      <c r="G623" s="61">
        <f>ROUND(EtalonRes!AG169*Source!I122, 7)</f>
        <v>0</v>
      </c>
      <c r="H623" s="63"/>
      <c r="I623" s="62"/>
      <c r="J623" s="63"/>
      <c r="K623" s="62"/>
      <c r="L623" s="63"/>
    </row>
    <row r="624" spans="1:83" ht="14.25" x14ac:dyDescent="0.2">
      <c r="A624" s="59"/>
      <c r="B624" s="59" t="str">
        <f>EtalonRes!I170</f>
        <v>22.2.02.21</v>
      </c>
      <c r="C624" s="59" t="str">
        <f>EtalonRes!K170</f>
        <v>Штыри</v>
      </c>
      <c r="D624" s="60" t="str">
        <f>EtalonRes!O170</f>
        <v>ШТ</v>
      </c>
      <c r="E624" s="61">
        <f>EtalonRes!X170</f>
        <v>0</v>
      </c>
      <c r="F624" s="61"/>
      <c r="G624" s="61">
        <f>ROUND(EtalonRes!AG170*Source!I122, 7)</f>
        <v>0</v>
      </c>
      <c r="H624" s="63"/>
      <c r="I624" s="62"/>
      <c r="J624" s="63"/>
      <c r="K624" s="62"/>
      <c r="L624" s="63"/>
    </row>
    <row r="625" spans="1:83" ht="14.25" x14ac:dyDescent="0.2">
      <c r="A625" s="59"/>
      <c r="B625" s="59" t="str">
        <f>EtalonRes!I171</f>
        <v>22.2.02.23</v>
      </c>
      <c r="C625" s="68" t="str">
        <f>EtalonRes!K171</f>
        <v>Металлические плакаты</v>
      </c>
      <c r="D625" s="69" t="str">
        <f>EtalonRes!O171</f>
        <v>ШТ</v>
      </c>
      <c r="E625" s="70">
        <f>EtalonRes!X171</f>
        <v>0.1</v>
      </c>
      <c r="F625" s="70"/>
      <c r="G625" s="70">
        <f>ROUND(EtalonRes!AG171*Source!I122, 7)</f>
        <v>2.9</v>
      </c>
      <c r="H625" s="71"/>
      <c r="I625" s="72"/>
      <c r="J625" s="71"/>
      <c r="K625" s="72"/>
      <c r="L625" s="71"/>
    </row>
    <row r="626" spans="1:83" ht="15" x14ac:dyDescent="0.2">
      <c r="A626" s="59"/>
      <c r="B626" s="59"/>
      <c r="C626" s="74" t="s">
        <v>926</v>
      </c>
      <c r="D626" s="60"/>
      <c r="E626" s="61"/>
      <c r="F626" s="61"/>
      <c r="G626" s="61"/>
      <c r="H626" s="63"/>
      <c r="I626" s="62"/>
      <c r="J626" s="63"/>
      <c r="K626" s="62"/>
      <c r="L626" s="63">
        <f>L604+L606+L607+L612</f>
        <v>146068.46000000002</v>
      </c>
    </row>
    <row r="627" spans="1:83" ht="14.25" x14ac:dyDescent="0.2">
      <c r="A627" s="59"/>
      <c r="B627" s="59"/>
      <c r="C627" s="59" t="s">
        <v>927</v>
      </c>
      <c r="D627" s="60"/>
      <c r="E627" s="61"/>
      <c r="F627" s="61"/>
      <c r="G627" s="61"/>
      <c r="H627" s="63"/>
      <c r="I627" s="62"/>
      <c r="J627" s="63"/>
      <c r="K627" s="62"/>
      <c r="L627" s="63">
        <f>SUM(AR602:AR630)+SUM(AS602:AS630)+SUM(AT602:AT630)+SUM(AU602:AU630)+SUM(AV602:AV630)</f>
        <v>75227.37</v>
      </c>
    </row>
    <row r="628" spans="1:83" ht="14.25" x14ac:dyDescent="0.2">
      <c r="A628" s="59"/>
      <c r="B628" s="59" t="s">
        <v>31</v>
      </c>
      <c r="C628" s="59" t="s">
        <v>928</v>
      </c>
      <c r="D628" s="60" t="s">
        <v>519</v>
      </c>
      <c r="E628" s="61">
        <f>Source!BZ122</f>
        <v>103</v>
      </c>
      <c r="F628" s="61"/>
      <c r="G628" s="61">
        <f>Source!AT122</f>
        <v>103</v>
      </c>
      <c r="H628" s="63"/>
      <c r="I628" s="62"/>
      <c r="J628" s="63"/>
      <c r="K628" s="62"/>
      <c r="L628" s="63">
        <f>SUM(AZ602:AZ630)</f>
        <v>77484.19</v>
      </c>
    </row>
    <row r="629" spans="1:83" ht="14.25" x14ac:dyDescent="0.2">
      <c r="A629" s="68"/>
      <c r="B629" s="68" t="s">
        <v>32</v>
      </c>
      <c r="C629" s="68" t="s">
        <v>929</v>
      </c>
      <c r="D629" s="69" t="s">
        <v>519</v>
      </c>
      <c r="E629" s="70">
        <f>Source!CA122</f>
        <v>60</v>
      </c>
      <c r="F629" s="70"/>
      <c r="G629" s="70">
        <f>Source!AU122</f>
        <v>60</v>
      </c>
      <c r="H629" s="71"/>
      <c r="I629" s="72"/>
      <c r="J629" s="71"/>
      <c r="K629" s="72"/>
      <c r="L629" s="71">
        <f>SUM(BA602:BA630)</f>
        <v>45136.42</v>
      </c>
    </row>
    <row r="630" spans="1:83" ht="15" x14ac:dyDescent="0.2">
      <c r="C630" s="76" t="s">
        <v>930</v>
      </c>
      <c r="D630" s="76"/>
      <c r="E630" s="76"/>
      <c r="F630" s="76"/>
      <c r="G630" s="76"/>
      <c r="H630" s="76"/>
      <c r="I630" s="77">
        <f>K630/E602</f>
        <v>9265.1403448275869</v>
      </c>
      <c r="J630" s="77"/>
      <c r="K630" s="77">
        <f>L604+L606+L612+L628+L629+L607</f>
        <v>268689.07</v>
      </c>
      <c r="L630" s="77"/>
      <c r="AD630">
        <f>ROUND((Source!AT122/100)*((ROUND(SUMIF(SmtRes!AQ142:'SmtRes'!AQ151,"=1",SmtRes!AD142:'SmtRes'!AD151)*Source!I122, 2)+ROUND(SUMIF(SmtRes!AQ142:'SmtRes'!AQ151,"=1",SmtRes!AC142:'SmtRes'!AC151)*Source!I122, 2))), 2)</f>
        <v>47133.37</v>
      </c>
      <c r="AE630">
        <f>ROUND((Source!AU122/100)*((ROUND(SUMIF(SmtRes!AQ142:'SmtRes'!AQ151,"=1",SmtRes!AD142:'SmtRes'!AD151)*Source!I122, 2)+ROUND(SUMIF(SmtRes!AQ142:'SmtRes'!AQ151,"=1",SmtRes!AC142:'SmtRes'!AC151)*Source!I122, 2))), 2)</f>
        <v>27456.33</v>
      </c>
      <c r="AN630" s="73">
        <f>L604+L606+L612+L628+L629+L607</f>
        <v>268689.07</v>
      </c>
      <c r="AO630" s="73">
        <f>L606</f>
        <v>65774.61</v>
      </c>
      <c r="AQ630" t="s">
        <v>931</v>
      </c>
      <c r="AR630" s="73">
        <f>L604</f>
        <v>56643.94</v>
      </c>
      <c r="AT630" s="73">
        <f>L607</f>
        <v>18583.43</v>
      </c>
      <c r="AV630" t="s">
        <v>931</v>
      </c>
      <c r="AW630" s="73">
        <f>L612</f>
        <v>5066.4799999999996</v>
      </c>
      <c r="AZ630">
        <f>Source!X122</f>
        <v>77484.19</v>
      </c>
      <c r="BA630">
        <f>Source!Y122</f>
        <v>45136.42</v>
      </c>
      <c r="CD630">
        <v>1</v>
      </c>
    </row>
    <row r="631" spans="1:83" ht="39.75" x14ac:dyDescent="0.2">
      <c r="A631" s="78" t="s">
        <v>296</v>
      </c>
      <c r="B631" s="68" t="str">
        <f>Source!F123</f>
        <v>Цена поставщика</v>
      </c>
      <c r="C631" s="68" t="s">
        <v>1024</v>
      </c>
      <c r="D631" s="69" t="str">
        <f>Source!H123</f>
        <v>ШТ</v>
      </c>
      <c r="E631" s="70">
        <f>Source!K123</f>
        <v>29</v>
      </c>
      <c r="F631" s="70"/>
      <c r="G631" s="70">
        <f>Source!I123</f>
        <v>29</v>
      </c>
      <c r="H631" s="71">
        <f>Source!AL123</f>
        <v>10897.05</v>
      </c>
      <c r="I631" s="72"/>
      <c r="J631" s="71"/>
      <c r="K631" s="72">
        <f>ROUND(1.02,7)</f>
        <v>1.02</v>
      </c>
      <c r="L631" s="71">
        <f>Source!P123</f>
        <v>322334.74</v>
      </c>
    </row>
    <row r="632" spans="1:83" ht="15" x14ac:dyDescent="0.2">
      <c r="C632" s="76" t="s">
        <v>930</v>
      </c>
      <c r="D632" s="76"/>
      <c r="E632" s="76"/>
      <c r="F632" s="76"/>
      <c r="G632" s="76"/>
      <c r="H632" s="76"/>
      <c r="I632" s="77">
        <f>K632/E631</f>
        <v>11114.991034482759</v>
      </c>
      <c r="J632" s="77"/>
      <c r="K632" s="77">
        <f>L631</f>
        <v>322334.74</v>
      </c>
      <c r="L632" s="77"/>
      <c r="AD632">
        <f>ROUND((Source!AT123/100)*((ROUND(ROUND(Source!AO123,2)*Source!I123, 2)+ROUND(ROUND(Source!AN123,2)*Source!I123, 2))), 2)</f>
        <v>0</v>
      </c>
      <c r="AE632">
        <f>ROUND((Source!AU123/100)*((ROUND(ROUND(Source!AO123,2)*Source!I123, 2)+ROUND(ROUND(Source!AN123,2)*Source!I123, 2))), 2)</f>
        <v>0</v>
      </c>
      <c r="AN632" s="73">
        <f>L631</f>
        <v>322334.74</v>
      </c>
      <c r="AO632">
        <f>0</f>
        <v>0</v>
      </c>
      <c r="AQ632" t="s">
        <v>931</v>
      </c>
      <c r="AR632">
        <f>0</f>
        <v>0</v>
      </c>
      <c r="AT632">
        <f>0</f>
        <v>0</v>
      </c>
      <c r="AV632" t="s">
        <v>931</v>
      </c>
      <c r="AW632" s="73">
        <f>L631</f>
        <v>322334.74</v>
      </c>
      <c r="AZ632">
        <f>Source!X123</f>
        <v>0</v>
      </c>
      <c r="BA632">
        <f>Source!Y123</f>
        <v>0</v>
      </c>
      <c r="CD632">
        <v>1</v>
      </c>
    </row>
    <row r="633" spans="1:83" ht="108" x14ac:dyDescent="0.2">
      <c r="A633" s="57" t="s">
        <v>298</v>
      </c>
      <c r="B633" s="59" t="s">
        <v>1025</v>
      </c>
      <c r="C633" s="59" t="s">
        <v>1026</v>
      </c>
      <c r="D633" s="60" t="str">
        <f>Source!H124</f>
        <v>ШТ</v>
      </c>
      <c r="E633" s="61">
        <f>Source!K124</f>
        <v>10</v>
      </c>
      <c r="F633" s="61"/>
      <c r="G633" s="61">
        <f>Source!I124</f>
        <v>10</v>
      </c>
      <c r="H633" s="63"/>
      <c r="I633" s="62"/>
      <c r="J633" s="63"/>
      <c r="K633" s="62"/>
      <c r="L633" s="63"/>
    </row>
    <row r="634" spans="1:83" ht="318.75" x14ac:dyDescent="0.2">
      <c r="B634" s="64" t="str">
        <f>Source!EO124</f>
        <v>Поправка: Прил.33.4, п.3. 4.2  Поправка: 421/пр_2020_прил.10_т.5_п.4_гр.3  Поправка: 421/пр_2020_прил.10_т.5_п.9.1_гр.3</v>
      </c>
      <c r="C634" s="64" t="str">
        <f>Source!CN124</f>
        <v>Поправка: Прил.33.4, п.3. 4.2  Наименование: При установке железобетонных опор с крюками-скобами или крюками-кронштейнами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635" spans="1:83" ht="15" x14ac:dyDescent="0.2">
      <c r="A635" s="58"/>
      <c r="B635" s="61">
        <v>1</v>
      </c>
      <c r="C635" s="58" t="s">
        <v>921</v>
      </c>
      <c r="D635" s="60" t="s">
        <v>668</v>
      </c>
      <c r="E635" s="66"/>
      <c r="F635" s="61"/>
      <c r="G635" s="66">
        <f>Source!U124</f>
        <v>38.849760000000003</v>
      </c>
      <c r="H635" s="61"/>
      <c r="I635" s="61"/>
      <c r="J635" s="61"/>
      <c r="K635" s="61"/>
      <c r="L635" s="67">
        <f>SUM(L636:L636)-SUMIF(CE636:CE636, 1, L636:L636)</f>
        <v>21392.62</v>
      </c>
    </row>
    <row r="636" spans="1:83" ht="28.5" x14ac:dyDescent="0.2">
      <c r="A636" s="59"/>
      <c r="B636" s="59" t="s">
        <v>715</v>
      </c>
      <c r="C636" s="59" t="s">
        <v>716</v>
      </c>
      <c r="D636" s="60" t="s">
        <v>668</v>
      </c>
      <c r="E636" s="61">
        <v>3.06</v>
      </c>
      <c r="F636" s="61">
        <f>ROUND(((0.92)*1.2)*1.15,7)</f>
        <v>1.2696000000000001</v>
      </c>
      <c r="G636" s="61">
        <f>SmtRes!CX152</f>
        <v>38.849760000000003</v>
      </c>
      <c r="H636" s="63">
        <f>SmtRes!CZ152</f>
        <v>440.52</v>
      </c>
      <c r="I636" s="62">
        <f>SmtRes!AL152</f>
        <v>1.25</v>
      </c>
      <c r="J636" s="63">
        <f>ROUND(H636*I636, 2)</f>
        <v>550.65</v>
      </c>
      <c r="K636" s="62"/>
      <c r="L636" s="63">
        <f>SmtRes!DI152</f>
        <v>21392.62</v>
      </c>
    </row>
    <row r="637" spans="1:83" ht="15" x14ac:dyDescent="0.2">
      <c r="A637" s="58"/>
      <c r="B637" s="61">
        <v>2</v>
      </c>
      <c r="C637" s="58" t="s">
        <v>922</v>
      </c>
      <c r="D637" s="60"/>
      <c r="E637" s="66"/>
      <c r="F637" s="61"/>
      <c r="G637" s="66"/>
      <c r="H637" s="61"/>
      <c r="I637" s="61"/>
      <c r="J637" s="61"/>
      <c r="K637" s="61"/>
      <c r="L637" s="67">
        <f>SUM(L638:L642)-SUMIF(CE638:CE642, 1, L638:L642)</f>
        <v>22680.899999999998</v>
      </c>
    </row>
    <row r="638" spans="1:83" ht="15" x14ac:dyDescent="0.2">
      <c r="A638" s="58"/>
      <c r="B638" s="61"/>
      <c r="C638" s="58" t="s">
        <v>925</v>
      </c>
      <c r="D638" s="60" t="s">
        <v>668</v>
      </c>
      <c r="E638" s="66"/>
      <c r="F638" s="61"/>
      <c r="G638" s="66">
        <f>Source!V124</f>
        <v>12.006</v>
      </c>
      <c r="H638" s="61"/>
      <c r="I638" s="61"/>
      <c r="J638" s="61"/>
      <c r="K638" s="61"/>
      <c r="L638" s="67">
        <f>SUMIF(CE639:CE642, 1, L639:L642)</f>
        <v>6408.08</v>
      </c>
      <c r="CE638">
        <v>1</v>
      </c>
    </row>
    <row r="639" spans="1:83" ht="42.75" x14ac:dyDescent="0.2">
      <c r="A639" s="59"/>
      <c r="B639" s="59" t="s">
        <v>759</v>
      </c>
      <c r="C639" s="59" t="s">
        <v>761</v>
      </c>
      <c r="D639" s="60" t="s">
        <v>550</v>
      </c>
      <c r="E639" s="61">
        <v>0.68</v>
      </c>
      <c r="F639" s="61">
        <f>ROUND((1.2)*1.15,7)</f>
        <v>1.38</v>
      </c>
      <c r="G639" s="61">
        <f>SmtRes!CX154</f>
        <v>9.3840000000000003</v>
      </c>
      <c r="H639" s="63">
        <f>SmtRes!CZ154</f>
        <v>1811.82</v>
      </c>
      <c r="I639" s="62">
        <f>SmtRes!AJ154</f>
        <v>1.25</v>
      </c>
      <c r="J639" s="63">
        <f>ROUND(H639*I639, 2)</f>
        <v>2264.7800000000002</v>
      </c>
      <c r="K639" s="62"/>
      <c r="L639" s="63">
        <f>SmtRes!DG154</f>
        <v>21252.7</v>
      </c>
    </row>
    <row r="640" spans="1:83" ht="28.5" x14ac:dyDescent="0.2">
      <c r="A640" s="59"/>
      <c r="B640" s="59" t="s">
        <v>720</v>
      </c>
      <c r="C640" s="59" t="s">
        <v>975</v>
      </c>
      <c r="D640" s="60" t="s">
        <v>668</v>
      </c>
      <c r="E640" s="61">
        <f>SmtRes!DO154*SmtRes!AT154</f>
        <v>0.68</v>
      </c>
      <c r="F640" s="61">
        <f>ROUND((1.2)*1.15,7)</f>
        <v>1.38</v>
      </c>
      <c r="G640" s="61">
        <f>SmtRes!DO154*SmtRes!CX154</f>
        <v>9.3840000000000003</v>
      </c>
      <c r="H640" s="63"/>
      <c r="I640" s="62"/>
      <c r="J640" s="63">
        <f>ROUND(SmtRes!AG154/SmtRes!DO154, 2)</f>
        <v>549.32000000000005</v>
      </c>
      <c r="K640" s="62"/>
      <c r="L640" s="63">
        <f>SmtRes!DH154</f>
        <v>5154.82</v>
      </c>
      <c r="CE640">
        <v>1</v>
      </c>
    </row>
    <row r="641" spans="1:83" ht="28.5" x14ac:dyDescent="0.2">
      <c r="A641" s="59"/>
      <c r="B641" s="59" t="s">
        <v>680</v>
      </c>
      <c r="C641" s="59" t="s">
        <v>682</v>
      </c>
      <c r="D641" s="60" t="s">
        <v>550</v>
      </c>
      <c r="E641" s="61">
        <v>0.19</v>
      </c>
      <c r="F641" s="61">
        <f>ROUND((1.2)*1.15,7)</f>
        <v>1.38</v>
      </c>
      <c r="G641" s="61">
        <f>SmtRes!CX155</f>
        <v>2.6219999999999999</v>
      </c>
      <c r="H641" s="63"/>
      <c r="I641" s="62"/>
      <c r="J641" s="63">
        <f>SmtRes!CZ155</f>
        <v>544.70000000000005</v>
      </c>
      <c r="K641" s="62"/>
      <c r="L641" s="63">
        <f>SmtRes!DG155</f>
        <v>1428.2</v>
      </c>
    </row>
    <row r="642" spans="1:83" ht="28.5" x14ac:dyDescent="0.2">
      <c r="A642" s="59"/>
      <c r="B642" s="59" t="s">
        <v>679</v>
      </c>
      <c r="C642" s="59" t="s">
        <v>924</v>
      </c>
      <c r="D642" s="60" t="s">
        <v>668</v>
      </c>
      <c r="E642" s="61">
        <f>SmtRes!DO155*SmtRes!AT155</f>
        <v>0.19</v>
      </c>
      <c r="F642" s="61">
        <f>ROUND((1.2)*1.15,7)</f>
        <v>1.38</v>
      </c>
      <c r="G642" s="61">
        <f>SmtRes!DO155*SmtRes!CX155</f>
        <v>2.6219999999999999</v>
      </c>
      <c r="H642" s="63"/>
      <c r="I642" s="62"/>
      <c r="J642" s="63">
        <f>ROUND(SmtRes!AG155/SmtRes!DO155, 2)</f>
        <v>477.98</v>
      </c>
      <c r="K642" s="62"/>
      <c r="L642" s="63">
        <f>SmtRes!DH155</f>
        <v>1253.26</v>
      </c>
      <c r="CE642">
        <v>1</v>
      </c>
    </row>
    <row r="643" spans="1:83" ht="15" x14ac:dyDescent="0.2">
      <c r="A643" s="58"/>
      <c r="B643" s="61">
        <v>4</v>
      </c>
      <c r="C643" s="58" t="s">
        <v>948</v>
      </c>
      <c r="D643" s="60"/>
      <c r="E643" s="66"/>
      <c r="F643" s="61"/>
      <c r="G643" s="66"/>
      <c r="H643" s="61"/>
      <c r="I643" s="61"/>
      <c r="J643" s="61"/>
      <c r="K643" s="61"/>
      <c r="L643" s="67">
        <f>SUM(L644:L649)-SUMIF(CE644:CE649, 1, L644:L649)</f>
        <v>1747.06</v>
      </c>
    </row>
    <row r="644" spans="1:83" ht="14.25" x14ac:dyDescent="0.2">
      <c r="A644" s="59"/>
      <c r="B644" s="59" t="s">
        <v>694</v>
      </c>
      <c r="C644" s="59" t="s">
        <v>696</v>
      </c>
      <c r="D644" s="60" t="s">
        <v>511</v>
      </c>
      <c r="E644" s="61">
        <v>0.1</v>
      </c>
      <c r="F644" s="61"/>
      <c r="G644" s="61">
        <f>SmtRes!CX156</f>
        <v>1</v>
      </c>
      <c r="H644" s="63">
        <f>SmtRes!CZ156</f>
        <v>238.29</v>
      </c>
      <c r="I644" s="62">
        <f>SmtRes!AI156</f>
        <v>2.0699999999999998</v>
      </c>
      <c r="J644" s="63">
        <f>ROUND(H644*I644, 2)</f>
        <v>493.26</v>
      </c>
      <c r="K644" s="62"/>
      <c r="L644" s="63">
        <f>SmtRes!DF156</f>
        <v>493.26</v>
      </c>
    </row>
    <row r="645" spans="1:83" ht="14.25" x14ac:dyDescent="0.2">
      <c r="A645" s="59"/>
      <c r="B645" s="59" t="s">
        <v>762</v>
      </c>
      <c r="C645" s="59" t="s">
        <v>764</v>
      </c>
      <c r="D645" s="60" t="s">
        <v>511</v>
      </c>
      <c r="E645" s="61">
        <v>0.03</v>
      </c>
      <c r="F645" s="61"/>
      <c r="G645" s="61">
        <f>SmtRes!CX157</f>
        <v>0.3</v>
      </c>
      <c r="H645" s="63">
        <f>SmtRes!CZ157</f>
        <v>80.02</v>
      </c>
      <c r="I645" s="62">
        <f>SmtRes!AI157</f>
        <v>2.0699999999999998</v>
      </c>
      <c r="J645" s="63">
        <f>ROUND(H645*I645, 2)</f>
        <v>165.64</v>
      </c>
      <c r="K645" s="62"/>
      <c r="L645" s="63">
        <f>SmtRes!DF157</f>
        <v>49.69</v>
      </c>
    </row>
    <row r="646" spans="1:83" ht="14.25" x14ac:dyDescent="0.2">
      <c r="A646" s="59"/>
      <c r="B646" s="59" t="s">
        <v>697</v>
      </c>
      <c r="C646" s="59" t="s">
        <v>699</v>
      </c>
      <c r="D646" s="60" t="s">
        <v>511</v>
      </c>
      <c r="E646" s="61">
        <v>0.02</v>
      </c>
      <c r="F646" s="61"/>
      <c r="G646" s="61">
        <f>SmtRes!CX158</f>
        <v>0.2</v>
      </c>
      <c r="H646" s="63">
        <f>SmtRes!CZ158</f>
        <v>56.11</v>
      </c>
      <c r="I646" s="62">
        <f>SmtRes!AI158</f>
        <v>1.58</v>
      </c>
      <c r="J646" s="63">
        <f>ROUND(H646*I646, 2)</f>
        <v>88.65</v>
      </c>
      <c r="K646" s="62"/>
      <c r="L646" s="63">
        <f>SmtRes!DF158</f>
        <v>17.73</v>
      </c>
    </row>
    <row r="647" spans="1:83" ht="14.25" x14ac:dyDescent="0.2">
      <c r="A647" s="59"/>
      <c r="B647" s="59" t="s">
        <v>765</v>
      </c>
      <c r="C647" s="59" t="s">
        <v>767</v>
      </c>
      <c r="D647" s="60" t="s">
        <v>451</v>
      </c>
      <c r="E647" s="61">
        <v>4.0000000000000002E-4</v>
      </c>
      <c r="F647" s="61"/>
      <c r="G647" s="61">
        <f>SmtRes!CX159</f>
        <v>4.0000000000000001E-3</v>
      </c>
      <c r="H647" s="63">
        <f>SmtRes!CZ159</f>
        <v>61265.39</v>
      </c>
      <c r="I647" s="62">
        <f>SmtRes!AI159</f>
        <v>1.3</v>
      </c>
      <c r="J647" s="63">
        <f>ROUND(H647*I647, 2)</f>
        <v>79645.009999999995</v>
      </c>
      <c r="K647" s="62"/>
      <c r="L647" s="63">
        <f>SmtRes!DF159</f>
        <v>318.58</v>
      </c>
    </row>
    <row r="648" spans="1:83" ht="14.25" x14ac:dyDescent="0.2">
      <c r="A648" s="59"/>
      <c r="B648" s="59" t="s">
        <v>768</v>
      </c>
      <c r="C648" s="59" t="s">
        <v>770</v>
      </c>
      <c r="D648" s="60" t="s">
        <v>451</v>
      </c>
      <c r="E648" s="61">
        <v>1E-4</v>
      </c>
      <c r="F648" s="61"/>
      <c r="G648" s="61">
        <f>SmtRes!CX160</f>
        <v>1E-3</v>
      </c>
      <c r="H648" s="63">
        <f>SmtRes!CZ160</f>
        <v>80020.98</v>
      </c>
      <c r="I648" s="62">
        <f>SmtRes!AI160</f>
        <v>1.02</v>
      </c>
      <c r="J648" s="63">
        <f>ROUND(H648*I648, 2)</f>
        <v>81621.399999999994</v>
      </c>
      <c r="K648" s="62"/>
      <c r="L648" s="63">
        <f>SmtRes!DF160</f>
        <v>81.62</v>
      </c>
    </row>
    <row r="649" spans="1:83" ht="14.25" x14ac:dyDescent="0.2">
      <c r="A649" s="59"/>
      <c r="B649" s="59" t="s">
        <v>771</v>
      </c>
      <c r="C649" s="59" t="s">
        <v>773</v>
      </c>
      <c r="D649" s="60" t="s">
        <v>473</v>
      </c>
      <c r="E649" s="61">
        <v>0.06</v>
      </c>
      <c r="F649" s="61"/>
      <c r="G649" s="61">
        <f>SmtRes!CX161</f>
        <v>0.6</v>
      </c>
      <c r="H649" s="63">
        <f>SmtRes!CZ161</f>
        <v>1031.73</v>
      </c>
      <c r="I649" s="62">
        <f>SmtRes!AI161</f>
        <v>1.27</v>
      </c>
      <c r="J649" s="63">
        <f>ROUND(H649*I649, 2)</f>
        <v>1310.3</v>
      </c>
      <c r="K649" s="62"/>
      <c r="L649" s="63">
        <f>SmtRes!DF161</f>
        <v>786.18</v>
      </c>
    </row>
    <row r="650" spans="1:83" ht="28.5" x14ac:dyDescent="0.2">
      <c r="A650" s="59"/>
      <c r="B650" s="59" t="str">
        <f>EtalonRes!I180</f>
        <v>05.1.02.07</v>
      </c>
      <c r="C650" s="59" t="str">
        <f>EtalonRes!K180</f>
        <v>Стойка железобетонная вибрированная для опор</v>
      </c>
      <c r="D650" s="60" t="str">
        <f>EtalonRes!O180</f>
        <v>ШТ</v>
      </c>
      <c r="E650" s="61">
        <f>EtalonRes!X180</f>
        <v>0</v>
      </c>
      <c r="F650" s="61"/>
      <c r="G650" s="61">
        <f>ROUND(EtalonRes!AG180*Source!I124, 7)</f>
        <v>0</v>
      </c>
      <c r="H650" s="63"/>
      <c r="I650" s="62"/>
      <c r="J650" s="63"/>
      <c r="K650" s="62"/>
      <c r="L650" s="63"/>
    </row>
    <row r="651" spans="1:83" ht="14.25" x14ac:dyDescent="0.2">
      <c r="A651" s="59"/>
      <c r="B651" s="59" t="str">
        <f>EtalonRes!I181</f>
        <v>07.2.02.05</v>
      </c>
      <c r="C651" s="59" t="str">
        <f>EtalonRes!K181</f>
        <v>Траверсы стальные</v>
      </c>
      <c r="D651" s="60" t="str">
        <f>EtalonRes!O181</f>
        <v>т</v>
      </c>
      <c r="E651" s="61">
        <f>EtalonRes!X181</f>
        <v>0</v>
      </c>
      <c r="F651" s="61"/>
      <c r="G651" s="61">
        <f>ROUND(EtalonRes!AG181*Source!I124, 7)</f>
        <v>0</v>
      </c>
      <c r="H651" s="63"/>
      <c r="I651" s="62"/>
      <c r="J651" s="63"/>
      <c r="K651" s="62"/>
      <c r="L651" s="63"/>
    </row>
    <row r="652" spans="1:83" ht="14.25" x14ac:dyDescent="0.2">
      <c r="A652" s="59"/>
      <c r="B652" s="59" t="str">
        <f>EtalonRes!I182</f>
        <v>07.2.07.13</v>
      </c>
      <c r="C652" s="59" t="str">
        <f>EtalonRes!K182</f>
        <v>Хомуты стальные</v>
      </c>
      <c r="D652" s="60" t="str">
        <f>EtalonRes!O182</f>
        <v>кг</v>
      </c>
      <c r="E652" s="61">
        <f>EtalonRes!X182</f>
        <v>0</v>
      </c>
      <c r="F652" s="61"/>
      <c r="G652" s="61">
        <f>ROUND(EtalonRes!AG182*Source!I124, 7)</f>
        <v>0</v>
      </c>
      <c r="H652" s="63"/>
      <c r="I652" s="62"/>
      <c r="J652" s="63"/>
      <c r="K652" s="62"/>
      <c r="L652" s="63"/>
    </row>
    <row r="653" spans="1:83" ht="14.25" x14ac:dyDescent="0.2">
      <c r="A653" s="59"/>
      <c r="B653" s="59" t="str">
        <f>EtalonRes!I183</f>
        <v>08.3.04.02</v>
      </c>
      <c r="C653" s="59" t="str">
        <f>EtalonRes!K183</f>
        <v>Сталь стержневая диаметром до 10 мм</v>
      </c>
      <c r="D653" s="60" t="str">
        <f>EtalonRes!O183</f>
        <v>т</v>
      </c>
      <c r="E653" s="61">
        <f>EtalonRes!X183</f>
        <v>0</v>
      </c>
      <c r="F653" s="61"/>
      <c r="G653" s="61">
        <f>ROUND(EtalonRes!AG183*Source!I124, 7)</f>
        <v>0</v>
      </c>
      <c r="H653" s="63"/>
      <c r="I653" s="62"/>
      <c r="J653" s="63"/>
      <c r="K653" s="62"/>
      <c r="L653" s="63"/>
    </row>
    <row r="654" spans="1:83" ht="14.25" x14ac:dyDescent="0.2">
      <c r="A654" s="59"/>
      <c r="B654" s="59" t="str">
        <f>EtalonRes!I187</f>
        <v>22.2.01.04</v>
      </c>
      <c r="C654" s="59" t="str">
        <f>EtalonRes!K187</f>
        <v>Изоляторы штыревые</v>
      </c>
      <c r="D654" s="60" t="str">
        <f>EtalonRes!O187</f>
        <v>ШТ</v>
      </c>
      <c r="E654" s="61">
        <f>EtalonRes!X187</f>
        <v>0</v>
      </c>
      <c r="F654" s="61"/>
      <c r="G654" s="61">
        <f>ROUND(EtalonRes!AG187*Source!I124, 7)</f>
        <v>0</v>
      </c>
      <c r="H654" s="63"/>
      <c r="I654" s="62"/>
      <c r="J654" s="63"/>
      <c r="K654" s="62"/>
      <c r="L654" s="63"/>
    </row>
    <row r="655" spans="1:83" ht="14.25" x14ac:dyDescent="0.2">
      <c r="A655" s="59"/>
      <c r="B655" s="59" t="str">
        <f>EtalonRes!I188</f>
        <v>22.2.02.07</v>
      </c>
      <c r="C655" s="59" t="str">
        <f>EtalonRes!K188</f>
        <v>Детали крепления стальные</v>
      </c>
      <c r="D655" s="60" t="str">
        <f>EtalonRes!O188</f>
        <v>кг</v>
      </c>
      <c r="E655" s="61">
        <f>EtalonRes!X188</f>
        <v>0</v>
      </c>
      <c r="F655" s="61"/>
      <c r="G655" s="61">
        <f>ROUND(EtalonRes!AG188*Source!I124, 7)</f>
        <v>0</v>
      </c>
      <c r="H655" s="63"/>
      <c r="I655" s="62"/>
      <c r="J655" s="63"/>
      <c r="K655" s="62"/>
      <c r="L655" s="63"/>
    </row>
    <row r="656" spans="1:83" ht="14.25" x14ac:dyDescent="0.2">
      <c r="A656" s="59"/>
      <c r="B656" s="59" t="str">
        <f>EtalonRes!I189</f>
        <v>22.2.02.09</v>
      </c>
      <c r="C656" s="59" t="str">
        <f>EtalonRes!K189</f>
        <v>Детали крепления стальные</v>
      </c>
      <c r="D656" s="60" t="str">
        <f>EtalonRes!O189</f>
        <v>кг</v>
      </c>
      <c r="E656" s="61">
        <f>EtalonRes!X189</f>
        <v>0</v>
      </c>
      <c r="F656" s="61"/>
      <c r="G656" s="61">
        <f>ROUND(EtalonRes!AG189*Source!I124, 7)</f>
        <v>0</v>
      </c>
      <c r="H656" s="63"/>
      <c r="I656" s="62"/>
      <c r="J656" s="63"/>
      <c r="K656" s="62"/>
      <c r="L656" s="63"/>
    </row>
    <row r="657" spans="1:82" ht="14.25" x14ac:dyDescent="0.2">
      <c r="A657" s="59"/>
      <c r="B657" s="59" t="str">
        <f>EtalonRes!I190</f>
        <v>22.2.02.21</v>
      </c>
      <c r="C657" s="59" t="str">
        <f>EtalonRes!K190</f>
        <v>Штыри</v>
      </c>
      <c r="D657" s="60" t="str">
        <f>EtalonRes!O190</f>
        <v>ШТ</v>
      </c>
      <c r="E657" s="61">
        <f>EtalonRes!X190</f>
        <v>0</v>
      </c>
      <c r="F657" s="61"/>
      <c r="G657" s="61">
        <f>ROUND(EtalonRes!AG190*Source!I124, 7)</f>
        <v>0</v>
      </c>
      <c r="H657" s="63"/>
      <c r="I657" s="62"/>
      <c r="J657" s="63"/>
      <c r="K657" s="62"/>
      <c r="L657" s="63"/>
    </row>
    <row r="658" spans="1:82" ht="14.25" x14ac:dyDescent="0.2">
      <c r="A658" s="59"/>
      <c r="B658" s="59" t="str">
        <f>EtalonRes!I191</f>
        <v>22.2.02.23</v>
      </c>
      <c r="C658" s="68" t="str">
        <f>EtalonRes!K191</f>
        <v>Металлические плакаты</v>
      </c>
      <c r="D658" s="69" t="str">
        <f>EtalonRes!O191</f>
        <v>ШТ</v>
      </c>
      <c r="E658" s="70">
        <f>EtalonRes!X191</f>
        <v>0.1</v>
      </c>
      <c r="F658" s="70"/>
      <c r="G658" s="70">
        <f>ROUND(EtalonRes!AG191*Source!I124, 7)</f>
        <v>1</v>
      </c>
      <c r="H658" s="71"/>
      <c r="I658" s="72"/>
      <c r="J658" s="71"/>
      <c r="K658" s="72"/>
      <c r="L658" s="71"/>
    </row>
    <row r="659" spans="1:82" ht="15" x14ac:dyDescent="0.2">
      <c r="A659" s="59"/>
      <c r="B659" s="59"/>
      <c r="C659" s="74" t="s">
        <v>926</v>
      </c>
      <c r="D659" s="60"/>
      <c r="E659" s="61"/>
      <c r="F659" s="61"/>
      <c r="G659" s="61"/>
      <c r="H659" s="63"/>
      <c r="I659" s="62"/>
      <c r="J659" s="63"/>
      <c r="K659" s="62"/>
      <c r="L659" s="63">
        <f>L635+L637+L638+L643</f>
        <v>52228.659999999996</v>
      </c>
    </row>
    <row r="660" spans="1:82" ht="14.25" x14ac:dyDescent="0.2">
      <c r="A660" s="59"/>
      <c r="B660" s="59"/>
      <c r="C660" s="59" t="s">
        <v>927</v>
      </c>
      <c r="D660" s="60"/>
      <c r="E660" s="61"/>
      <c r="F660" s="61"/>
      <c r="G660" s="61"/>
      <c r="H660" s="63"/>
      <c r="I660" s="62"/>
      <c r="J660" s="63"/>
      <c r="K660" s="62"/>
      <c r="L660" s="63">
        <f>SUM(AR633:AR663)+SUM(AS633:AS663)+SUM(AT633:AT663)+SUM(AU633:AU663)+SUM(AV633:AV663)</f>
        <v>27800.699999999997</v>
      </c>
    </row>
    <row r="661" spans="1:82" ht="14.25" x14ac:dyDescent="0.2">
      <c r="A661" s="59"/>
      <c r="B661" s="59" t="s">
        <v>31</v>
      </c>
      <c r="C661" s="59" t="s">
        <v>928</v>
      </c>
      <c r="D661" s="60" t="s">
        <v>519</v>
      </c>
      <c r="E661" s="61">
        <f>Source!BZ124</f>
        <v>103</v>
      </c>
      <c r="F661" s="61"/>
      <c r="G661" s="61">
        <f>Source!AT124</f>
        <v>103</v>
      </c>
      <c r="H661" s="63"/>
      <c r="I661" s="62"/>
      <c r="J661" s="63"/>
      <c r="K661" s="62"/>
      <c r="L661" s="63">
        <f>SUM(AZ633:AZ663)</f>
        <v>28634.720000000001</v>
      </c>
    </row>
    <row r="662" spans="1:82" ht="14.25" x14ac:dyDescent="0.2">
      <c r="A662" s="68"/>
      <c r="B662" s="68" t="s">
        <v>32</v>
      </c>
      <c r="C662" s="68" t="s">
        <v>929</v>
      </c>
      <c r="D662" s="69" t="s">
        <v>519</v>
      </c>
      <c r="E662" s="70">
        <f>Source!CA124</f>
        <v>60</v>
      </c>
      <c r="F662" s="70"/>
      <c r="G662" s="70">
        <f>Source!AU124</f>
        <v>60</v>
      </c>
      <c r="H662" s="71"/>
      <c r="I662" s="72"/>
      <c r="J662" s="71"/>
      <c r="K662" s="72"/>
      <c r="L662" s="71">
        <f>SUM(BA633:BA663)</f>
        <v>16680.419999999998</v>
      </c>
    </row>
    <row r="663" spans="1:82" ht="15" x14ac:dyDescent="0.2">
      <c r="C663" s="76" t="s">
        <v>930</v>
      </c>
      <c r="D663" s="76"/>
      <c r="E663" s="76"/>
      <c r="F663" s="76"/>
      <c r="G663" s="76"/>
      <c r="H663" s="76"/>
      <c r="I663" s="77">
        <f>K663/E633</f>
        <v>9754.3799999999992</v>
      </c>
      <c r="J663" s="77"/>
      <c r="K663" s="77">
        <f>L635+L637+L643+L661+L662+L638</f>
        <v>97543.799999999988</v>
      </c>
      <c r="L663" s="77"/>
      <c r="AD663">
        <f>ROUND((Source!AT124/100)*((ROUND(SUMIF(SmtRes!AQ152:'SmtRes'!AQ161,"=1",SmtRes!AD152:'SmtRes'!AD161)*Source!I124, 2)+ROUND(SUMIF(SmtRes!AQ152:'SmtRes'!AQ161,"=1",SmtRes!AC152:'SmtRes'!AC161)*Source!I124, 2))), 2)</f>
        <v>16252.89</v>
      </c>
      <c r="AE663">
        <f>ROUND((Source!AU124/100)*((ROUND(SUMIF(SmtRes!AQ152:'SmtRes'!AQ161,"=1",SmtRes!AD152:'SmtRes'!AD161)*Source!I124, 2)+ROUND(SUMIF(SmtRes!AQ152:'SmtRes'!AQ161,"=1",SmtRes!AC152:'SmtRes'!AC161)*Source!I124, 2))), 2)</f>
        <v>9467.7000000000007</v>
      </c>
      <c r="AN663" s="73">
        <f>L635+L637+L643+L661+L662+L638</f>
        <v>97543.799999999988</v>
      </c>
      <c r="AO663" s="73">
        <f>L637</f>
        <v>22680.899999999998</v>
      </c>
      <c r="AQ663" t="s">
        <v>931</v>
      </c>
      <c r="AR663" s="73">
        <f>L635</f>
        <v>21392.62</v>
      </c>
      <c r="AT663" s="73">
        <f>L638</f>
        <v>6408.08</v>
      </c>
      <c r="AV663" t="s">
        <v>931</v>
      </c>
      <c r="AW663" s="73">
        <f>L643</f>
        <v>1747.06</v>
      </c>
      <c r="AZ663">
        <f>Source!X124</f>
        <v>28634.720000000001</v>
      </c>
      <c r="BA663">
        <f>Source!Y124</f>
        <v>16680.419999999998</v>
      </c>
      <c r="CD663">
        <v>1</v>
      </c>
    </row>
    <row r="664" spans="1:82" ht="39.75" x14ac:dyDescent="0.2">
      <c r="A664" s="78" t="s">
        <v>304</v>
      </c>
      <c r="B664" s="68" t="str">
        <f>Source!F125</f>
        <v>Цена поставщика</v>
      </c>
      <c r="C664" s="68" t="s">
        <v>1024</v>
      </c>
      <c r="D664" s="69" t="str">
        <f>Source!H125</f>
        <v>ШТ</v>
      </c>
      <c r="E664" s="70">
        <f>Source!K125</f>
        <v>8</v>
      </c>
      <c r="F664" s="70"/>
      <c r="G664" s="70">
        <f>Source!I125</f>
        <v>8</v>
      </c>
      <c r="H664" s="71">
        <f>Source!AL125</f>
        <v>10897.05</v>
      </c>
      <c r="I664" s="72"/>
      <c r="J664" s="71"/>
      <c r="K664" s="72">
        <f>ROUND(1.02,7)</f>
        <v>1.02</v>
      </c>
      <c r="L664" s="71">
        <f>Source!P125</f>
        <v>88919.93</v>
      </c>
    </row>
    <row r="665" spans="1:82" ht="15" x14ac:dyDescent="0.2">
      <c r="C665" s="76" t="s">
        <v>930</v>
      </c>
      <c r="D665" s="76"/>
      <c r="E665" s="76"/>
      <c r="F665" s="76"/>
      <c r="G665" s="76"/>
      <c r="H665" s="76"/>
      <c r="I665" s="77">
        <f>K665/E664</f>
        <v>11114.991249999999</v>
      </c>
      <c r="J665" s="77"/>
      <c r="K665" s="77">
        <f>L664</f>
        <v>88919.93</v>
      </c>
      <c r="L665" s="77"/>
      <c r="AD665">
        <f>ROUND((Source!AT125/100)*((ROUND(ROUND(Source!AO125,2)*Source!I125, 2)+ROUND(ROUND(Source!AN125,2)*Source!I125, 2))), 2)</f>
        <v>0</v>
      </c>
      <c r="AE665">
        <f>ROUND((Source!AU125/100)*((ROUND(ROUND(Source!AO125,2)*Source!I125, 2)+ROUND(ROUND(Source!AN125,2)*Source!I125, 2))), 2)</f>
        <v>0</v>
      </c>
      <c r="AN665" s="73">
        <f>L664</f>
        <v>88919.93</v>
      </c>
      <c r="AO665">
        <f>0</f>
        <v>0</v>
      </c>
      <c r="AQ665" t="s">
        <v>931</v>
      </c>
      <c r="AR665">
        <f>0</f>
        <v>0</v>
      </c>
      <c r="AT665">
        <f>0</f>
        <v>0</v>
      </c>
      <c r="AV665" t="s">
        <v>931</v>
      </c>
      <c r="AW665" s="73">
        <f>L664</f>
        <v>88919.93</v>
      </c>
      <c r="AZ665">
        <f>Source!X125</f>
        <v>0</v>
      </c>
      <c r="BA665">
        <f>Source!Y125</f>
        <v>0</v>
      </c>
      <c r="CD665">
        <v>1</v>
      </c>
    </row>
    <row r="666" spans="1:82" ht="39.75" x14ac:dyDescent="0.2">
      <c r="A666" s="78" t="s">
        <v>305</v>
      </c>
      <c r="B666" s="68" t="str">
        <f>Source!F126</f>
        <v>Цена поставщика</v>
      </c>
      <c r="C666" s="68" t="s">
        <v>1027</v>
      </c>
      <c r="D666" s="69" t="str">
        <f>Source!H126</f>
        <v>ШТ</v>
      </c>
      <c r="E666" s="70">
        <f>Source!K126</f>
        <v>4</v>
      </c>
      <c r="F666" s="70"/>
      <c r="G666" s="70">
        <f>Source!I126</f>
        <v>4</v>
      </c>
      <c r="H666" s="71">
        <f>Source!AL126</f>
        <v>1785.01</v>
      </c>
      <c r="I666" s="72"/>
      <c r="J666" s="71"/>
      <c r="K666" s="72">
        <f>ROUND(1.02,7)</f>
        <v>1.02</v>
      </c>
      <c r="L666" s="71">
        <f>Source!P126</f>
        <v>7282.84</v>
      </c>
    </row>
    <row r="667" spans="1:82" ht="15" x14ac:dyDescent="0.2">
      <c r="C667" s="76" t="s">
        <v>930</v>
      </c>
      <c r="D667" s="76"/>
      <c r="E667" s="76"/>
      <c r="F667" s="76"/>
      <c r="G667" s="76"/>
      <c r="H667" s="76"/>
      <c r="I667" s="77">
        <f>K667/E666</f>
        <v>1820.71</v>
      </c>
      <c r="J667" s="77"/>
      <c r="K667" s="77">
        <f>L666</f>
        <v>7282.84</v>
      </c>
      <c r="L667" s="77"/>
      <c r="AD667">
        <f>ROUND((Source!AT126/100)*((ROUND(ROUND(Source!AO126,2)*Source!I126, 2)+ROUND(ROUND(Source!AN126,2)*Source!I126, 2))), 2)</f>
        <v>0</v>
      </c>
      <c r="AE667">
        <f>ROUND((Source!AU126/100)*((ROUND(ROUND(Source!AO126,2)*Source!I126, 2)+ROUND(ROUND(Source!AN126,2)*Source!I126, 2))), 2)</f>
        <v>0</v>
      </c>
      <c r="AN667" s="73">
        <f>L666</f>
        <v>7282.84</v>
      </c>
      <c r="AO667">
        <f>0</f>
        <v>0</v>
      </c>
      <c r="AQ667" t="s">
        <v>931</v>
      </c>
      <c r="AR667">
        <f>0</f>
        <v>0</v>
      </c>
      <c r="AT667">
        <f>0</f>
        <v>0</v>
      </c>
      <c r="AV667" t="s">
        <v>931</v>
      </c>
      <c r="AW667" s="73">
        <f>L666</f>
        <v>7282.84</v>
      </c>
      <c r="AZ667">
        <f>Source!X126</f>
        <v>0</v>
      </c>
      <c r="BA667">
        <f>Source!Y126</f>
        <v>0</v>
      </c>
      <c r="CD667">
        <v>1</v>
      </c>
    </row>
    <row r="668" spans="1:82" ht="39.75" x14ac:dyDescent="0.2">
      <c r="A668" s="57" t="s">
        <v>307</v>
      </c>
      <c r="B668" s="59" t="str">
        <f>Source!F127</f>
        <v>Цена поставщика</v>
      </c>
      <c r="C668" s="59" t="s">
        <v>1028</v>
      </c>
      <c r="D668" s="60" t="str">
        <f>Source!H127</f>
        <v>ШТ</v>
      </c>
      <c r="E668" s="61">
        <f>Source!K127</f>
        <v>12</v>
      </c>
      <c r="F668" s="61"/>
      <c r="G668" s="61">
        <f>Source!I127</f>
        <v>12</v>
      </c>
      <c r="H668" s="63">
        <f>Source!AL127</f>
        <v>13768.53</v>
      </c>
      <c r="I668" s="62"/>
      <c r="J668" s="63"/>
      <c r="K668" s="62">
        <f>ROUND(1.02,7)</f>
        <v>1.02</v>
      </c>
      <c r="L668" s="63">
        <f>Source!P127</f>
        <v>168526.81</v>
      </c>
    </row>
    <row r="669" spans="1:82" ht="89.25" x14ac:dyDescent="0.2">
      <c r="A669" s="79"/>
      <c r="B669" s="80" t="str">
        <f>Source!EO127</f>
        <v>Поправка: ФСБЦ-2022, ОП, т.3, п.1.1.</v>
      </c>
      <c r="C669" s="80" t="str">
        <f>Source!CN127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669" s="79"/>
      <c r="E669" s="79"/>
      <c r="F669" s="79"/>
      <c r="G669" s="79"/>
      <c r="H669" s="79"/>
      <c r="I669" s="79"/>
      <c r="J669" s="79"/>
      <c r="K669" s="79"/>
      <c r="L669" s="79"/>
    </row>
    <row r="670" spans="1:82" ht="15" x14ac:dyDescent="0.2">
      <c r="C670" s="76" t="s">
        <v>930</v>
      </c>
      <c r="D670" s="76"/>
      <c r="E670" s="76"/>
      <c r="F670" s="76"/>
      <c r="G670" s="76"/>
      <c r="H670" s="76"/>
      <c r="I670" s="77">
        <f>K670/E668</f>
        <v>14043.900833333333</v>
      </c>
      <c r="J670" s="77"/>
      <c r="K670" s="77">
        <f>L668</f>
        <v>168526.81</v>
      </c>
      <c r="L670" s="77"/>
      <c r="AD670">
        <f>ROUND((Source!AT127/100)*((ROUND(ROUND(Source!AO127,2)*Source!I127, 2)+ROUND(ROUND(Source!AN127,2)*Source!I127, 2))), 2)</f>
        <v>0</v>
      </c>
      <c r="AE670">
        <f>ROUND((Source!AU127/100)*((ROUND(ROUND(Source!AO127,2)*Source!I127, 2)+ROUND(ROUND(Source!AN127,2)*Source!I127, 2))), 2)</f>
        <v>0</v>
      </c>
      <c r="AN670" s="73">
        <f>L668</f>
        <v>168526.81</v>
      </c>
      <c r="AO670">
        <f>0</f>
        <v>0</v>
      </c>
      <c r="AQ670" t="s">
        <v>931</v>
      </c>
      <c r="AR670">
        <f>0</f>
        <v>0</v>
      </c>
      <c r="AT670">
        <f>0</f>
        <v>0</v>
      </c>
      <c r="AV670" t="s">
        <v>931</v>
      </c>
      <c r="AW670" s="73">
        <f>L668</f>
        <v>168526.81</v>
      </c>
      <c r="AZ670">
        <f>Source!X127</f>
        <v>0</v>
      </c>
      <c r="BA670">
        <f>Source!Y127</f>
        <v>0</v>
      </c>
      <c r="CD670">
        <v>1</v>
      </c>
    </row>
    <row r="671" spans="1:82" ht="39.75" x14ac:dyDescent="0.2">
      <c r="A671" s="78" t="s">
        <v>309</v>
      </c>
      <c r="B671" s="68" t="str">
        <f>Source!F128</f>
        <v>Цена поставщика</v>
      </c>
      <c r="C671" s="68" t="s">
        <v>1029</v>
      </c>
      <c r="D671" s="69" t="str">
        <f>Source!H128</f>
        <v>ШТ</v>
      </c>
      <c r="E671" s="70">
        <f>Source!K128</f>
        <v>6</v>
      </c>
      <c r="F671" s="70"/>
      <c r="G671" s="70">
        <f>Source!I128</f>
        <v>6</v>
      </c>
      <c r="H671" s="71">
        <f>Source!AL128</f>
        <v>2409.17</v>
      </c>
      <c r="I671" s="72"/>
      <c r="J671" s="71"/>
      <c r="K671" s="72">
        <f>ROUND(1.02,7)</f>
        <v>1.02</v>
      </c>
      <c r="L671" s="71">
        <f>Source!P128</f>
        <v>14744.12</v>
      </c>
    </row>
    <row r="672" spans="1:82" ht="15" x14ac:dyDescent="0.2">
      <c r="C672" s="76" t="s">
        <v>930</v>
      </c>
      <c r="D672" s="76"/>
      <c r="E672" s="76"/>
      <c r="F672" s="76"/>
      <c r="G672" s="76"/>
      <c r="H672" s="76"/>
      <c r="I672" s="77">
        <f>K672/E671</f>
        <v>2457.3533333333335</v>
      </c>
      <c r="J672" s="77"/>
      <c r="K672" s="77">
        <f>L671</f>
        <v>14744.12</v>
      </c>
      <c r="L672" s="77"/>
      <c r="AD672">
        <f>ROUND((Source!AT128/100)*((ROUND(ROUND(Source!AO128,2)*Source!I128, 2)+ROUND(ROUND(Source!AN128,2)*Source!I128, 2))), 2)</f>
        <v>0</v>
      </c>
      <c r="AE672">
        <f>ROUND((Source!AU128/100)*((ROUND(ROUND(Source!AO128,2)*Source!I128, 2)+ROUND(ROUND(Source!AN128,2)*Source!I128, 2))), 2)</f>
        <v>0</v>
      </c>
      <c r="AN672" s="73">
        <f>L671</f>
        <v>14744.12</v>
      </c>
      <c r="AO672">
        <f>0</f>
        <v>0</v>
      </c>
      <c r="AQ672" t="s">
        <v>931</v>
      </c>
      <c r="AR672">
        <f>0</f>
        <v>0</v>
      </c>
      <c r="AT672">
        <f>0</f>
        <v>0</v>
      </c>
      <c r="AV672" t="s">
        <v>931</v>
      </c>
      <c r="AW672" s="73">
        <f>L671</f>
        <v>14744.12</v>
      </c>
      <c r="AZ672">
        <f>Source!X128</f>
        <v>0</v>
      </c>
      <c r="BA672">
        <f>Source!Y128</f>
        <v>0</v>
      </c>
      <c r="CD672">
        <v>1</v>
      </c>
    </row>
    <row r="673" spans="1:83" ht="108" x14ac:dyDescent="0.2">
      <c r="A673" s="57" t="s">
        <v>311</v>
      </c>
      <c r="B673" s="59" t="s">
        <v>1030</v>
      </c>
      <c r="C673" s="59" t="s">
        <v>1031</v>
      </c>
      <c r="D673" s="60" t="str">
        <f>Source!H129</f>
        <v>ШТ</v>
      </c>
      <c r="E673" s="61">
        <f>Source!K129</f>
        <v>2</v>
      </c>
      <c r="F673" s="61"/>
      <c r="G673" s="61">
        <f>Source!I129</f>
        <v>2</v>
      </c>
      <c r="H673" s="63"/>
      <c r="I673" s="62"/>
      <c r="J673" s="63"/>
      <c r="K673" s="62"/>
      <c r="L673" s="63"/>
    </row>
    <row r="674" spans="1:83" ht="318.75" x14ac:dyDescent="0.2">
      <c r="B674" s="64" t="str">
        <f>Source!EO129</f>
        <v>Поправка: Прил.33.4, п.3. 4.3  Поправка: 421/пр_2020_прил.10_т.5_п.4_гр.3  Поправка: 421/пр_2020_прил.10_т.5_п.9.1_гр.3</v>
      </c>
      <c r="C674" s="64" t="str">
        <f>Source!CN129</f>
        <v>Поправка: Прил.33.4, п.3. 4.3  Наименование: При установке железобетонных опор с крюками-скобами или крюками-кронштейнами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675" spans="1:83" ht="15" x14ac:dyDescent="0.2">
      <c r="A675" s="58"/>
      <c r="B675" s="61">
        <v>1</v>
      </c>
      <c r="C675" s="58" t="s">
        <v>921</v>
      </c>
      <c r="D675" s="60" t="s">
        <v>668</v>
      </c>
      <c r="E675" s="66"/>
      <c r="F675" s="61"/>
      <c r="G675" s="66">
        <f>Source!U129</f>
        <v>15.514512</v>
      </c>
      <c r="H675" s="61"/>
      <c r="I675" s="61"/>
      <c r="J675" s="61"/>
      <c r="K675" s="61"/>
      <c r="L675" s="67">
        <f>SUM(L676:L676)-SUMIF(CE676:CE676, 1, L676:L676)</f>
        <v>8543.07</v>
      </c>
    </row>
    <row r="676" spans="1:83" ht="28.5" x14ac:dyDescent="0.2">
      <c r="A676" s="59"/>
      <c r="B676" s="59" t="s">
        <v>715</v>
      </c>
      <c r="C676" s="59" t="s">
        <v>716</v>
      </c>
      <c r="D676" s="60" t="s">
        <v>668</v>
      </c>
      <c r="E676" s="61">
        <v>5.98</v>
      </c>
      <c r="F676" s="61">
        <f>ROUND(((0.94)*1.2)*1.15,7)</f>
        <v>1.2971999999999999</v>
      </c>
      <c r="G676" s="61">
        <f>SmtRes!CX162</f>
        <v>15.514512</v>
      </c>
      <c r="H676" s="63">
        <f>SmtRes!CZ162</f>
        <v>440.52</v>
      </c>
      <c r="I676" s="62">
        <f>SmtRes!AL162</f>
        <v>1.25</v>
      </c>
      <c r="J676" s="63">
        <f>ROUND(H676*I676, 2)</f>
        <v>550.65</v>
      </c>
      <c r="K676" s="62"/>
      <c r="L676" s="63">
        <f>SmtRes!DI162</f>
        <v>8543.07</v>
      </c>
    </row>
    <row r="677" spans="1:83" ht="15" x14ac:dyDescent="0.2">
      <c r="A677" s="58"/>
      <c r="B677" s="61">
        <v>2</v>
      </c>
      <c r="C677" s="58" t="s">
        <v>922</v>
      </c>
      <c r="D677" s="60"/>
      <c r="E677" s="66"/>
      <c r="F677" s="61"/>
      <c r="G677" s="66"/>
      <c r="H677" s="61"/>
      <c r="I677" s="61"/>
      <c r="J677" s="61"/>
      <c r="K677" s="61"/>
      <c r="L677" s="67">
        <f>SUM(L678:L682)-SUMIF(CE678:CE682, 1, L678:L682)</f>
        <v>10602.62</v>
      </c>
    </row>
    <row r="678" spans="1:83" ht="15" x14ac:dyDescent="0.2">
      <c r="A678" s="58"/>
      <c r="B678" s="61"/>
      <c r="C678" s="58" t="s">
        <v>925</v>
      </c>
      <c r="D678" s="60" t="s">
        <v>668</v>
      </c>
      <c r="E678" s="66"/>
      <c r="F678" s="61"/>
      <c r="G678" s="66">
        <f>Source!V129</f>
        <v>5.5200000000000005</v>
      </c>
      <c r="H678" s="61"/>
      <c r="I678" s="61"/>
      <c r="J678" s="61"/>
      <c r="K678" s="61"/>
      <c r="L678" s="67">
        <f>SUMIF(CE679:CE682, 1, L679:L682)</f>
        <v>2953.4900000000002</v>
      </c>
      <c r="CE678">
        <v>1</v>
      </c>
    </row>
    <row r="679" spans="1:83" ht="42.75" x14ac:dyDescent="0.2">
      <c r="A679" s="59"/>
      <c r="B679" s="59" t="s">
        <v>759</v>
      </c>
      <c r="C679" s="59" t="s">
        <v>761</v>
      </c>
      <c r="D679" s="60" t="s">
        <v>550</v>
      </c>
      <c r="E679" s="61">
        <v>1.6</v>
      </c>
      <c r="F679" s="61">
        <f>ROUND((1.2)*1.15,7)</f>
        <v>1.38</v>
      </c>
      <c r="G679" s="61">
        <f>SmtRes!CX164</f>
        <v>4.4160000000000004</v>
      </c>
      <c r="H679" s="63">
        <f>SmtRes!CZ164</f>
        <v>1811.82</v>
      </c>
      <c r="I679" s="62">
        <f>SmtRes!AJ164</f>
        <v>1.25</v>
      </c>
      <c r="J679" s="63">
        <f>ROUND(H679*I679, 2)</f>
        <v>2264.7800000000002</v>
      </c>
      <c r="K679" s="62"/>
      <c r="L679" s="63">
        <f>SmtRes!DG164</f>
        <v>10001.27</v>
      </c>
    </row>
    <row r="680" spans="1:83" ht="28.5" x14ac:dyDescent="0.2">
      <c r="A680" s="59"/>
      <c r="B680" s="59" t="s">
        <v>720</v>
      </c>
      <c r="C680" s="59" t="s">
        <v>975</v>
      </c>
      <c r="D680" s="60" t="s">
        <v>668</v>
      </c>
      <c r="E680" s="61">
        <f>SmtRes!DO164*SmtRes!AT164</f>
        <v>1.6</v>
      </c>
      <c r="F680" s="61">
        <f>ROUND((1.2)*1.15,7)</f>
        <v>1.38</v>
      </c>
      <c r="G680" s="61">
        <f>SmtRes!DO164*SmtRes!CX164</f>
        <v>4.4160000000000004</v>
      </c>
      <c r="H680" s="63"/>
      <c r="I680" s="62"/>
      <c r="J680" s="63">
        <f>ROUND(SmtRes!AG164/SmtRes!DO164, 2)</f>
        <v>549.32000000000005</v>
      </c>
      <c r="K680" s="62"/>
      <c r="L680" s="63">
        <f>SmtRes!DH164</f>
        <v>2425.8000000000002</v>
      </c>
      <c r="CE680">
        <v>1</v>
      </c>
    </row>
    <row r="681" spans="1:83" ht="28.5" x14ac:dyDescent="0.2">
      <c r="A681" s="59"/>
      <c r="B681" s="59" t="s">
        <v>680</v>
      </c>
      <c r="C681" s="59" t="s">
        <v>682</v>
      </c>
      <c r="D681" s="60" t="s">
        <v>550</v>
      </c>
      <c r="E681" s="61">
        <v>0.4</v>
      </c>
      <c r="F681" s="61">
        <f>ROUND((1.2)*1.15,7)</f>
        <v>1.38</v>
      </c>
      <c r="G681" s="61">
        <f>SmtRes!CX165</f>
        <v>1.1040000000000001</v>
      </c>
      <c r="H681" s="63"/>
      <c r="I681" s="62"/>
      <c r="J681" s="63">
        <f>SmtRes!CZ165</f>
        <v>544.70000000000005</v>
      </c>
      <c r="K681" s="62"/>
      <c r="L681" s="63">
        <f>SmtRes!DG165</f>
        <v>601.35</v>
      </c>
    </row>
    <row r="682" spans="1:83" ht="28.5" x14ac:dyDescent="0.2">
      <c r="A682" s="59"/>
      <c r="B682" s="59" t="s">
        <v>679</v>
      </c>
      <c r="C682" s="59" t="s">
        <v>924</v>
      </c>
      <c r="D682" s="60" t="s">
        <v>668</v>
      </c>
      <c r="E682" s="61">
        <f>SmtRes!DO165*SmtRes!AT165</f>
        <v>0.4</v>
      </c>
      <c r="F682" s="61">
        <f>ROUND((1.2)*1.15,7)</f>
        <v>1.38</v>
      </c>
      <c r="G682" s="61">
        <f>SmtRes!DO165*SmtRes!CX165</f>
        <v>1.1040000000000001</v>
      </c>
      <c r="H682" s="63"/>
      <c r="I682" s="62"/>
      <c r="J682" s="63">
        <f>ROUND(SmtRes!AG165/SmtRes!DO165, 2)</f>
        <v>477.98</v>
      </c>
      <c r="K682" s="62"/>
      <c r="L682" s="63">
        <f>SmtRes!DH165</f>
        <v>527.69000000000005</v>
      </c>
      <c r="CE682">
        <v>1</v>
      </c>
    </row>
    <row r="683" spans="1:83" ht="15" x14ac:dyDescent="0.2">
      <c r="A683" s="58"/>
      <c r="B683" s="61">
        <v>4</v>
      </c>
      <c r="C683" s="58" t="s">
        <v>948</v>
      </c>
      <c r="D683" s="60"/>
      <c r="E683" s="66"/>
      <c r="F683" s="61"/>
      <c r="G683" s="66"/>
      <c r="H683" s="61"/>
      <c r="I683" s="61"/>
      <c r="J683" s="61"/>
      <c r="K683" s="61"/>
      <c r="L683" s="67">
        <f>SUM(L684:L689)-SUMIF(CE684:CE689, 1, L684:L689)</f>
        <v>349.42</v>
      </c>
    </row>
    <row r="684" spans="1:83" ht="14.25" x14ac:dyDescent="0.2">
      <c r="A684" s="59"/>
      <c r="B684" s="59" t="s">
        <v>694</v>
      </c>
      <c r="C684" s="59" t="s">
        <v>696</v>
      </c>
      <c r="D684" s="60" t="s">
        <v>511</v>
      </c>
      <c r="E684" s="61">
        <v>0.1</v>
      </c>
      <c r="F684" s="61"/>
      <c r="G684" s="61">
        <f>SmtRes!CX166</f>
        <v>0.2</v>
      </c>
      <c r="H684" s="63">
        <f>SmtRes!CZ166</f>
        <v>238.29</v>
      </c>
      <c r="I684" s="62">
        <f>SmtRes!AI166</f>
        <v>2.0699999999999998</v>
      </c>
      <c r="J684" s="63">
        <f>ROUND(H684*I684, 2)</f>
        <v>493.26</v>
      </c>
      <c r="K684" s="62"/>
      <c r="L684" s="63">
        <f>SmtRes!DF166</f>
        <v>98.65</v>
      </c>
    </row>
    <row r="685" spans="1:83" ht="14.25" x14ac:dyDescent="0.2">
      <c r="A685" s="59"/>
      <c r="B685" s="59" t="s">
        <v>762</v>
      </c>
      <c r="C685" s="59" t="s">
        <v>764</v>
      </c>
      <c r="D685" s="60" t="s">
        <v>511</v>
      </c>
      <c r="E685" s="61">
        <v>0.03</v>
      </c>
      <c r="F685" s="61"/>
      <c r="G685" s="61">
        <f>SmtRes!CX167</f>
        <v>0.06</v>
      </c>
      <c r="H685" s="63">
        <f>SmtRes!CZ167</f>
        <v>80.02</v>
      </c>
      <c r="I685" s="62">
        <f>SmtRes!AI167</f>
        <v>2.0699999999999998</v>
      </c>
      <c r="J685" s="63">
        <f>ROUND(H685*I685, 2)</f>
        <v>165.64</v>
      </c>
      <c r="K685" s="62"/>
      <c r="L685" s="63">
        <f>SmtRes!DF167</f>
        <v>9.94</v>
      </c>
    </row>
    <row r="686" spans="1:83" ht="14.25" x14ac:dyDescent="0.2">
      <c r="A686" s="59"/>
      <c r="B686" s="59" t="s">
        <v>697</v>
      </c>
      <c r="C686" s="59" t="s">
        <v>699</v>
      </c>
      <c r="D686" s="60" t="s">
        <v>511</v>
      </c>
      <c r="E686" s="61">
        <v>0.02</v>
      </c>
      <c r="F686" s="61"/>
      <c r="G686" s="61">
        <f>SmtRes!CX168</f>
        <v>0.04</v>
      </c>
      <c r="H686" s="63">
        <f>SmtRes!CZ168</f>
        <v>56.11</v>
      </c>
      <c r="I686" s="62">
        <f>SmtRes!AI168</f>
        <v>1.58</v>
      </c>
      <c r="J686" s="63">
        <f>ROUND(H686*I686, 2)</f>
        <v>88.65</v>
      </c>
      <c r="K686" s="62"/>
      <c r="L686" s="63">
        <f>SmtRes!DF168</f>
        <v>3.55</v>
      </c>
    </row>
    <row r="687" spans="1:83" ht="14.25" x14ac:dyDescent="0.2">
      <c r="A687" s="59"/>
      <c r="B687" s="59" t="s">
        <v>765</v>
      </c>
      <c r="C687" s="59" t="s">
        <v>767</v>
      </c>
      <c r="D687" s="60" t="s">
        <v>451</v>
      </c>
      <c r="E687" s="61">
        <v>4.0000000000000002E-4</v>
      </c>
      <c r="F687" s="61"/>
      <c r="G687" s="61">
        <f>SmtRes!CX169</f>
        <v>8.0000000000000004E-4</v>
      </c>
      <c r="H687" s="63">
        <f>SmtRes!CZ169</f>
        <v>61265.39</v>
      </c>
      <c r="I687" s="62">
        <f>SmtRes!AI169</f>
        <v>1.3</v>
      </c>
      <c r="J687" s="63">
        <f>ROUND(H687*I687, 2)</f>
        <v>79645.009999999995</v>
      </c>
      <c r="K687" s="62"/>
      <c r="L687" s="63">
        <f>SmtRes!DF169</f>
        <v>63.72</v>
      </c>
    </row>
    <row r="688" spans="1:83" ht="14.25" x14ac:dyDescent="0.2">
      <c r="A688" s="59"/>
      <c r="B688" s="59" t="s">
        <v>768</v>
      </c>
      <c r="C688" s="59" t="s">
        <v>770</v>
      </c>
      <c r="D688" s="60" t="s">
        <v>451</v>
      </c>
      <c r="E688" s="61">
        <v>1E-4</v>
      </c>
      <c r="F688" s="61"/>
      <c r="G688" s="61">
        <f>SmtRes!CX170</f>
        <v>2.0000000000000001E-4</v>
      </c>
      <c r="H688" s="63">
        <f>SmtRes!CZ170</f>
        <v>80020.98</v>
      </c>
      <c r="I688" s="62">
        <f>SmtRes!AI170</f>
        <v>1.02</v>
      </c>
      <c r="J688" s="63">
        <f>ROUND(H688*I688, 2)</f>
        <v>81621.399999999994</v>
      </c>
      <c r="K688" s="62"/>
      <c r="L688" s="63">
        <f>SmtRes!DF170</f>
        <v>16.32</v>
      </c>
    </row>
    <row r="689" spans="1:82" ht="14.25" x14ac:dyDescent="0.2">
      <c r="A689" s="59"/>
      <c r="B689" s="59" t="s">
        <v>771</v>
      </c>
      <c r="C689" s="59" t="s">
        <v>773</v>
      </c>
      <c r="D689" s="60" t="s">
        <v>473</v>
      </c>
      <c r="E689" s="61">
        <v>0.06</v>
      </c>
      <c r="F689" s="61"/>
      <c r="G689" s="61">
        <f>SmtRes!CX171</f>
        <v>0.12</v>
      </c>
      <c r="H689" s="63">
        <f>SmtRes!CZ171</f>
        <v>1031.73</v>
      </c>
      <c r="I689" s="62">
        <f>SmtRes!AI171</f>
        <v>1.27</v>
      </c>
      <c r="J689" s="63">
        <f>ROUND(H689*I689, 2)</f>
        <v>1310.3</v>
      </c>
      <c r="K689" s="62"/>
      <c r="L689" s="63">
        <f>SmtRes!DF171</f>
        <v>157.24</v>
      </c>
    </row>
    <row r="690" spans="1:82" ht="28.5" x14ac:dyDescent="0.2">
      <c r="A690" s="59"/>
      <c r="B690" s="59" t="str">
        <f>EtalonRes!I200</f>
        <v>05.1.02.07</v>
      </c>
      <c r="C690" s="59" t="str">
        <f>EtalonRes!K200</f>
        <v>Стойка железобетонная вибрированная для опор</v>
      </c>
      <c r="D690" s="60" t="str">
        <f>EtalonRes!O200</f>
        <v>ШТ</v>
      </c>
      <c r="E690" s="61">
        <f>EtalonRes!X200</f>
        <v>0</v>
      </c>
      <c r="F690" s="61"/>
      <c r="G690" s="61">
        <f>ROUND(EtalonRes!AG200*Source!I129, 7)</f>
        <v>0</v>
      </c>
      <c r="H690" s="63"/>
      <c r="I690" s="62"/>
      <c r="J690" s="63"/>
      <c r="K690" s="62"/>
      <c r="L690" s="63"/>
    </row>
    <row r="691" spans="1:82" ht="14.25" x14ac:dyDescent="0.2">
      <c r="A691" s="59"/>
      <c r="B691" s="59" t="str">
        <f>EtalonRes!I201</f>
        <v>07.2.02.05</v>
      </c>
      <c r="C691" s="59" t="str">
        <f>EtalonRes!K201</f>
        <v>Траверсы стальные</v>
      </c>
      <c r="D691" s="60" t="str">
        <f>EtalonRes!O201</f>
        <v>т</v>
      </c>
      <c r="E691" s="61">
        <f>EtalonRes!X201</f>
        <v>0</v>
      </c>
      <c r="F691" s="61"/>
      <c r="G691" s="61">
        <f>ROUND(EtalonRes!AG201*Source!I129, 7)</f>
        <v>0</v>
      </c>
      <c r="H691" s="63"/>
      <c r="I691" s="62"/>
      <c r="J691" s="63"/>
      <c r="K691" s="62"/>
      <c r="L691" s="63"/>
    </row>
    <row r="692" spans="1:82" ht="14.25" x14ac:dyDescent="0.2">
      <c r="A692" s="59"/>
      <c r="B692" s="59" t="str">
        <f>EtalonRes!I202</f>
        <v>07.2.07.13</v>
      </c>
      <c r="C692" s="59" t="str">
        <f>EtalonRes!K202</f>
        <v>Хомуты стальные</v>
      </c>
      <c r="D692" s="60" t="str">
        <f>EtalonRes!O202</f>
        <v>кг</v>
      </c>
      <c r="E692" s="61">
        <f>EtalonRes!X202</f>
        <v>0</v>
      </c>
      <c r="F692" s="61"/>
      <c r="G692" s="61">
        <f>ROUND(EtalonRes!AG202*Source!I129, 7)</f>
        <v>0</v>
      </c>
      <c r="H692" s="63"/>
      <c r="I692" s="62"/>
      <c r="J692" s="63"/>
      <c r="K692" s="62"/>
      <c r="L692" s="63"/>
    </row>
    <row r="693" spans="1:82" ht="14.25" x14ac:dyDescent="0.2">
      <c r="A693" s="59"/>
      <c r="B693" s="59" t="str">
        <f>EtalonRes!I203</f>
        <v>08.3.04.02</v>
      </c>
      <c r="C693" s="59" t="str">
        <f>EtalonRes!K203</f>
        <v>Сталь стержневая диаметром до 10 мм</v>
      </c>
      <c r="D693" s="60" t="str">
        <f>EtalonRes!O203</f>
        <v>т</v>
      </c>
      <c r="E693" s="61">
        <f>EtalonRes!X203</f>
        <v>0</v>
      </c>
      <c r="F693" s="61"/>
      <c r="G693" s="61">
        <f>ROUND(EtalonRes!AG203*Source!I129, 7)</f>
        <v>0</v>
      </c>
      <c r="H693" s="63"/>
      <c r="I693" s="62"/>
      <c r="J693" s="63"/>
      <c r="K693" s="62"/>
      <c r="L693" s="63"/>
    </row>
    <row r="694" spans="1:82" ht="14.25" x14ac:dyDescent="0.2">
      <c r="A694" s="59"/>
      <c r="B694" s="59" t="str">
        <f>EtalonRes!I207</f>
        <v>22.2.01.04</v>
      </c>
      <c r="C694" s="59" t="str">
        <f>EtalonRes!K207</f>
        <v>Изоляторы штыревые</v>
      </c>
      <c r="D694" s="60" t="str">
        <f>EtalonRes!O207</f>
        <v>ШТ</v>
      </c>
      <c r="E694" s="61">
        <f>EtalonRes!X207</f>
        <v>0</v>
      </c>
      <c r="F694" s="61"/>
      <c r="G694" s="61">
        <f>ROUND(EtalonRes!AG207*Source!I129, 7)</f>
        <v>0</v>
      </c>
      <c r="H694" s="63"/>
      <c r="I694" s="62"/>
      <c r="J694" s="63"/>
      <c r="K694" s="62"/>
      <c r="L694" s="63"/>
    </row>
    <row r="695" spans="1:82" ht="14.25" x14ac:dyDescent="0.2">
      <c r="A695" s="59"/>
      <c r="B695" s="59" t="str">
        <f>EtalonRes!I208</f>
        <v>22.2.02.07</v>
      </c>
      <c r="C695" s="59" t="str">
        <f>EtalonRes!K208</f>
        <v>Детали крепления стальные</v>
      </c>
      <c r="D695" s="60" t="str">
        <f>EtalonRes!O208</f>
        <v>кг</v>
      </c>
      <c r="E695" s="61">
        <f>EtalonRes!X208</f>
        <v>0</v>
      </c>
      <c r="F695" s="61"/>
      <c r="G695" s="61">
        <f>ROUND(EtalonRes!AG208*Source!I129, 7)</f>
        <v>0</v>
      </c>
      <c r="H695" s="63"/>
      <c r="I695" s="62"/>
      <c r="J695" s="63"/>
      <c r="K695" s="62"/>
      <c r="L695" s="63"/>
    </row>
    <row r="696" spans="1:82" ht="14.25" x14ac:dyDescent="0.2">
      <c r="A696" s="59"/>
      <c r="B696" s="59" t="str">
        <f>EtalonRes!I209</f>
        <v>22.2.02.09</v>
      </c>
      <c r="C696" s="59" t="str">
        <f>EtalonRes!K209</f>
        <v>Детали крепления стальные</v>
      </c>
      <c r="D696" s="60" t="str">
        <f>EtalonRes!O209</f>
        <v>кг</v>
      </c>
      <c r="E696" s="61">
        <f>EtalonRes!X209</f>
        <v>0</v>
      </c>
      <c r="F696" s="61"/>
      <c r="G696" s="61">
        <f>ROUND(EtalonRes!AG209*Source!I129, 7)</f>
        <v>0</v>
      </c>
      <c r="H696" s="63"/>
      <c r="I696" s="62"/>
      <c r="J696" s="63"/>
      <c r="K696" s="62"/>
      <c r="L696" s="63"/>
    </row>
    <row r="697" spans="1:82" ht="14.25" x14ac:dyDescent="0.2">
      <c r="A697" s="59"/>
      <c r="B697" s="59" t="str">
        <f>EtalonRes!I210</f>
        <v>22.2.02.21</v>
      </c>
      <c r="C697" s="59" t="str">
        <f>EtalonRes!K210</f>
        <v>Штыри</v>
      </c>
      <c r="D697" s="60" t="str">
        <f>EtalonRes!O210</f>
        <v>ШТ</v>
      </c>
      <c r="E697" s="61">
        <f>EtalonRes!X210</f>
        <v>0</v>
      </c>
      <c r="F697" s="61"/>
      <c r="G697" s="61">
        <f>ROUND(EtalonRes!AG210*Source!I129, 7)</f>
        <v>0</v>
      </c>
      <c r="H697" s="63"/>
      <c r="I697" s="62"/>
      <c r="J697" s="63"/>
      <c r="K697" s="62"/>
      <c r="L697" s="63"/>
    </row>
    <row r="698" spans="1:82" ht="14.25" x14ac:dyDescent="0.2">
      <c r="A698" s="59"/>
      <c r="B698" s="59" t="str">
        <f>EtalonRes!I211</f>
        <v>22.2.02.23</v>
      </c>
      <c r="C698" s="68" t="str">
        <f>EtalonRes!K211</f>
        <v>Металлические плакаты</v>
      </c>
      <c r="D698" s="69" t="str">
        <f>EtalonRes!O211</f>
        <v>ШТ</v>
      </c>
      <c r="E698" s="70">
        <f>EtalonRes!X211</f>
        <v>0.1</v>
      </c>
      <c r="F698" s="70"/>
      <c r="G698" s="70">
        <f>ROUND(EtalonRes!AG211*Source!I129, 7)</f>
        <v>0.2</v>
      </c>
      <c r="H698" s="71"/>
      <c r="I698" s="72"/>
      <c r="J698" s="71"/>
      <c r="K698" s="72"/>
      <c r="L698" s="71"/>
    </row>
    <row r="699" spans="1:82" ht="15" x14ac:dyDescent="0.2">
      <c r="A699" s="59"/>
      <c r="B699" s="59"/>
      <c r="C699" s="74" t="s">
        <v>926</v>
      </c>
      <c r="D699" s="60"/>
      <c r="E699" s="61"/>
      <c r="F699" s="61"/>
      <c r="G699" s="61"/>
      <c r="H699" s="63"/>
      <c r="I699" s="62"/>
      <c r="J699" s="63"/>
      <c r="K699" s="62"/>
      <c r="L699" s="63">
        <f>L675+L677+L678+L683</f>
        <v>22448.600000000002</v>
      </c>
    </row>
    <row r="700" spans="1:82" ht="14.25" x14ac:dyDescent="0.2">
      <c r="A700" s="59"/>
      <c r="B700" s="59"/>
      <c r="C700" s="59" t="s">
        <v>927</v>
      </c>
      <c r="D700" s="60"/>
      <c r="E700" s="61"/>
      <c r="F700" s="61"/>
      <c r="G700" s="61"/>
      <c r="H700" s="63"/>
      <c r="I700" s="62"/>
      <c r="J700" s="63"/>
      <c r="K700" s="62"/>
      <c r="L700" s="63">
        <f>SUM(AR673:AR703)+SUM(AS673:AS703)+SUM(AT673:AT703)+SUM(AU673:AU703)+SUM(AV673:AV703)</f>
        <v>11496.56</v>
      </c>
    </row>
    <row r="701" spans="1:82" ht="14.25" x14ac:dyDescent="0.2">
      <c r="A701" s="59"/>
      <c r="B701" s="59" t="s">
        <v>31</v>
      </c>
      <c r="C701" s="59" t="s">
        <v>928</v>
      </c>
      <c r="D701" s="60" t="s">
        <v>519</v>
      </c>
      <c r="E701" s="61">
        <f>Source!BZ129</f>
        <v>103</v>
      </c>
      <c r="F701" s="61"/>
      <c r="G701" s="61">
        <f>Source!AT129</f>
        <v>103</v>
      </c>
      <c r="H701" s="63"/>
      <c r="I701" s="62"/>
      <c r="J701" s="63"/>
      <c r="K701" s="62"/>
      <c r="L701" s="63">
        <f>SUM(AZ673:AZ703)</f>
        <v>11841.46</v>
      </c>
    </row>
    <row r="702" spans="1:82" ht="14.25" x14ac:dyDescent="0.2">
      <c r="A702" s="68"/>
      <c r="B702" s="68" t="s">
        <v>32</v>
      </c>
      <c r="C702" s="68" t="s">
        <v>929</v>
      </c>
      <c r="D702" s="69" t="s">
        <v>519</v>
      </c>
      <c r="E702" s="70">
        <f>Source!CA129</f>
        <v>60</v>
      </c>
      <c r="F702" s="70"/>
      <c r="G702" s="70">
        <f>Source!AU129</f>
        <v>60</v>
      </c>
      <c r="H702" s="71"/>
      <c r="I702" s="72"/>
      <c r="J702" s="71"/>
      <c r="K702" s="72"/>
      <c r="L702" s="71">
        <f>SUM(BA673:BA703)</f>
        <v>6897.94</v>
      </c>
    </row>
    <row r="703" spans="1:82" ht="15" x14ac:dyDescent="0.2">
      <c r="C703" s="76" t="s">
        <v>930</v>
      </c>
      <c r="D703" s="76"/>
      <c r="E703" s="76"/>
      <c r="F703" s="76"/>
      <c r="G703" s="76"/>
      <c r="H703" s="76"/>
      <c r="I703" s="77">
        <f>K703/E673</f>
        <v>20594</v>
      </c>
      <c r="J703" s="77"/>
      <c r="K703" s="77">
        <f>L675+L677+L683+L701+L702+L678</f>
        <v>41188</v>
      </c>
      <c r="L703" s="77"/>
      <c r="AD703">
        <f>ROUND((Source!AT129/100)*((ROUND(SUMIF(SmtRes!AQ162:'SmtRes'!AQ171,"=1",SmtRes!AD162:'SmtRes'!AD171)*Source!I129, 2)+ROUND(SUMIF(SmtRes!AQ162:'SmtRes'!AQ171,"=1",SmtRes!AC162:'SmtRes'!AC171)*Source!I129, 2))), 2)</f>
        <v>3250.58</v>
      </c>
      <c r="AE703">
        <f>ROUND((Source!AU129/100)*((ROUND(SUMIF(SmtRes!AQ162:'SmtRes'!AQ171,"=1",SmtRes!AD162:'SmtRes'!AD171)*Source!I129, 2)+ROUND(SUMIF(SmtRes!AQ162:'SmtRes'!AQ171,"=1",SmtRes!AC162:'SmtRes'!AC171)*Source!I129, 2))), 2)</f>
        <v>1893.54</v>
      </c>
      <c r="AN703" s="73">
        <f>L675+L677+L683+L701+L702+L678</f>
        <v>41188</v>
      </c>
      <c r="AO703" s="73">
        <f>L677</f>
        <v>10602.62</v>
      </c>
      <c r="AQ703" t="s">
        <v>931</v>
      </c>
      <c r="AR703" s="73">
        <f>L675</f>
        <v>8543.07</v>
      </c>
      <c r="AT703" s="73">
        <f>L678</f>
        <v>2953.4900000000002</v>
      </c>
      <c r="AV703" t="s">
        <v>931</v>
      </c>
      <c r="AW703" s="73">
        <f>L683</f>
        <v>349.42</v>
      </c>
      <c r="AZ703">
        <f>Source!X129</f>
        <v>11841.46</v>
      </c>
      <c r="BA703">
        <f>Source!Y129</f>
        <v>6897.94</v>
      </c>
      <c r="CD703">
        <v>1</v>
      </c>
    </row>
    <row r="704" spans="1:82" ht="39.75" x14ac:dyDescent="0.2">
      <c r="A704" s="57" t="s">
        <v>317</v>
      </c>
      <c r="B704" s="59" t="str">
        <f>Source!F130</f>
        <v>Цена поставщика</v>
      </c>
      <c r="C704" s="59" t="s">
        <v>1028</v>
      </c>
      <c r="D704" s="60" t="str">
        <f>Source!H130</f>
        <v>ШТ</v>
      </c>
      <c r="E704" s="61">
        <f>Source!K130</f>
        <v>6</v>
      </c>
      <c r="F704" s="61"/>
      <c r="G704" s="61">
        <f>Source!I130</f>
        <v>6</v>
      </c>
      <c r="H704" s="63">
        <f>Source!AL130</f>
        <v>13768.53</v>
      </c>
      <c r="I704" s="62"/>
      <c r="J704" s="63"/>
      <c r="K704" s="62">
        <f>ROUND(1.02,7)</f>
        <v>1.02</v>
      </c>
      <c r="L704" s="63">
        <f>Source!P130</f>
        <v>84263.4</v>
      </c>
    </row>
    <row r="705" spans="1:83" ht="89.25" x14ac:dyDescent="0.2">
      <c r="A705" s="79"/>
      <c r="B705" s="80" t="str">
        <f>Source!EO130</f>
        <v>Поправка: ФСБЦ-2022, ОП, т.3, п.1.1.</v>
      </c>
      <c r="C705" s="80" t="str">
        <f>Source!CN130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705" s="79"/>
      <c r="E705" s="79"/>
      <c r="F705" s="79"/>
      <c r="G705" s="79"/>
      <c r="H705" s="79"/>
      <c r="I705" s="79"/>
      <c r="J705" s="79"/>
      <c r="K705" s="79"/>
      <c r="L705" s="79"/>
    </row>
    <row r="706" spans="1:83" ht="15" x14ac:dyDescent="0.2">
      <c r="C706" s="76" t="s">
        <v>930</v>
      </c>
      <c r="D706" s="76"/>
      <c r="E706" s="76"/>
      <c r="F706" s="76"/>
      <c r="G706" s="76"/>
      <c r="H706" s="76"/>
      <c r="I706" s="77">
        <f>K706/E704</f>
        <v>14043.9</v>
      </c>
      <c r="J706" s="77"/>
      <c r="K706" s="77">
        <f>L704</f>
        <v>84263.4</v>
      </c>
      <c r="L706" s="77"/>
      <c r="AD706">
        <f>ROUND((Source!AT130/100)*((ROUND(ROUND(Source!AO130,2)*Source!I130, 2)+ROUND(ROUND(Source!AN130,2)*Source!I130, 2))), 2)</f>
        <v>0</v>
      </c>
      <c r="AE706">
        <f>ROUND((Source!AU130/100)*((ROUND(ROUND(Source!AO130,2)*Source!I130, 2)+ROUND(ROUND(Source!AN130,2)*Source!I130, 2))), 2)</f>
        <v>0</v>
      </c>
      <c r="AN706" s="73">
        <f>L704</f>
        <v>84263.4</v>
      </c>
      <c r="AO706">
        <f>0</f>
        <v>0</v>
      </c>
      <c r="AQ706" t="s">
        <v>931</v>
      </c>
      <c r="AR706">
        <f>0</f>
        <v>0</v>
      </c>
      <c r="AT706">
        <f>0</f>
        <v>0</v>
      </c>
      <c r="AV706" t="s">
        <v>931</v>
      </c>
      <c r="AW706" s="73">
        <f>L704</f>
        <v>84263.4</v>
      </c>
      <c r="AZ706">
        <f>Source!X130</f>
        <v>0</v>
      </c>
      <c r="BA706">
        <f>Source!Y130</f>
        <v>0</v>
      </c>
      <c r="CD706">
        <v>1</v>
      </c>
    </row>
    <row r="707" spans="1:83" ht="39.75" x14ac:dyDescent="0.2">
      <c r="A707" s="78" t="s">
        <v>318</v>
      </c>
      <c r="B707" s="68" t="str">
        <f>Source!F131</f>
        <v>Цена поставщика</v>
      </c>
      <c r="C707" s="68" t="s">
        <v>1029</v>
      </c>
      <c r="D707" s="69" t="str">
        <f>Source!H131</f>
        <v>ШТ</v>
      </c>
      <c r="E707" s="70">
        <f>Source!K131</f>
        <v>4</v>
      </c>
      <c r="F707" s="70"/>
      <c r="G707" s="70">
        <f>Source!I131</f>
        <v>4</v>
      </c>
      <c r="H707" s="71">
        <f>Source!AL131</f>
        <v>2409.17</v>
      </c>
      <c r="I707" s="72"/>
      <c r="J707" s="71"/>
      <c r="K707" s="72">
        <f>ROUND(1.02,7)</f>
        <v>1.02</v>
      </c>
      <c r="L707" s="71">
        <f>Source!P131</f>
        <v>9829.41</v>
      </c>
    </row>
    <row r="708" spans="1:83" ht="15" x14ac:dyDescent="0.2">
      <c r="C708" s="76" t="s">
        <v>930</v>
      </c>
      <c r="D708" s="76"/>
      <c r="E708" s="76"/>
      <c r="F708" s="76"/>
      <c r="G708" s="76"/>
      <c r="H708" s="76"/>
      <c r="I708" s="77">
        <f>K708/E707</f>
        <v>2457.3525</v>
      </c>
      <c r="J708" s="77"/>
      <c r="K708" s="77">
        <f>L707</f>
        <v>9829.41</v>
      </c>
      <c r="L708" s="77"/>
      <c r="AD708">
        <f>ROUND((Source!AT131/100)*((ROUND(ROUND(Source!AO131,2)*Source!I131, 2)+ROUND(ROUND(Source!AN131,2)*Source!I131, 2))), 2)</f>
        <v>0</v>
      </c>
      <c r="AE708">
        <f>ROUND((Source!AU131/100)*((ROUND(ROUND(Source!AO131,2)*Source!I131, 2)+ROUND(ROUND(Source!AN131,2)*Source!I131, 2))), 2)</f>
        <v>0</v>
      </c>
      <c r="AN708" s="73">
        <f>L707</f>
        <v>9829.41</v>
      </c>
      <c r="AO708">
        <f>0</f>
        <v>0</v>
      </c>
      <c r="AQ708" t="s">
        <v>931</v>
      </c>
      <c r="AR708">
        <f>0</f>
        <v>0</v>
      </c>
      <c r="AT708">
        <f>0</f>
        <v>0</v>
      </c>
      <c r="AV708" t="s">
        <v>931</v>
      </c>
      <c r="AW708" s="73">
        <f>L707</f>
        <v>9829.41</v>
      </c>
      <c r="AZ708">
        <f>Source!X131</f>
        <v>0</v>
      </c>
      <c r="BA708">
        <f>Source!Y131</f>
        <v>0</v>
      </c>
      <c r="CD708">
        <v>1</v>
      </c>
    </row>
    <row r="709" spans="1:83" ht="108" x14ac:dyDescent="0.2">
      <c r="A709" s="57" t="s">
        <v>319</v>
      </c>
      <c r="B709" s="59" t="s">
        <v>1032</v>
      </c>
      <c r="C709" s="59" t="s">
        <v>1033</v>
      </c>
      <c r="D709" s="60" t="str">
        <f>Source!H132</f>
        <v>ШТ</v>
      </c>
      <c r="E709" s="61">
        <f>Source!K132</f>
        <v>3</v>
      </c>
      <c r="F709" s="61"/>
      <c r="G709" s="61">
        <f>Source!I132</f>
        <v>3</v>
      </c>
      <c r="H709" s="63"/>
      <c r="I709" s="62"/>
      <c r="J709" s="63"/>
      <c r="K709" s="62"/>
      <c r="L709" s="63"/>
    </row>
    <row r="710" spans="1:83" ht="280.5" x14ac:dyDescent="0.2">
      <c r="B710" s="64" t="str">
        <f>Source!EO132</f>
        <v>Поправка: 421/пр_2020_прил.10_т.5_п.9.1_гр.3  Поправка: 421/пр_2020_прил.10_т.5_п.4_гр.3</v>
      </c>
      <c r="C710" s="64" t="str">
        <f>Source!CN132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711" spans="1:83" ht="15" x14ac:dyDescent="0.2">
      <c r="A711" s="58"/>
      <c r="B711" s="61">
        <v>1</v>
      </c>
      <c r="C711" s="58" t="s">
        <v>921</v>
      </c>
      <c r="D711" s="60" t="s">
        <v>668</v>
      </c>
      <c r="E711" s="66"/>
      <c r="F711" s="61"/>
      <c r="G711" s="66">
        <f>Source!U132</f>
        <v>24.757200000000001</v>
      </c>
      <c r="H711" s="61"/>
      <c r="I711" s="61"/>
      <c r="J711" s="61"/>
      <c r="K711" s="61"/>
      <c r="L711" s="67">
        <f>SUM(L712:L712)-SUMIF(CE712:CE712, 1, L712:L712)</f>
        <v>13632.55</v>
      </c>
    </row>
    <row r="712" spans="1:83" ht="28.5" x14ac:dyDescent="0.2">
      <c r="A712" s="59"/>
      <c r="B712" s="59" t="s">
        <v>715</v>
      </c>
      <c r="C712" s="59" t="s">
        <v>716</v>
      </c>
      <c r="D712" s="60" t="s">
        <v>668</v>
      </c>
      <c r="E712" s="61">
        <v>5.98</v>
      </c>
      <c r="F712" s="61">
        <f>ROUND((1.15)*1.2,7)</f>
        <v>1.38</v>
      </c>
      <c r="G712" s="61">
        <f>SmtRes!CX172</f>
        <v>24.757200000000001</v>
      </c>
      <c r="H712" s="63">
        <f>SmtRes!CZ172</f>
        <v>440.52</v>
      </c>
      <c r="I712" s="62">
        <f>SmtRes!AL172</f>
        <v>1.25</v>
      </c>
      <c r="J712" s="63">
        <f>ROUND(H712*I712, 2)</f>
        <v>550.65</v>
      </c>
      <c r="K712" s="62"/>
      <c r="L712" s="63">
        <f>SmtRes!DI172</f>
        <v>13632.55</v>
      </c>
    </row>
    <row r="713" spans="1:83" ht="15" x14ac:dyDescent="0.2">
      <c r="A713" s="58"/>
      <c r="B713" s="61">
        <v>2</v>
      </c>
      <c r="C713" s="58" t="s">
        <v>922</v>
      </c>
      <c r="D713" s="60"/>
      <c r="E713" s="66"/>
      <c r="F713" s="61"/>
      <c r="G713" s="66"/>
      <c r="H713" s="61"/>
      <c r="I713" s="61"/>
      <c r="J713" s="61"/>
      <c r="K713" s="61"/>
      <c r="L713" s="67">
        <f>SUM(L714:L718)-SUMIF(CE714:CE718, 1, L714:L718)</f>
        <v>15903.919999999998</v>
      </c>
    </row>
    <row r="714" spans="1:83" ht="15" x14ac:dyDescent="0.2">
      <c r="A714" s="58"/>
      <c r="B714" s="61"/>
      <c r="C714" s="58" t="s">
        <v>925</v>
      </c>
      <c r="D714" s="60" t="s">
        <v>668</v>
      </c>
      <c r="E714" s="66"/>
      <c r="F714" s="61"/>
      <c r="G714" s="66">
        <f>Source!V132</f>
        <v>8.2799999999999994</v>
      </c>
      <c r="H714" s="61"/>
      <c r="I714" s="61"/>
      <c r="J714" s="61"/>
      <c r="K714" s="61"/>
      <c r="L714" s="67">
        <f>SUMIF(CE715:CE718, 1, L715:L718)</f>
        <v>4430.2299999999996</v>
      </c>
      <c r="CE714">
        <v>1</v>
      </c>
    </row>
    <row r="715" spans="1:83" ht="42.75" x14ac:dyDescent="0.2">
      <c r="A715" s="59"/>
      <c r="B715" s="59" t="s">
        <v>759</v>
      </c>
      <c r="C715" s="59" t="s">
        <v>761</v>
      </c>
      <c r="D715" s="60" t="s">
        <v>550</v>
      </c>
      <c r="E715" s="61">
        <v>1.6</v>
      </c>
      <c r="F715" s="61">
        <f>ROUND((1.15)*1.2,7)</f>
        <v>1.38</v>
      </c>
      <c r="G715" s="61">
        <f>SmtRes!CX174</f>
        <v>6.6239999999999997</v>
      </c>
      <c r="H715" s="63">
        <f>SmtRes!CZ174</f>
        <v>1811.82</v>
      </c>
      <c r="I715" s="62">
        <f>SmtRes!AJ174</f>
        <v>1.25</v>
      </c>
      <c r="J715" s="63">
        <f>ROUND(H715*I715, 2)</f>
        <v>2264.7800000000002</v>
      </c>
      <c r="K715" s="62"/>
      <c r="L715" s="63">
        <f>SmtRes!DG174</f>
        <v>15001.9</v>
      </c>
    </row>
    <row r="716" spans="1:83" ht="28.5" x14ac:dyDescent="0.2">
      <c r="A716" s="59"/>
      <c r="B716" s="59" t="s">
        <v>720</v>
      </c>
      <c r="C716" s="59" t="s">
        <v>975</v>
      </c>
      <c r="D716" s="60" t="s">
        <v>668</v>
      </c>
      <c r="E716" s="61">
        <f>SmtRes!DO174*SmtRes!AT174</f>
        <v>1.6</v>
      </c>
      <c r="F716" s="61">
        <f>ROUND((1.15)*1.2,7)</f>
        <v>1.38</v>
      </c>
      <c r="G716" s="61">
        <f>SmtRes!DO174*SmtRes!CX174</f>
        <v>6.6239999999999997</v>
      </c>
      <c r="H716" s="63"/>
      <c r="I716" s="62"/>
      <c r="J716" s="63">
        <f>ROUND(SmtRes!AG174/SmtRes!DO174, 2)</f>
        <v>549.32000000000005</v>
      </c>
      <c r="K716" s="62"/>
      <c r="L716" s="63">
        <f>SmtRes!DH174</f>
        <v>3638.7</v>
      </c>
      <c r="CE716">
        <v>1</v>
      </c>
    </row>
    <row r="717" spans="1:83" ht="28.5" x14ac:dyDescent="0.2">
      <c r="A717" s="59"/>
      <c r="B717" s="59" t="s">
        <v>680</v>
      </c>
      <c r="C717" s="59" t="s">
        <v>682</v>
      </c>
      <c r="D717" s="60" t="s">
        <v>550</v>
      </c>
      <c r="E717" s="61">
        <v>0.4</v>
      </c>
      <c r="F717" s="61">
        <f>ROUND((1.15)*1.2,7)</f>
        <v>1.38</v>
      </c>
      <c r="G717" s="61">
        <f>SmtRes!CX175</f>
        <v>1.6559999999999999</v>
      </c>
      <c r="H717" s="63"/>
      <c r="I717" s="62"/>
      <c r="J717" s="63">
        <f>SmtRes!CZ175</f>
        <v>544.70000000000005</v>
      </c>
      <c r="K717" s="62"/>
      <c r="L717" s="63">
        <f>SmtRes!DG175</f>
        <v>902.02</v>
      </c>
    </row>
    <row r="718" spans="1:83" ht="28.5" x14ac:dyDescent="0.2">
      <c r="A718" s="59"/>
      <c r="B718" s="59" t="s">
        <v>679</v>
      </c>
      <c r="C718" s="59" t="s">
        <v>924</v>
      </c>
      <c r="D718" s="60" t="s">
        <v>668</v>
      </c>
      <c r="E718" s="61">
        <f>SmtRes!DO175*SmtRes!AT175</f>
        <v>0.4</v>
      </c>
      <c r="F718" s="61">
        <f>ROUND((1.15)*1.2,7)</f>
        <v>1.38</v>
      </c>
      <c r="G718" s="61">
        <f>SmtRes!DO175*SmtRes!CX175</f>
        <v>1.6559999999999999</v>
      </c>
      <c r="H718" s="63"/>
      <c r="I718" s="62"/>
      <c r="J718" s="63">
        <f>ROUND(SmtRes!AG175/SmtRes!DO175, 2)</f>
        <v>477.98</v>
      </c>
      <c r="K718" s="62"/>
      <c r="L718" s="63">
        <f>SmtRes!DH175</f>
        <v>791.53</v>
      </c>
      <c r="CE718">
        <v>1</v>
      </c>
    </row>
    <row r="719" spans="1:83" ht="15" x14ac:dyDescent="0.2">
      <c r="A719" s="58"/>
      <c r="B719" s="61">
        <v>4</v>
      </c>
      <c r="C719" s="58" t="s">
        <v>948</v>
      </c>
      <c r="D719" s="60"/>
      <c r="E719" s="66"/>
      <c r="F719" s="61"/>
      <c r="G719" s="66"/>
      <c r="H719" s="61"/>
      <c r="I719" s="61"/>
      <c r="J719" s="61"/>
      <c r="K719" s="61"/>
      <c r="L719" s="67">
        <f>SUM(L720:L725)-SUMIF(CE720:CE725, 1, L720:L725)</f>
        <v>524.12</v>
      </c>
    </row>
    <row r="720" spans="1:83" ht="14.25" x14ac:dyDescent="0.2">
      <c r="A720" s="59"/>
      <c r="B720" s="59" t="s">
        <v>694</v>
      </c>
      <c r="C720" s="59" t="s">
        <v>696</v>
      </c>
      <c r="D720" s="60" t="s">
        <v>511</v>
      </c>
      <c r="E720" s="61">
        <v>0.1</v>
      </c>
      <c r="F720" s="61"/>
      <c r="G720" s="61">
        <f>SmtRes!CX176</f>
        <v>0.3</v>
      </c>
      <c r="H720" s="63">
        <f>SmtRes!CZ176</f>
        <v>238.29</v>
      </c>
      <c r="I720" s="62">
        <f>SmtRes!AI176</f>
        <v>2.0699999999999998</v>
      </c>
      <c r="J720" s="63">
        <f>ROUND(H720*I720, 2)</f>
        <v>493.26</v>
      </c>
      <c r="K720" s="62"/>
      <c r="L720" s="63">
        <f>SmtRes!DF176</f>
        <v>147.97999999999999</v>
      </c>
    </row>
    <row r="721" spans="1:12" ht="14.25" x14ac:dyDescent="0.2">
      <c r="A721" s="59"/>
      <c r="B721" s="59" t="s">
        <v>762</v>
      </c>
      <c r="C721" s="59" t="s">
        <v>764</v>
      </c>
      <c r="D721" s="60" t="s">
        <v>511</v>
      </c>
      <c r="E721" s="61">
        <v>0.03</v>
      </c>
      <c r="F721" s="61"/>
      <c r="G721" s="61">
        <f>SmtRes!CX177</f>
        <v>0.09</v>
      </c>
      <c r="H721" s="63">
        <f>SmtRes!CZ177</f>
        <v>80.02</v>
      </c>
      <c r="I721" s="62">
        <f>SmtRes!AI177</f>
        <v>2.0699999999999998</v>
      </c>
      <c r="J721" s="63">
        <f>ROUND(H721*I721, 2)</f>
        <v>165.64</v>
      </c>
      <c r="K721" s="62"/>
      <c r="L721" s="63">
        <f>SmtRes!DF177</f>
        <v>14.91</v>
      </c>
    </row>
    <row r="722" spans="1:12" ht="14.25" x14ac:dyDescent="0.2">
      <c r="A722" s="59"/>
      <c r="B722" s="59" t="s">
        <v>697</v>
      </c>
      <c r="C722" s="59" t="s">
        <v>699</v>
      </c>
      <c r="D722" s="60" t="s">
        <v>511</v>
      </c>
      <c r="E722" s="61">
        <v>0.02</v>
      </c>
      <c r="F722" s="61"/>
      <c r="G722" s="61">
        <f>SmtRes!CX178</f>
        <v>0.06</v>
      </c>
      <c r="H722" s="63">
        <f>SmtRes!CZ178</f>
        <v>56.11</v>
      </c>
      <c r="I722" s="62">
        <f>SmtRes!AI178</f>
        <v>1.58</v>
      </c>
      <c r="J722" s="63">
        <f>ROUND(H722*I722, 2)</f>
        <v>88.65</v>
      </c>
      <c r="K722" s="62"/>
      <c r="L722" s="63">
        <f>SmtRes!DF178</f>
        <v>5.32</v>
      </c>
    </row>
    <row r="723" spans="1:12" ht="14.25" x14ac:dyDescent="0.2">
      <c r="A723" s="59"/>
      <c r="B723" s="59" t="s">
        <v>765</v>
      </c>
      <c r="C723" s="59" t="s">
        <v>767</v>
      </c>
      <c r="D723" s="60" t="s">
        <v>451</v>
      </c>
      <c r="E723" s="61">
        <v>4.0000000000000002E-4</v>
      </c>
      <c r="F723" s="61"/>
      <c r="G723" s="61">
        <f>SmtRes!CX179</f>
        <v>1.1999999999999999E-3</v>
      </c>
      <c r="H723" s="63">
        <f>SmtRes!CZ179</f>
        <v>61265.39</v>
      </c>
      <c r="I723" s="62">
        <f>SmtRes!AI179</f>
        <v>1.3</v>
      </c>
      <c r="J723" s="63">
        <f>ROUND(H723*I723, 2)</f>
        <v>79645.009999999995</v>
      </c>
      <c r="K723" s="62"/>
      <c r="L723" s="63">
        <f>SmtRes!DF179</f>
        <v>95.57</v>
      </c>
    </row>
    <row r="724" spans="1:12" ht="14.25" x14ac:dyDescent="0.2">
      <c r="A724" s="59"/>
      <c r="B724" s="59" t="s">
        <v>768</v>
      </c>
      <c r="C724" s="59" t="s">
        <v>770</v>
      </c>
      <c r="D724" s="60" t="s">
        <v>451</v>
      </c>
      <c r="E724" s="61">
        <v>1E-4</v>
      </c>
      <c r="F724" s="61"/>
      <c r="G724" s="61">
        <f>SmtRes!CX180</f>
        <v>2.9999999999999997E-4</v>
      </c>
      <c r="H724" s="63">
        <f>SmtRes!CZ180</f>
        <v>80020.98</v>
      </c>
      <c r="I724" s="62">
        <f>SmtRes!AI180</f>
        <v>1.02</v>
      </c>
      <c r="J724" s="63">
        <f>ROUND(H724*I724, 2)</f>
        <v>81621.399999999994</v>
      </c>
      <c r="K724" s="62"/>
      <c r="L724" s="63">
        <f>SmtRes!DF180</f>
        <v>24.49</v>
      </c>
    </row>
    <row r="725" spans="1:12" ht="14.25" x14ac:dyDescent="0.2">
      <c r="A725" s="59"/>
      <c r="B725" s="59" t="s">
        <v>771</v>
      </c>
      <c r="C725" s="59" t="s">
        <v>773</v>
      </c>
      <c r="D725" s="60" t="s">
        <v>473</v>
      </c>
      <c r="E725" s="61">
        <v>0.06</v>
      </c>
      <c r="F725" s="61"/>
      <c r="G725" s="61">
        <f>SmtRes!CX181</f>
        <v>0.18</v>
      </c>
      <c r="H725" s="63">
        <f>SmtRes!CZ181</f>
        <v>1031.73</v>
      </c>
      <c r="I725" s="62">
        <f>SmtRes!AI181</f>
        <v>1.27</v>
      </c>
      <c r="J725" s="63">
        <f>ROUND(H725*I725, 2)</f>
        <v>1310.3</v>
      </c>
      <c r="K725" s="62"/>
      <c r="L725" s="63">
        <f>SmtRes!DF181</f>
        <v>235.85</v>
      </c>
    </row>
    <row r="726" spans="1:12" ht="28.5" x14ac:dyDescent="0.2">
      <c r="A726" s="59"/>
      <c r="B726" s="59" t="str">
        <f>EtalonRes!I220</f>
        <v>05.1.02.07</v>
      </c>
      <c r="C726" s="59" t="str">
        <f>EtalonRes!K220</f>
        <v>Стойка железобетонная вибрированная для опор</v>
      </c>
      <c r="D726" s="60" t="str">
        <f>EtalonRes!O220</f>
        <v>ШТ</v>
      </c>
      <c r="E726" s="61">
        <f>EtalonRes!X220</f>
        <v>0</v>
      </c>
      <c r="F726" s="61"/>
      <c r="G726" s="61">
        <f>ROUND(EtalonRes!AG220*Source!I132, 7)</f>
        <v>0</v>
      </c>
      <c r="H726" s="63"/>
      <c r="I726" s="62"/>
      <c r="J726" s="63"/>
      <c r="K726" s="62"/>
      <c r="L726" s="63"/>
    </row>
    <row r="727" spans="1:12" ht="14.25" x14ac:dyDescent="0.2">
      <c r="A727" s="59"/>
      <c r="B727" s="59" t="str">
        <f>EtalonRes!I221</f>
        <v>07.2.02.05</v>
      </c>
      <c r="C727" s="59" t="str">
        <f>EtalonRes!K221</f>
        <v>Траверсы стальные</v>
      </c>
      <c r="D727" s="60" t="str">
        <f>EtalonRes!O221</f>
        <v>т</v>
      </c>
      <c r="E727" s="61">
        <f>EtalonRes!X221</f>
        <v>0</v>
      </c>
      <c r="F727" s="61"/>
      <c r="G727" s="61">
        <f>ROUND(EtalonRes!AG221*Source!I132, 7)</f>
        <v>0</v>
      </c>
      <c r="H727" s="63"/>
      <c r="I727" s="62"/>
      <c r="J727" s="63"/>
      <c r="K727" s="62"/>
      <c r="L727" s="63"/>
    </row>
    <row r="728" spans="1:12" ht="14.25" x14ac:dyDescent="0.2">
      <c r="A728" s="59"/>
      <c r="B728" s="59" t="str">
        <f>EtalonRes!I222</f>
        <v>07.2.07.13</v>
      </c>
      <c r="C728" s="59" t="str">
        <f>EtalonRes!K222</f>
        <v>Хомуты стальные</v>
      </c>
      <c r="D728" s="60" t="str">
        <f>EtalonRes!O222</f>
        <v>кг</v>
      </c>
      <c r="E728" s="61">
        <f>EtalonRes!X222</f>
        <v>0</v>
      </c>
      <c r="F728" s="61"/>
      <c r="G728" s="61">
        <f>ROUND(EtalonRes!AG222*Source!I132, 7)</f>
        <v>0</v>
      </c>
      <c r="H728" s="63"/>
      <c r="I728" s="62"/>
      <c r="J728" s="63"/>
      <c r="K728" s="62"/>
      <c r="L728" s="63"/>
    </row>
    <row r="729" spans="1:12" ht="14.25" x14ac:dyDescent="0.2">
      <c r="A729" s="59"/>
      <c r="B729" s="59" t="str">
        <f>EtalonRes!I223</f>
        <v>08.3.04.02</v>
      </c>
      <c r="C729" s="59" t="str">
        <f>EtalonRes!K223</f>
        <v>Сталь стержневая диаметром до 10 мм</v>
      </c>
      <c r="D729" s="60" t="str">
        <f>EtalonRes!O223</f>
        <v>т</v>
      </c>
      <c r="E729" s="61">
        <f>EtalonRes!X223</f>
        <v>0</v>
      </c>
      <c r="F729" s="61"/>
      <c r="G729" s="61">
        <f>ROUND(EtalonRes!AG223*Source!I132, 7)</f>
        <v>0</v>
      </c>
      <c r="H729" s="63"/>
      <c r="I729" s="62"/>
      <c r="J729" s="63"/>
      <c r="K729" s="62"/>
      <c r="L729" s="63"/>
    </row>
    <row r="730" spans="1:12" ht="14.25" x14ac:dyDescent="0.2">
      <c r="A730" s="59"/>
      <c r="B730" s="59" t="str">
        <f>EtalonRes!I227</f>
        <v>22.2.01.04</v>
      </c>
      <c r="C730" s="59" t="str">
        <f>EtalonRes!K227</f>
        <v>Изоляторы штыревые</v>
      </c>
      <c r="D730" s="60" t="str">
        <f>EtalonRes!O227</f>
        <v>ШТ</v>
      </c>
      <c r="E730" s="61">
        <f>EtalonRes!X227</f>
        <v>0</v>
      </c>
      <c r="F730" s="61"/>
      <c r="G730" s="61">
        <f>ROUND(EtalonRes!AG227*Source!I132, 7)</f>
        <v>0</v>
      </c>
      <c r="H730" s="63"/>
      <c r="I730" s="62"/>
      <c r="J730" s="63"/>
      <c r="K730" s="62"/>
      <c r="L730" s="63"/>
    </row>
    <row r="731" spans="1:12" ht="14.25" x14ac:dyDescent="0.2">
      <c r="A731" s="59"/>
      <c r="B731" s="59" t="str">
        <f>EtalonRes!I228</f>
        <v>22.2.02.07</v>
      </c>
      <c r="C731" s="59" t="str">
        <f>EtalonRes!K228</f>
        <v>Детали крепления стальные</v>
      </c>
      <c r="D731" s="60" t="str">
        <f>EtalonRes!O228</f>
        <v>кг</v>
      </c>
      <c r="E731" s="61">
        <f>EtalonRes!X228</f>
        <v>0</v>
      </c>
      <c r="F731" s="61"/>
      <c r="G731" s="61">
        <f>ROUND(EtalonRes!AG228*Source!I132, 7)</f>
        <v>0</v>
      </c>
      <c r="H731" s="63"/>
      <c r="I731" s="62"/>
      <c r="J731" s="63"/>
      <c r="K731" s="62"/>
      <c r="L731" s="63"/>
    </row>
    <row r="732" spans="1:12" ht="14.25" x14ac:dyDescent="0.2">
      <c r="A732" s="59"/>
      <c r="B732" s="59" t="str">
        <f>EtalonRes!I229</f>
        <v>22.2.02.09</v>
      </c>
      <c r="C732" s="59" t="str">
        <f>EtalonRes!K229</f>
        <v>Детали крепления стальные</v>
      </c>
      <c r="D732" s="60" t="str">
        <f>EtalonRes!O229</f>
        <v>кг</v>
      </c>
      <c r="E732" s="61">
        <f>EtalonRes!X229</f>
        <v>0</v>
      </c>
      <c r="F732" s="61"/>
      <c r="G732" s="61">
        <f>ROUND(EtalonRes!AG229*Source!I132, 7)</f>
        <v>0</v>
      </c>
      <c r="H732" s="63"/>
      <c r="I732" s="62"/>
      <c r="J732" s="63"/>
      <c r="K732" s="62"/>
      <c r="L732" s="63"/>
    </row>
    <row r="733" spans="1:12" ht="14.25" x14ac:dyDescent="0.2">
      <c r="A733" s="59"/>
      <c r="B733" s="59" t="str">
        <f>EtalonRes!I230</f>
        <v>22.2.02.21</v>
      </c>
      <c r="C733" s="59" t="str">
        <f>EtalonRes!K230</f>
        <v>Штыри</v>
      </c>
      <c r="D733" s="60" t="str">
        <f>EtalonRes!O230</f>
        <v>ШТ</v>
      </c>
      <c r="E733" s="61">
        <f>EtalonRes!X230</f>
        <v>0</v>
      </c>
      <c r="F733" s="61"/>
      <c r="G733" s="61">
        <f>ROUND(EtalonRes!AG230*Source!I132, 7)</f>
        <v>0</v>
      </c>
      <c r="H733" s="63"/>
      <c r="I733" s="62"/>
      <c r="J733" s="63"/>
      <c r="K733" s="62"/>
      <c r="L733" s="63"/>
    </row>
    <row r="734" spans="1:12" ht="14.25" x14ac:dyDescent="0.2">
      <c r="A734" s="59"/>
      <c r="B734" s="59" t="str">
        <f>EtalonRes!I231</f>
        <v>22.2.02.23</v>
      </c>
      <c r="C734" s="68" t="str">
        <f>EtalonRes!K231</f>
        <v>Металлические плакаты</v>
      </c>
      <c r="D734" s="69" t="str">
        <f>EtalonRes!O231</f>
        <v>ШТ</v>
      </c>
      <c r="E734" s="70">
        <f>EtalonRes!X231</f>
        <v>0.1</v>
      </c>
      <c r="F734" s="70"/>
      <c r="G734" s="70">
        <f>ROUND(EtalonRes!AG231*Source!I132, 7)</f>
        <v>0.3</v>
      </c>
      <c r="H734" s="71"/>
      <c r="I734" s="72"/>
      <c r="J734" s="71"/>
      <c r="K734" s="72"/>
      <c r="L734" s="71"/>
    </row>
    <row r="735" spans="1:12" ht="15" x14ac:dyDescent="0.2">
      <c r="A735" s="59"/>
      <c r="B735" s="59"/>
      <c r="C735" s="74" t="s">
        <v>926</v>
      </c>
      <c r="D735" s="60"/>
      <c r="E735" s="61"/>
      <c r="F735" s="61"/>
      <c r="G735" s="61"/>
      <c r="H735" s="63"/>
      <c r="I735" s="62"/>
      <c r="J735" s="63"/>
      <c r="K735" s="62"/>
      <c r="L735" s="63">
        <f>L711+L713+L714+L719</f>
        <v>34490.82</v>
      </c>
    </row>
    <row r="736" spans="1:12" ht="14.25" x14ac:dyDescent="0.2">
      <c r="A736" s="59"/>
      <c r="B736" s="59"/>
      <c r="C736" s="59" t="s">
        <v>927</v>
      </c>
      <c r="D736" s="60"/>
      <c r="E736" s="61"/>
      <c r="F736" s="61"/>
      <c r="G736" s="61"/>
      <c r="H736" s="63"/>
      <c r="I736" s="62"/>
      <c r="J736" s="63"/>
      <c r="K736" s="62"/>
      <c r="L736" s="63">
        <f>SUM(AR709:AR739)+SUM(AS709:AS739)+SUM(AT709:AT739)+SUM(AU709:AU739)+SUM(AV709:AV739)</f>
        <v>18062.78</v>
      </c>
    </row>
    <row r="737" spans="1:82" ht="14.25" x14ac:dyDescent="0.2">
      <c r="A737" s="59"/>
      <c r="B737" s="59" t="s">
        <v>31</v>
      </c>
      <c r="C737" s="59" t="s">
        <v>928</v>
      </c>
      <c r="D737" s="60" t="s">
        <v>519</v>
      </c>
      <c r="E737" s="61">
        <f>Source!BZ132</f>
        <v>103</v>
      </c>
      <c r="F737" s="61"/>
      <c r="G737" s="61">
        <f>Source!AT132</f>
        <v>103</v>
      </c>
      <c r="H737" s="63"/>
      <c r="I737" s="62"/>
      <c r="J737" s="63"/>
      <c r="K737" s="62"/>
      <c r="L737" s="63">
        <f>SUM(AZ709:AZ739)</f>
        <v>18604.66</v>
      </c>
    </row>
    <row r="738" spans="1:82" ht="14.25" x14ac:dyDescent="0.2">
      <c r="A738" s="68"/>
      <c r="B738" s="68" t="s">
        <v>32</v>
      </c>
      <c r="C738" s="68" t="s">
        <v>929</v>
      </c>
      <c r="D738" s="69" t="s">
        <v>519</v>
      </c>
      <c r="E738" s="70">
        <f>Source!CA132</f>
        <v>60</v>
      </c>
      <c r="F738" s="70"/>
      <c r="G738" s="70">
        <f>Source!AU132</f>
        <v>60</v>
      </c>
      <c r="H738" s="71"/>
      <c r="I738" s="72"/>
      <c r="J738" s="71"/>
      <c r="K738" s="72"/>
      <c r="L738" s="71">
        <f>SUM(BA709:BA739)</f>
        <v>10837.67</v>
      </c>
    </row>
    <row r="739" spans="1:82" ht="15" x14ac:dyDescent="0.2">
      <c r="C739" s="76" t="s">
        <v>930</v>
      </c>
      <c r="D739" s="76"/>
      <c r="E739" s="76"/>
      <c r="F739" s="76"/>
      <c r="G739" s="76"/>
      <c r="H739" s="76"/>
      <c r="I739" s="77">
        <f>K739/E709</f>
        <v>21311.05</v>
      </c>
      <c r="J739" s="77"/>
      <c r="K739" s="77">
        <f>L711+L713+L719+L737+L738+L714</f>
        <v>63933.149999999994</v>
      </c>
      <c r="L739" s="77"/>
      <c r="AD739">
        <f>ROUND((Source!AT132/100)*((ROUND(SUMIF(SmtRes!AQ172:'SmtRes'!AQ181,"=1",SmtRes!AD172:'SmtRes'!AD181)*Source!I132, 2)+ROUND(SUMIF(SmtRes!AQ172:'SmtRes'!AQ181,"=1",SmtRes!AC172:'SmtRes'!AC181)*Source!I132, 2))), 2)</f>
        <v>4875.87</v>
      </c>
      <c r="AE739">
        <f>ROUND((Source!AU132/100)*((ROUND(SUMIF(SmtRes!AQ172:'SmtRes'!AQ181,"=1",SmtRes!AD172:'SmtRes'!AD181)*Source!I132, 2)+ROUND(SUMIF(SmtRes!AQ172:'SmtRes'!AQ181,"=1",SmtRes!AC172:'SmtRes'!AC181)*Source!I132, 2))), 2)</f>
        <v>2840.31</v>
      </c>
      <c r="AN739" s="73">
        <f>L711+L713+L719+L737+L738+L714</f>
        <v>63933.149999999994</v>
      </c>
      <c r="AO739" s="73">
        <f>L713</f>
        <v>15903.919999999998</v>
      </c>
      <c r="AQ739" t="s">
        <v>931</v>
      </c>
      <c r="AR739" s="73">
        <f>L711</f>
        <v>13632.55</v>
      </c>
      <c r="AT739" s="73">
        <f>L714</f>
        <v>4430.2299999999996</v>
      </c>
      <c r="AV739" t="s">
        <v>931</v>
      </c>
      <c r="AW739" s="73">
        <f>L719</f>
        <v>524.12</v>
      </c>
      <c r="AZ739">
        <f>Source!X132</f>
        <v>18604.66</v>
      </c>
      <c r="BA739">
        <f>Source!Y132</f>
        <v>10837.67</v>
      </c>
      <c r="CD739">
        <v>1</v>
      </c>
    </row>
    <row r="740" spans="1:82" ht="39.75" x14ac:dyDescent="0.2">
      <c r="A740" s="78" t="s">
        <v>323</v>
      </c>
      <c r="B740" s="68" t="str">
        <f>Source!F133</f>
        <v>Цена поставщика</v>
      </c>
      <c r="C740" s="68" t="s">
        <v>1024</v>
      </c>
      <c r="D740" s="69" t="str">
        <f>Source!H133</f>
        <v>ШТ</v>
      </c>
      <c r="E740" s="70">
        <f>Source!K133</f>
        <v>4</v>
      </c>
      <c r="F740" s="70"/>
      <c r="G740" s="70">
        <f>Source!I133</f>
        <v>4</v>
      </c>
      <c r="H740" s="71">
        <f>Source!AL133</f>
        <v>10897.05</v>
      </c>
      <c r="I740" s="72"/>
      <c r="J740" s="71"/>
      <c r="K740" s="72">
        <f>ROUND(1.02,7)</f>
        <v>1.02</v>
      </c>
      <c r="L740" s="71">
        <f>Source!P133</f>
        <v>44459.96</v>
      </c>
    </row>
    <row r="741" spans="1:82" ht="15" x14ac:dyDescent="0.2">
      <c r="C741" s="76" t="s">
        <v>930</v>
      </c>
      <c r="D741" s="76"/>
      <c r="E741" s="76"/>
      <c r="F741" s="76"/>
      <c r="G741" s="76"/>
      <c r="H741" s="76"/>
      <c r="I741" s="77">
        <f>K741/E740</f>
        <v>11114.99</v>
      </c>
      <c r="J741" s="77"/>
      <c r="K741" s="77">
        <f>L740</f>
        <v>44459.96</v>
      </c>
      <c r="L741" s="77"/>
      <c r="AD741">
        <f>ROUND((Source!AT133/100)*((ROUND(ROUND(Source!AO133,2)*Source!I133, 2)+ROUND(ROUND(Source!AN133,2)*Source!I133, 2))), 2)</f>
        <v>0</v>
      </c>
      <c r="AE741">
        <f>ROUND((Source!AU133/100)*((ROUND(ROUND(Source!AO133,2)*Source!I133, 2)+ROUND(ROUND(Source!AN133,2)*Source!I133, 2))), 2)</f>
        <v>0</v>
      </c>
      <c r="AN741" s="73">
        <f>L740</f>
        <v>44459.96</v>
      </c>
      <c r="AO741">
        <f>0</f>
        <v>0</v>
      </c>
      <c r="AQ741" t="s">
        <v>931</v>
      </c>
      <c r="AR741">
        <f>0</f>
        <v>0</v>
      </c>
      <c r="AT741">
        <f>0</f>
        <v>0</v>
      </c>
      <c r="AV741" t="s">
        <v>931</v>
      </c>
      <c r="AW741" s="73">
        <f>L740</f>
        <v>44459.96</v>
      </c>
      <c r="AZ741">
        <f>Source!X133</f>
        <v>0</v>
      </c>
      <c r="BA741">
        <f>Source!Y133</f>
        <v>0</v>
      </c>
      <c r="CD741">
        <v>1</v>
      </c>
    </row>
    <row r="742" spans="1:82" ht="39.75" x14ac:dyDescent="0.2">
      <c r="A742" s="78" t="s">
        <v>324</v>
      </c>
      <c r="B742" s="68" t="str">
        <f>Source!F134</f>
        <v>Цена поставщика</v>
      </c>
      <c r="C742" s="68" t="s">
        <v>1027</v>
      </c>
      <c r="D742" s="69" t="str">
        <f>Source!H134</f>
        <v>ШТ</v>
      </c>
      <c r="E742" s="70">
        <f>Source!K134</f>
        <v>2</v>
      </c>
      <c r="F742" s="70"/>
      <c r="G742" s="70">
        <f>Source!I134</f>
        <v>2</v>
      </c>
      <c r="H742" s="71">
        <f>Source!AL134</f>
        <v>1785.01</v>
      </c>
      <c r="I742" s="72"/>
      <c r="J742" s="71"/>
      <c r="K742" s="72">
        <f>ROUND(1.02,7)</f>
        <v>1.02</v>
      </c>
      <c r="L742" s="71">
        <f>Source!P134</f>
        <v>3641.42</v>
      </c>
    </row>
    <row r="743" spans="1:82" ht="15" x14ac:dyDescent="0.2">
      <c r="C743" s="76" t="s">
        <v>930</v>
      </c>
      <c r="D743" s="76"/>
      <c r="E743" s="76"/>
      <c r="F743" s="76"/>
      <c r="G743" s="76"/>
      <c r="H743" s="76"/>
      <c r="I743" s="77">
        <f>K743/E742</f>
        <v>1820.71</v>
      </c>
      <c r="J743" s="77"/>
      <c r="K743" s="77">
        <f>L742</f>
        <v>3641.42</v>
      </c>
      <c r="L743" s="77"/>
      <c r="AD743">
        <f>ROUND((Source!AT134/100)*((ROUND(ROUND(Source!AO134,2)*Source!I134, 2)+ROUND(ROUND(Source!AN134,2)*Source!I134, 2))), 2)</f>
        <v>0</v>
      </c>
      <c r="AE743">
        <f>ROUND((Source!AU134/100)*((ROUND(ROUND(Source!AO134,2)*Source!I134, 2)+ROUND(ROUND(Source!AN134,2)*Source!I134, 2))), 2)</f>
        <v>0</v>
      </c>
      <c r="AN743" s="73">
        <f>L742</f>
        <v>3641.42</v>
      </c>
      <c r="AO743">
        <f>0</f>
        <v>0</v>
      </c>
      <c r="AQ743" t="s">
        <v>931</v>
      </c>
      <c r="AR743">
        <f>0</f>
        <v>0</v>
      </c>
      <c r="AT743">
        <f>0</f>
        <v>0</v>
      </c>
      <c r="AV743" t="s">
        <v>931</v>
      </c>
      <c r="AW743" s="73">
        <f>L742</f>
        <v>3641.42</v>
      </c>
      <c r="AZ743">
        <f>Source!X134</f>
        <v>0</v>
      </c>
      <c r="BA743">
        <f>Source!Y134</f>
        <v>0</v>
      </c>
      <c r="CD743">
        <v>1</v>
      </c>
    </row>
    <row r="744" spans="1:82" ht="39.75" x14ac:dyDescent="0.2">
      <c r="A744" s="78" t="s">
        <v>325</v>
      </c>
      <c r="B744" s="68" t="str">
        <f>Source!F135</f>
        <v>Цена поставщика</v>
      </c>
      <c r="C744" s="68" t="s">
        <v>1029</v>
      </c>
      <c r="D744" s="69" t="str">
        <f>Source!H135</f>
        <v>ШТ</v>
      </c>
      <c r="E744" s="70">
        <f>Source!K135</f>
        <v>1</v>
      </c>
      <c r="F744" s="70"/>
      <c r="G744" s="70">
        <f>Source!I135</f>
        <v>1</v>
      </c>
      <c r="H744" s="71">
        <f>Source!AL135</f>
        <v>2409.17</v>
      </c>
      <c r="I744" s="72"/>
      <c r="J744" s="71"/>
      <c r="K744" s="72">
        <f>ROUND(1.02,7)</f>
        <v>1.02</v>
      </c>
      <c r="L744" s="71">
        <f>Source!P135</f>
        <v>2457.35</v>
      </c>
    </row>
    <row r="745" spans="1:82" ht="15" x14ac:dyDescent="0.2">
      <c r="C745" s="76" t="s">
        <v>930</v>
      </c>
      <c r="D745" s="76"/>
      <c r="E745" s="76"/>
      <c r="F745" s="76"/>
      <c r="G745" s="76"/>
      <c r="H745" s="76"/>
      <c r="I745" s="77">
        <f>K745/E744</f>
        <v>2457.35</v>
      </c>
      <c r="J745" s="77"/>
      <c r="K745" s="77">
        <f>L744</f>
        <v>2457.35</v>
      </c>
      <c r="L745" s="77"/>
      <c r="AD745">
        <f>ROUND((Source!AT135/100)*((ROUND(ROUND(Source!AO135,2)*Source!I135, 2)+ROUND(ROUND(Source!AN135,2)*Source!I135, 2))), 2)</f>
        <v>0</v>
      </c>
      <c r="AE745">
        <f>ROUND((Source!AU135/100)*((ROUND(ROUND(Source!AO135,2)*Source!I135, 2)+ROUND(ROUND(Source!AN135,2)*Source!I135, 2))), 2)</f>
        <v>0</v>
      </c>
      <c r="AN745" s="73">
        <f>L744</f>
        <v>2457.35</v>
      </c>
      <c r="AO745">
        <f>0</f>
        <v>0</v>
      </c>
      <c r="AQ745" t="s">
        <v>931</v>
      </c>
      <c r="AR745">
        <f>0</f>
        <v>0</v>
      </c>
      <c r="AT745">
        <f>0</f>
        <v>0</v>
      </c>
      <c r="AV745" t="s">
        <v>931</v>
      </c>
      <c r="AW745" s="73">
        <f>L744</f>
        <v>2457.35</v>
      </c>
      <c r="AZ745">
        <f>Source!X135</f>
        <v>0</v>
      </c>
      <c r="BA745">
        <f>Source!Y135</f>
        <v>0</v>
      </c>
      <c r="CD745">
        <v>1</v>
      </c>
    </row>
    <row r="746" spans="1:82" ht="39.75" x14ac:dyDescent="0.2">
      <c r="A746" s="57" t="s">
        <v>326</v>
      </c>
      <c r="B746" s="59" t="str">
        <f>Source!F136</f>
        <v>Цена поставщика</v>
      </c>
      <c r="C746" s="59" t="s">
        <v>1028</v>
      </c>
      <c r="D746" s="60" t="str">
        <f>Source!H136</f>
        <v>ШТ</v>
      </c>
      <c r="E746" s="61">
        <f>Source!K136</f>
        <v>2</v>
      </c>
      <c r="F746" s="61"/>
      <c r="G746" s="61">
        <f>Source!I136</f>
        <v>2</v>
      </c>
      <c r="H746" s="63">
        <f>Source!AL136</f>
        <v>13768.53</v>
      </c>
      <c r="I746" s="62"/>
      <c r="J746" s="63"/>
      <c r="K746" s="62">
        <f>ROUND(1.02,7)</f>
        <v>1.02</v>
      </c>
      <c r="L746" s="63">
        <f>Source!P136</f>
        <v>28087.8</v>
      </c>
    </row>
    <row r="747" spans="1:82" ht="89.25" x14ac:dyDescent="0.2">
      <c r="A747" s="79"/>
      <c r="B747" s="80" t="str">
        <f>Source!EO136</f>
        <v>Поправка: ФСБЦ-2022, ОП, т.3, п.1.1.</v>
      </c>
      <c r="C747" s="80" t="str">
        <f>Source!CN136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747" s="79"/>
      <c r="E747" s="79"/>
      <c r="F747" s="79"/>
      <c r="G747" s="79"/>
      <c r="H747" s="79"/>
      <c r="I747" s="79"/>
      <c r="J747" s="79"/>
      <c r="K747" s="79"/>
      <c r="L747" s="79"/>
    </row>
    <row r="748" spans="1:82" ht="15" x14ac:dyDescent="0.2">
      <c r="C748" s="76" t="s">
        <v>930</v>
      </c>
      <c r="D748" s="76"/>
      <c r="E748" s="76"/>
      <c r="F748" s="76"/>
      <c r="G748" s="76"/>
      <c r="H748" s="76"/>
      <c r="I748" s="77">
        <f>K748/E746</f>
        <v>14043.9</v>
      </c>
      <c r="J748" s="77"/>
      <c r="K748" s="77">
        <f>L746</f>
        <v>28087.8</v>
      </c>
      <c r="L748" s="77"/>
      <c r="AD748">
        <f>ROUND((Source!AT136/100)*((ROUND(ROUND(Source!AO136,2)*Source!I136, 2)+ROUND(ROUND(Source!AN136,2)*Source!I136, 2))), 2)</f>
        <v>0</v>
      </c>
      <c r="AE748">
        <f>ROUND((Source!AU136/100)*((ROUND(ROUND(Source!AO136,2)*Source!I136, 2)+ROUND(ROUND(Source!AN136,2)*Source!I136, 2))), 2)</f>
        <v>0</v>
      </c>
      <c r="AN748" s="73">
        <f>L746</f>
        <v>28087.8</v>
      </c>
      <c r="AO748">
        <f>0</f>
        <v>0</v>
      </c>
      <c r="AQ748" t="s">
        <v>931</v>
      </c>
      <c r="AR748">
        <f>0</f>
        <v>0</v>
      </c>
      <c r="AT748">
        <f>0</f>
        <v>0</v>
      </c>
      <c r="AV748" t="s">
        <v>931</v>
      </c>
      <c r="AW748" s="73">
        <f>L746</f>
        <v>28087.8</v>
      </c>
      <c r="AZ748">
        <f>Source!X136</f>
        <v>0</v>
      </c>
      <c r="BA748">
        <f>Source!Y136</f>
        <v>0</v>
      </c>
      <c r="CD748">
        <v>1</v>
      </c>
    </row>
    <row r="749" spans="1:82" ht="108" x14ac:dyDescent="0.2">
      <c r="A749" s="57" t="s">
        <v>327</v>
      </c>
      <c r="B749" s="59" t="s">
        <v>1034</v>
      </c>
      <c r="C749" s="59" t="s">
        <v>1035</v>
      </c>
      <c r="D749" s="60" t="str">
        <f>Source!H137</f>
        <v>ШТ</v>
      </c>
      <c r="E749" s="61">
        <f>Source!K137</f>
        <v>2</v>
      </c>
      <c r="F749" s="61"/>
      <c r="G749" s="61">
        <f>Source!I137</f>
        <v>2</v>
      </c>
      <c r="H749" s="63"/>
      <c r="I749" s="62"/>
      <c r="J749" s="63"/>
      <c r="K749" s="62"/>
      <c r="L749" s="63"/>
    </row>
    <row r="750" spans="1:82" ht="280.5" x14ac:dyDescent="0.2">
      <c r="B750" s="64" t="str">
        <f>Source!EO137</f>
        <v>Поправка: 421/пр_2020_прил.10_т.5_п.4_гр.3  Поправка: 421/пр_2020_прил.10_т.5_п.9.1_гр.3</v>
      </c>
      <c r="C750" s="64" t="str">
        <f>Source!CN137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751" spans="1:82" ht="15" x14ac:dyDescent="0.2">
      <c r="A751" s="58"/>
      <c r="B751" s="61">
        <v>1</v>
      </c>
      <c r="C751" s="58" t="s">
        <v>921</v>
      </c>
      <c r="D751" s="60" t="s">
        <v>668</v>
      </c>
      <c r="E751" s="66"/>
      <c r="F751" s="61"/>
      <c r="G751" s="66">
        <f>Source!U137</f>
        <v>16.504799999999999</v>
      </c>
      <c r="H751" s="61"/>
      <c r="I751" s="61"/>
      <c r="J751" s="61"/>
      <c r="K751" s="61"/>
      <c r="L751" s="67">
        <f>SUM(L752:L752)-SUMIF(CE752:CE752, 1, L752:L752)</f>
        <v>9088.3700000000008</v>
      </c>
    </row>
    <row r="752" spans="1:82" ht="28.5" x14ac:dyDescent="0.2">
      <c r="A752" s="59"/>
      <c r="B752" s="59" t="s">
        <v>715</v>
      </c>
      <c r="C752" s="59" t="s">
        <v>716</v>
      </c>
      <c r="D752" s="60" t="s">
        <v>668</v>
      </c>
      <c r="E752" s="61">
        <v>5.98</v>
      </c>
      <c r="F752" s="61">
        <f>ROUND((1.2)*1.15,7)</f>
        <v>1.38</v>
      </c>
      <c r="G752" s="61">
        <f>SmtRes!CX182</f>
        <v>16.504799999999999</v>
      </c>
      <c r="H752" s="63">
        <f>SmtRes!CZ182</f>
        <v>440.52</v>
      </c>
      <c r="I752" s="62">
        <f>SmtRes!AL182</f>
        <v>1.25</v>
      </c>
      <c r="J752" s="63">
        <f>ROUND(H752*I752, 2)</f>
        <v>550.65</v>
      </c>
      <c r="K752" s="62"/>
      <c r="L752" s="63">
        <f>SmtRes!DI182</f>
        <v>9088.3700000000008</v>
      </c>
    </row>
    <row r="753" spans="1:83" ht="15" x14ac:dyDescent="0.2">
      <c r="A753" s="58"/>
      <c r="B753" s="61">
        <v>2</v>
      </c>
      <c r="C753" s="58" t="s">
        <v>922</v>
      </c>
      <c r="D753" s="60"/>
      <c r="E753" s="66"/>
      <c r="F753" s="61"/>
      <c r="G753" s="66"/>
      <c r="H753" s="61"/>
      <c r="I753" s="61"/>
      <c r="J753" s="61"/>
      <c r="K753" s="61"/>
      <c r="L753" s="67">
        <f>SUM(L754:L758)-SUMIF(CE754:CE758, 1, L754:L758)</f>
        <v>10602.62</v>
      </c>
    </row>
    <row r="754" spans="1:83" ht="15" x14ac:dyDescent="0.2">
      <c r="A754" s="58"/>
      <c r="B754" s="61"/>
      <c r="C754" s="58" t="s">
        <v>925</v>
      </c>
      <c r="D754" s="60" t="s">
        <v>668</v>
      </c>
      <c r="E754" s="66"/>
      <c r="F754" s="61"/>
      <c r="G754" s="66">
        <f>Source!V137</f>
        <v>5.5200000000000005</v>
      </c>
      <c r="H754" s="61"/>
      <c r="I754" s="61"/>
      <c r="J754" s="61"/>
      <c r="K754" s="61"/>
      <c r="L754" s="67">
        <f>SUMIF(CE755:CE758, 1, L755:L758)</f>
        <v>2953.4900000000002</v>
      </c>
      <c r="CE754">
        <v>1</v>
      </c>
    </row>
    <row r="755" spans="1:83" ht="42.75" x14ac:dyDescent="0.2">
      <c r="A755" s="59"/>
      <c r="B755" s="59" t="s">
        <v>759</v>
      </c>
      <c r="C755" s="59" t="s">
        <v>761</v>
      </c>
      <c r="D755" s="60" t="s">
        <v>550</v>
      </c>
      <c r="E755" s="61">
        <v>1.6</v>
      </c>
      <c r="F755" s="61">
        <f>ROUND((1.2)*1.15,7)</f>
        <v>1.38</v>
      </c>
      <c r="G755" s="61">
        <f>SmtRes!CX184</f>
        <v>4.4160000000000004</v>
      </c>
      <c r="H755" s="63">
        <f>SmtRes!CZ184</f>
        <v>1811.82</v>
      </c>
      <c r="I755" s="62">
        <f>SmtRes!AJ184</f>
        <v>1.25</v>
      </c>
      <c r="J755" s="63">
        <f>ROUND(H755*I755, 2)</f>
        <v>2264.7800000000002</v>
      </c>
      <c r="K755" s="62"/>
      <c r="L755" s="63">
        <f>SmtRes!DG184</f>
        <v>10001.27</v>
      </c>
    </row>
    <row r="756" spans="1:83" ht="28.5" x14ac:dyDescent="0.2">
      <c r="A756" s="59"/>
      <c r="B756" s="59" t="s">
        <v>720</v>
      </c>
      <c r="C756" s="59" t="s">
        <v>975</v>
      </c>
      <c r="D756" s="60" t="s">
        <v>668</v>
      </c>
      <c r="E756" s="61">
        <f>SmtRes!DO184*SmtRes!AT184</f>
        <v>1.6</v>
      </c>
      <c r="F756" s="61">
        <f>ROUND((1.2)*1.15,7)</f>
        <v>1.38</v>
      </c>
      <c r="G756" s="61">
        <f>SmtRes!DO184*SmtRes!CX184</f>
        <v>4.4160000000000004</v>
      </c>
      <c r="H756" s="63"/>
      <c r="I756" s="62"/>
      <c r="J756" s="63">
        <f>ROUND(SmtRes!AG184/SmtRes!DO184, 2)</f>
        <v>549.32000000000005</v>
      </c>
      <c r="K756" s="62"/>
      <c r="L756" s="63">
        <f>SmtRes!DH184</f>
        <v>2425.8000000000002</v>
      </c>
      <c r="CE756">
        <v>1</v>
      </c>
    </row>
    <row r="757" spans="1:83" ht="28.5" x14ac:dyDescent="0.2">
      <c r="A757" s="59"/>
      <c r="B757" s="59" t="s">
        <v>680</v>
      </c>
      <c r="C757" s="59" t="s">
        <v>682</v>
      </c>
      <c r="D757" s="60" t="s">
        <v>550</v>
      </c>
      <c r="E757" s="61">
        <v>0.4</v>
      </c>
      <c r="F757" s="61">
        <f>ROUND((1.2)*1.15,7)</f>
        <v>1.38</v>
      </c>
      <c r="G757" s="61">
        <f>SmtRes!CX185</f>
        <v>1.1040000000000001</v>
      </c>
      <c r="H757" s="63"/>
      <c r="I757" s="62"/>
      <c r="J757" s="63">
        <f>SmtRes!CZ185</f>
        <v>544.70000000000005</v>
      </c>
      <c r="K757" s="62"/>
      <c r="L757" s="63">
        <f>SmtRes!DG185</f>
        <v>601.35</v>
      </c>
    </row>
    <row r="758" spans="1:83" ht="28.5" x14ac:dyDescent="0.2">
      <c r="A758" s="59"/>
      <c r="B758" s="59" t="s">
        <v>679</v>
      </c>
      <c r="C758" s="59" t="s">
        <v>924</v>
      </c>
      <c r="D758" s="60" t="s">
        <v>668</v>
      </c>
      <c r="E758" s="61">
        <f>SmtRes!DO185*SmtRes!AT185</f>
        <v>0.4</v>
      </c>
      <c r="F758" s="61">
        <f>ROUND((1.2)*1.15,7)</f>
        <v>1.38</v>
      </c>
      <c r="G758" s="61">
        <f>SmtRes!DO185*SmtRes!CX185</f>
        <v>1.1040000000000001</v>
      </c>
      <c r="H758" s="63"/>
      <c r="I758" s="62"/>
      <c r="J758" s="63">
        <f>ROUND(SmtRes!AG185/SmtRes!DO185, 2)</f>
        <v>477.98</v>
      </c>
      <c r="K758" s="62"/>
      <c r="L758" s="63">
        <f>SmtRes!DH185</f>
        <v>527.69000000000005</v>
      </c>
      <c r="CE758">
        <v>1</v>
      </c>
    </row>
    <row r="759" spans="1:83" ht="15" x14ac:dyDescent="0.2">
      <c r="A759" s="58"/>
      <c r="B759" s="61">
        <v>4</v>
      </c>
      <c r="C759" s="58" t="s">
        <v>948</v>
      </c>
      <c r="D759" s="60"/>
      <c r="E759" s="66"/>
      <c r="F759" s="61"/>
      <c r="G759" s="66"/>
      <c r="H759" s="61"/>
      <c r="I759" s="61"/>
      <c r="J759" s="61"/>
      <c r="K759" s="61"/>
      <c r="L759" s="67">
        <f>SUM(L760:L765)-SUMIF(CE760:CE765, 1, L760:L765)</f>
        <v>349.42</v>
      </c>
    </row>
    <row r="760" spans="1:83" ht="14.25" x14ac:dyDescent="0.2">
      <c r="A760" s="59"/>
      <c r="B760" s="59" t="s">
        <v>694</v>
      </c>
      <c r="C760" s="59" t="s">
        <v>696</v>
      </c>
      <c r="D760" s="60" t="s">
        <v>511</v>
      </c>
      <c r="E760" s="61">
        <v>0.1</v>
      </c>
      <c r="F760" s="61"/>
      <c r="G760" s="61">
        <f>SmtRes!CX186</f>
        <v>0.2</v>
      </c>
      <c r="H760" s="63">
        <f>SmtRes!CZ186</f>
        <v>238.29</v>
      </c>
      <c r="I760" s="62">
        <f>SmtRes!AI186</f>
        <v>2.0699999999999998</v>
      </c>
      <c r="J760" s="63">
        <f>ROUND(H760*I760, 2)</f>
        <v>493.26</v>
      </c>
      <c r="K760" s="62"/>
      <c r="L760" s="63">
        <f>SmtRes!DF186</f>
        <v>98.65</v>
      </c>
    </row>
    <row r="761" spans="1:83" ht="14.25" x14ac:dyDescent="0.2">
      <c r="A761" s="59"/>
      <c r="B761" s="59" t="s">
        <v>762</v>
      </c>
      <c r="C761" s="59" t="s">
        <v>764</v>
      </c>
      <c r="D761" s="60" t="s">
        <v>511</v>
      </c>
      <c r="E761" s="61">
        <v>0.03</v>
      </c>
      <c r="F761" s="61"/>
      <c r="G761" s="61">
        <f>SmtRes!CX187</f>
        <v>0.06</v>
      </c>
      <c r="H761" s="63">
        <f>SmtRes!CZ187</f>
        <v>80.02</v>
      </c>
      <c r="I761" s="62">
        <f>SmtRes!AI187</f>
        <v>2.0699999999999998</v>
      </c>
      <c r="J761" s="63">
        <f>ROUND(H761*I761, 2)</f>
        <v>165.64</v>
      </c>
      <c r="K761" s="62"/>
      <c r="L761" s="63">
        <f>SmtRes!DF187</f>
        <v>9.94</v>
      </c>
    </row>
    <row r="762" spans="1:83" ht="14.25" x14ac:dyDescent="0.2">
      <c r="A762" s="59"/>
      <c r="B762" s="59" t="s">
        <v>697</v>
      </c>
      <c r="C762" s="59" t="s">
        <v>699</v>
      </c>
      <c r="D762" s="60" t="s">
        <v>511</v>
      </c>
      <c r="E762" s="61">
        <v>0.02</v>
      </c>
      <c r="F762" s="61"/>
      <c r="G762" s="61">
        <f>SmtRes!CX188</f>
        <v>0.04</v>
      </c>
      <c r="H762" s="63">
        <f>SmtRes!CZ188</f>
        <v>56.11</v>
      </c>
      <c r="I762" s="62">
        <f>SmtRes!AI188</f>
        <v>1.58</v>
      </c>
      <c r="J762" s="63">
        <f>ROUND(H762*I762, 2)</f>
        <v>88.65</v>
      </c>
      <c r="K762" s="62"/>
      <c r="L762" s="63">
        <f>SmtRes!DF188</f>
        <v>3.55</v>
      </c>
    </row>
    <row r="763" spans="1:83" ht="14.25" x14ac:dyDescent="0.2">
      <c r="A763" s="59"/>
      <c r="B763" s="59" t="s">
        <v>765</v>
      </c>
      <c r="C763" s="59" t="s">
        <v>767</v>
      </c>
      <c r="D763" s="60" t="s">
        <v>451</v>
      </c>
      <c r="E763" s="61">
        <v>4.0000000000000002E-4</v>
      </c>
      <c r="F763" s="61"/>
      <c r="G763" s="61">
        <f>SmtRes!CX189</f>
        <v>8.0000000000000004E-4</v>
      </c>
      <c r="H763" s="63">
        <f>SmtRes!CZ189</f>
        <v>61265.39</v>
      </c>
      <c r="I763" s="62">
        <f>SmtRes!AI189</f>
        <v>1.3</v>
      </c>
      <c r="J763" s="63">
        <f>ROUND(H763*I763, 2)</f>
        <v>79645.009999999995</v>
      </c>
      <c r="K763" s="62"/>
      <c r="L763" s="63">
        <f>SmtRes!DF189</f>
        <v>63.72</v>
      </c>
    </row>
    <row r="764" spans="1:83" ht="14.25" x14ac:dyDescent="0.2">
      <c r="A764" s="59"/>
      <c r="B764" s="59" t="s">
        <v>768</v>
      </c>
      <c r="C764" s="59" t="s">
        <v>770</v>
      </c>
      <c r="D764" s="60" t="s">
        <v>451</v>
      </c>
      <c r="E764" s="61">
        <v>1E-4</v>
      </c>
      <c r="F764" s="61"/>
      <c r="G764" s="61">
        <f>SmtRes!CX190</f>
        <v>2.0000000000000001E-4</v>
      </c>
      <c r="H764" s="63">
        <f>SmtRes!CZ190</f>
        <v>80020.98</v>
      </c>
      <c r="I764" s="62">
        <f>SmtRes!AI190</f>
        <v>1.02</v>
      </c>
      <c r="J764" s="63">
        <f>ROUND(H764*I764, 2)</f>
        <v>81621.399999999994</v>
      </c>
      <c r="K764" s="62"/>
      <c r="L764" s="63">
        <f>SmtRes!DF190</f>
        <v>16.32</v>
      </c>
    </row>
    <row r="765" spans="1:83" ht="14.25" x14ac:dyDescent="0.2">
      <c r="A765" s="59"/>
      <c r="B765" s="59" t="s">
        <v>771</v>
      </c>
      <c r="C765" s="59" t="s">
        <v>773</v>
      </c>
      <c r="D765" s="60" t="s">
        <v>473</v>
      </c>
      <c r="E765" s="61">
        <v>0.06</v>
      </c>
      <c r="F765" s="61"/>
      <c r="G765" s="61">
        <f>SmtRes!CX191</f>
        <v>0.12</v>
      </c>
      <c r="H765" s="63">
        <f>SmtRes!CZ191</f>
        <v>1031.73</v>
      </c>
      <c r="I765" s="62">
        <f>SmtRes!AI191</f>
        <v>1.27</v>
      </c>
      <c r="J765" s="63">
        <f>ROUND(H765*I765, 2)</f>
        <v>1310.3</v>
      </c>
      <c r="K765" s="62"/>
      <c r="L765" s="63">
        <f>SmtRes!DF191</f>
        <v>157.24</v>
      </c>
    </row>
    <row r="766" spans="1:83" ht="28.5" x14ac:dyDescent="0.2">
      <c r="A766" s="59"/>
      <c r="B766" s="59" t="str">
        <f>EtalonRes!I240</f>
        <v>05.1.02.07</v>
      </c>
      <c r="C766" s="59" t="str">
        <f>EtalonRes!K240</f>
        <v>Стойка железобетонная вибрированная для опор</v>
      </c>
      <c r="D766" s="60" t="str">
        <f>EtalonRes!O240</f>
        <v>ШТ</v>
      </c>
      <c r="E766" s="61">
        <f>EtalonRes!X240</f>
        <v>0</v>
      </c>
      <c r="F766" s="61"/>
      <c r="G766" s="61">
        <f>ROUND(EtalonRes!AG240*Source!I137, 7)</f>
        <v>0</v>
      </c>
      <c r="H766" s="63"/>
      <c r="I766" s="62"/>
      <c r="J766" s="63"/>
      <c r="K766" s="62"/>
      <c r="L766" s="63"/>
    </row>
    <row r="767" spans="1:83" ht="14.25" x14ac:dyDescent="0.2">
      <c r="A767" s="59"/>
      <c r="B767" s="59" t="str">
        <f>EtalonRes!I241</f>
        <v>07.2.02.05</v>
      </c>
      <c r="C767" s="59" t="str">
        <f>EtalonRes!K241</f>
        <v>Траверсы стальные</v>
      </c>
      <c r="D767" s="60" t="str">
        <f>EtalonRes!O241</f>
        <v>т</v>
      </c>
      <c r="E767" s="61">
        <f>EtalonRes!X241</f>
        <v>0</v>
      </c>
      <c r="F767" s="61"/>
      <c r="G767" s="61">
        <f>ROUND(EtalonRes!AG241*Source!I137, 7)</f>
        <v>0</v>
      </c>
      <c r="H767" s="63"/>
      <c r="I767" s="62"/>
      <c r="J767" s="63"/>
      <c r="K767" s="62"/>
      <c r="L767" s="63"/>
    </row>
    <row r="768" spans="1:83" ht="14.25" x14ac:dyDescent="0.2">
      <c r="A768" s="59"/>
      <c r="B768" s="59" t="str">
        <f>EtalonRes!I242</f>
        <v>07.2.07.13</v>
      </c>
      <c r="C768" s="59" t="str">
        <f>EtalonRes!K242</f>
        <v>Хомуты стальные</v>
      </c>
      <c r="D768" s="60" t="str">
        <f>EtalonRes!O242</f>
        <v>кг</v>
      </c>
      <c r="E768" s="61">
        <f>EtalonRes!X242</f>
        <v>0</v>
      </c>
      <c r="F768" s="61"/>
      <c r="G768" s="61">
        <f>ROUND(EtalonRes!AG242*Source!I137, 7)</f>
        <v>0</v>
      </c>
      <c r="H768" s="63"/>
      <c r="I768" s="62"/>
      <c r="J768" s="63"/>
      <c r="K768" s="62"/>
      <c r="L768" s="63"/>
    </row>
    <row r="769" spans="1:82" ht="14.25" x14ac:dyDescent="0.2">
      <c r="A769" s="59"/>
      <c r="B769" s="59" t="str">
        <f>EtalonRes!I243</f>
        <v>08.3.04.02</v>
      </c>
      <c r="C769" s="59" t="str">
        <f>EtalonRes!K243</f>
        <v>Сталь стержневая диаметром до 10 мм</v>
      </c>
      <c r="D769" s="60" t="str">
        <f>EtalonRes!O243</f>
        <v>т</v>
      </c>
      <c r="E769" s="61">
        <f>EtalonRes!X243</f>
        <v>0</v>
      </c>
      <c r="F769" s="61"/>
      <c r="G769" s="61">
        <f>ROUND(EtalonRes!AG243*Source!I137, 7)</f>
        <v>0</v>
      </c>
      <c r="H769" s="63"/>
      <c r="I769" s="62"/>
      <c r="J769" s="63"/>
      <c r="K769" s="62"/>
      <c r="L769" s="63"/>
    </row>
    <row r="770" spans="1:82" ht="14.25" x14ac:dyDescent="0.2">
      <c r="A770" s="59"/>
      <c r="B770" s="59" t="str">
        <f>EtalonRes!I247</f>
        <v>22.2.01.04</v>
      </c>
      <c r="C770" s="59" t="str">
        <f>EtalonRes!K247</f>
        <v>Изоляторы штыревые</v>
      </c>
      <c r="D770" s="60" t="str">
        <f>EtalonRes!O247</f>
        <v>ШТ</v>
      </c>
      <c r="E770" s="61">
        <f>EtalonRes!X247</f>
        <v>0</v>
      </c>
      <c r="F770" s="61"/>
      <c r="G770" s="61">
        <f>ROUND(EtalonRes!AG247*Source!I137, 7)</f>
        <v>0</v>
      </c>
      <c r="H770" s="63"/>
      <c r="I770" s="62"/>
      <c r="J770" s="63"/>
      <c r="K770" s="62"/>
      <c r="L770" s="63"/>
    </row>
    <row r="771" spans="1:82" ht="14.25" x14ac:dyDescent="0.2">
      <c r="A771" s="59"/>
      <c r="B771" s="59" t="str">
        <f>EtalonRes!I248</f>
        <v>22.2.02.07</v>
      </c>
      <c r="C771" s="59" t="str">
        <f>EtalonRes!K248</f>
        <v>Детали крепления стальные</v>
      </c>
      <c r="D771" s="60" t="str">
        <f>EtalonRes!O248</f>
        <v>кг</v>
      </c>
      <c r="E771" s="61">
        <f>EtalonRes!X248</f>
        <v>0</v>
      </c>
      <c r="F771" s="61"/>
      <c r="G771" s="61">
        <f>ROUND(EtalonRes!AG248*Source!I137, 7)</f>
        <v>0</v>
      </c>
      <c r="H771" s="63"/>
      <c r="I771" s="62"/>
      <c r="J771" s="63"/>
      <c r="K771" s="62"/>
      <c r="L771" s="63"/>
    </row>
    <row r="772" spans="1:82" ht="14.25" x14ac:dyDescent="0.2">
      <c r="A772" s="59"/>
      <c r="B772" s="59" t="str">
        <f>EtalonRes!I249</f>
        <v>22.2.02.09</v>
      </c>
      <c r="C772" s="59" t="str">
        <f>EtalonRes!K249</f>
        <v>Детали крепления стальные</v>
      </c>
      <c r="D772" s="60" t="str">
        <f>EtalonRes!O249</f>
        <v>кг</v>
      </c>
      <c r="E772" s="61">
        <f>EtalonRes!X249</f>
        <v>0</v>
      </c>
      <c r="F772" s="61"/>
      <c r="G772" s="61">
        <f>ROUND(EtalonRes!AG249*Source!I137, 7)</f>
        <v>0</v>
      </c>
      <c r="H772" s="63"/>
      <c r="I772" s="62"/>
      <c r="J772" s="63"/>
      <c r="K772" s="62"/>
      <c r="L772" s="63"/>
    </row>
    <row r="773" spans="1:82" ht="14.25" x14ac:dyDescent="0.2">
      <c r="A773" s="59"/>
      <c r="B773" s="59" t="str">
        <f>EtalonRes!I250</f>
        <v>22.2.02.21</v>
      </c>
      <c r="C773" s="59" t="str">
        <f>EtalonRes!K250</f>
        <v>Штыри</v>
      </c>
      <c r="D773" s="60" t="str">
        <f>EtalonRes!O250</f>
        <v>ШТ</v>
      </c>
      <c r="E773" s="61">
        <f>EtalonRes!X250</f>
        <v>0</v>
      </c>
      <c r="F773" s="61"/>
      <c r="G773" s="61">
        <f>ROUND(EtalonRes!AG250*Source!I137, 7)</f>
        <v>0</v>
      </c>
      <c r="H773" s="63"/>
      <c r="I773" s="62"/>
      <c r="J773" s="63"/>
      <c r="K773" s="62"/>
      <c r="L773" s="63"/>
    </row>
    <row r="774" spans="1:82" ht="14.25" x14ac:dyDescent="0.2">
      <c r="A774" s="59"/>
      <c r="B774" s="59" t="str">
        <f>EtalonRes!I251</f>
        <v>22.2.02.23</v>
      </c>
      <c r="C774" s="68" t="str">
        <f>EtalonRes!K251</f>
        <v>Металлические плакаты</v>
      </c>
      <c r="D774" s="69" t="str">
        <f>EtalonRes!O251</f>
        <v>ШТ</v>
      </c>
      <c r="E774" s="70">
        <f>EtalonRes!X251</f>
        <v>0.1</v>
      </c>
      <c r="F774" s="70"/>
      <c r="G774" s="70">
        <f>ROUND(EtalonRes!AG251*Source!I137, 7)</f>
        <v>0.2</v>
      </c>
      <c r="H774" s="71"/>
      <c r="I774" s="72"/>
      <c r="J774" s="71"/>
      <c r="K774" s="72"/>
      <c r="L774" s="71"/>
    </row>
    <row r="775" spans="1:82" ht="15" x14ac:dyDescent="0.2">
      <c r="A775" s="59"/>
      <c r="B775" s="59"/>
      <c r="C775" s="74" t="s">
        <v>926</v>
      </c>
      <c r="D775" s="60"/>
      <c r="E775" s="61"/>
      <c r="F775" s="61"/>
      <c r="G775" s="61"/>
      <c r="H775" s="63"/>
      <c r="I775" s="62"/>
      <c r="J775" s="63"/>
      <c r="K775" s="62"/>
      <c r="L775" s="63">
        <f>L751+L753+L754+L759</f>
        <v>22993.9</v>
      </c>
    </row>
    <row r="776" spans="1:82" ht="14.25" x14ac:dyDescent="0.2">
      <c r="A776" s="59"/>
      <c r="B776" s="59"/>
      <c r="C776" s="59" t="s">
        <v>927</v>
      </c>
      <c r="D776" s="60"/>
      <c r="E776" s="61"/>
      <c r="F776" s="61"/>
      <c r="G776" s="61"/>
      <c r="H776" s="63"/>
      <c r="I776" s="62"/>
      <c r="J776" s="63"/>
      <c r="K776" s="62"/>
      <c r="L776" s="63">
        <f>SUM(AR749:AR779)+SUM(AS749:AS779)+SUM(AT749:AT779)+SUM(AU749:AU779)+SUM(AV749:AV779)</f>
        <v>12041.86</v>
      </c>
    </row>
    <row r="777" spans="1:82" ht="14.25" x14ac:dyDescent="0.2">
      <c r="A777" s="59"/>
      <c r="B777" s="59" t="s">
        <v>31</v>
      </c>
      <c r="C777" s="59" t="s">
        <v>928</v>
      </c>
      <c r="D777" s="60" t="s">
        <v>519</v>
      </c>
      <c r="E777" s="61">
        <f>Source!BZ137</f>
        <v>103</v>
      </c>
      <c r="F777" s="61"/>
      <c r="G777" s="61">
        <f>Source!AT137</f>
        <v>103</v>
      </c>
      <c r="H777" s="63"/>
      <c r="I777" s="62"/>
      <c r="J777" s="63"/>
      <c r="K777" s="62"/>
      <c r="L777" s="63">
        <f>SUM(AZ749:AZ779)</f>
        <v>12403.12</v>
      </c>
    </row>
    <row r="778" spans="1:82" ht="14.25" x14ac:dyDescent="0.2">
      <c r="A778" s="68"/>
      <c r="B778" s="68" t="s">
        <v>32</v>
      </c>
      <c r="C778" s="68" t="s">
        <v>929</v>
      </c>
      <c r="D778" s="69" t="s">
        <v>519</v>
      </c>
      <c r="E778" s="70">
        <f>Source!CA137</f>
        <v>60</v>
      </c>
      <c r="F778" s="70"/>
      <c r="G778" s="70">
        <f>Source!AU137</f>
        <v>60</v>
      </c>
      <c r="H778" s="71"/>
      <c r="I778" s="72"/>
      <c r="J778" s="71"/>
      <c r="K778" s="72"/>
      <c r="L778" s="71">
        <f>SUM(BA749:BA779)</f>
        <v>7225.12</v>
      </c>
    </row>
    <row r="779" spans="1:82" ht="15" x14ac:dyDescent="0.2">
      <c r="C779" s="76" t="s">
        <v>930</v>
      </c>
      <c r="D779" s="76"/>
      <c r="E779" s="76"/>
      <c r="F779" s="76"/>
      <c r="G779" s="76"/>
      <c r="H779" s="76"/>
      <c r="I779" s="77">
        <f>K779/E749</f>
        <v>21311.07</v>
      </c>
      <c r="J779" s="77"/>
      <c r="K779" s="77">
        <f>L751+L753+L759+L777+L778+L754</f>
        <v>42622.14</v>
      </c>
      <c r="L779" s="77"/>
      <c r="AD779">
        <f>ROUND((Source!AT137/100)*((ROUND(SUMIF(SmtRes!AQ182:'SmtRes'!AQ191,"=1",SmtRes!AD182:'SmtRes'!AD191)*Source!I137, 2)+ROUND(SUMIF(SmtRes!AQ182:'SmtRes'!AQ191,"=1",SmtRes!AC182:'SmtRes'!AC191)*Source!I137, 2))), 2)</f>
        <v>3250.58</v>
      </c>
      <c r="AE779">
        <f>ROUND((Source!AU137/100)*((ROUND(SUMIF(SmtRes!AQ182:'SmtRes'!AQ191,"=1",SmtRes!AD182:'SmtRes'!AD191)*Source!I137, 2)+ROUND(SUMIF(SmtRes!AQ182:'SmtRes'!AQ191,"=1",SmtRes!AC182:'SmtRes'!AC191)*Source!I137, 2))), 2)</f>
        <v>1893.54</v>
      </c>
      <c r="AN779" s="73">
        <f>L751+L753+L759+L777+L778+L754</f>
        <v>42622.14</v>
      </c>
      <c r="AO779" s="73">
        <f>L753</f>
        <v>10602.62</v>
      </c>
      <c r="AQ779" t="s">
        <v>931</v>
      </c>
      <c r="AR779" s="73">
        <f>L751</f>
        <v>9088.3700000000008</v>
      </c>
      <c r="AT779" s="73">
        <f>L754</f>
        <v>2953.4900000000002</v>
      </c>
      <c r="AV779" t="s">
        <v>931</v>
      </c>
      <c r="AW779" s="73">
        <f>L759</f>
        <v>349.42</v>
      </c>
      <c r="AZ779">
        <f>Source!X137</f>
        <v>12403.12</v>
      </c>
      <c r="BA779">
        <f>Source!Y137</f>
        <v>7225.12</v>
      </c>
      <c r="CD779">
        <v>1</v>
      </c>
    </row>
    <row r="780" spans="1:82" ht="39.75" x14ac:dyDescent="0.2">
      <c r="A780" s="57" t="s">
        <v>331</v>
      </c>
      <c r="B780" s="59" t="str">
        <f>Source!F138</f>
        <v>Цена поставщика</v>
      </c>
      <c r="C780" s="59" t="s">
        <v>1028</v>
      </c>
      <c r="D780" s="60" t="str">
        <f>Source!H138</f>
        <v>ШТ</v>
      </c>
      <c r="E780" s="61">
        <f>Source!K138</f>
        <v>6</v>
      </c>
      <c r="F780" s="61"/>
      <c r="G780" s="61">
        <f>Source!I138</f>
        <v>6</v>
      </c>
      <c r="H780" s="63">
        <f>Source!AL138</f>
        <v>13768.53</v>
      </c>
      <c r="I780" s="62"/>
      <c r="J780" s="63"/>
      <c r="K780" s="62">
        <f>ROUND(1.02,7)</f>
        <v>1.02</v>
      </c>
      <c r="L780" s="63">
        <f>Source!P138</f>
        <v>84263.4</v>
      </c>
    </row>
    <row r="781" spans="1:82" ht="89.25" x14ac:dyDescent="0.2">
      <c r="A781" s="79"/>
      <c r="B781" s="80" t="str">
        <f>Source!EO138</f>
        <v>Поправка: ФСБЦ-2022, ОП, т.3, п.1.1.</v>
      </c>
      <c r="C781" s="80" t="str">
        <f>Source!CN138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781" s="79"/>
      <c r="E781" s="79"/>
      <c r="F781" s="79"/>
      <c r="G781" s="79"/>
      <c r="H781" s="79"/>
      <c r="I781" s="79"/>
      <c r="J781" s="79"/>
      <c r="K781" s="79"/>
      <c r="L781" s="79"/>
    </row>
    <row r="782" spans="1:82" ht="15" x14ac:dyDescent="0.2">
      <c r="C782" s="76" t="s">
        <v>930</v>
      </c>
      <c r="D782" s="76"/>
      <c r="E782" s="76"/>
      <c r="F782" s="76"/>
      <c r="G782" s="76"/>
      <c r="H782" s="76"/>
      <c r="I782" s="77">
        <f>K782/E780</f>
        <v>14043.9</v>
      </c>
      <c r="J782" s="77"/>
      <c r="K782" s="77">
        <f>L780</f>
        <v>84263.4</v>
      </c>
      <c r="L782" s="77"/>
      <c r="AD782">
        <f>ROUND((Source!AT138/100)*((ROUND(ROUND(Source!AO138,2)*Source!I138, 2)+ROUND(ROUND(Source!AN138,2)*Source!I138, 2))), 2)</f>
        <v>0</v>
      </c>
      <c r="AE782">
        <f>ROUND((Source!AU138/100)*((ROUND(ROUND(Source!AO138,2)*Source!I138, 2)+ROUND(ROUND(Source!AN138,2)*Source!I138, 2))), 2)</f>
        <v>0</v>
      </c>
      <c r="AN782" s="73">
        <f>L780</f>
        <v>84263.4</v>
      </c>
      <c r="AO782">
        <f>0</f>
        <v>0</v>
      </c>
      <c r="AQ782" t="s">
        <v>931</v>
      </c>
      <c r="AR782">
        <f>0</f>
        <v>0</v>
      </c>
      <c r="AT782">
        <f>0</f>
        <v>0</v>
      </c>
      <c r="AV782" t="s">
        <v>931</v>
      </c>
      <c r="AW782" s="73">
        <f>L780</f>
        <v>84263.4</v>
      </c>
      <c r="AZ782">
        <f>Source!X138</f>
        <v>0</v>
      </c>
      <c r="BA782">
        <f>Source!Y138</f>
        <v>0</v>
      </c>
      <c r="CD782">
        <v>1</v>
      </c>
    </row>
    <row r="783" spans="1:82" ht="39.75" x14ac:dyDescent="0.2">
      <c r="A783" s="78" t="s">
        <v>332</v>
      </c>
      <c r="B783" s="68" t="str">
        <f>Source!F139</f>
        <v>Цена поставщика</v>
      </c>
      <c r="C783" s="68" t="s">
        <v>1029</v>
      </c>
      <c r="D783" s="69" t="str">
        <f>Source!H139</f>
        <v>ШТ</v>
      </c>
      <c r="E783" s="70">
        <f>Source!K139</f>
        <v>4</v>
      </c>
      <c r="F783" s="70"/>
      <c r="G783" s="70">
        <f>Source!I139</f>
        <v>4</v>
      </c>
      <c r="H783" s="71">
        <f>Source!AL139</f>
        <v>2409.17</v>
      </c>
      <c r="I783" s="72"/>
      <c r="J783" s="71"/>
      <c r="K783" s="72">
        <f>ROUND(1.02,7)</f>
        <v>1.02</v>
      </c>
      <c r="L783" s="71">
        <f>Source!P139</f>
        <v>9829.41</v>
      </c>
    </row>
    <row r="784" spans="1:82" ht="15" x14ac:dyDescent="0.2">
      <c r="C784" s="76" t="s">
        <v>930</v>
      </c>
      <c r="D784" s="76"/>
      <c r="E784" s="76"/>
      <c r="F784" s="76"/>
      <c r="G784" s="76"/>
      <c r="H784" s="76"/>
      <c r="I784" s="77">
        <f>K784/E783</f>
        <v>2457.3525</v>
      </c>
      <c r="J784" s="77"/>
      <c r="K784" s="77">
        <f>L783</f>
        <v>9829.41</v>
      </c>
      <c r="L784" s="77"/>
      <c r="AD784">
        <f>ROUND((Source!AT139/100)*((ROUND(ROUND(Source!AO139,2)*Source!I139, 2)+ROUND(ROUND(Source!AN139,2)*Source!I139, 2))), 2)</f>
        <v>0</v>
      </c>
      <c r="AE784">
        <f>ROUND((Source!AU139/100)*((ROUND(ROUND(Source!AO139,2)*Source!I139, 2)+ROUND(ROUND(Source!AN139,2)*Source!I139, 2))), 2)</f>
        <v>0</v>
      </c>
      <c r="AN784" s="73">
        <f>L783</f>
        <v>9829.41</v>
      </c>
      <c r="AO784">
        <f>0</f>
        <v>0</v>
      </c>
      <c r="AQ784" t="s">
        <v>931</v>
      </c>
      <c r="AR784">
        <f>0</f>
        <v>0</v>
      </c>
      <c r="AT784">
        <f>0</f>
        <v>0</v>
      </c>
      <c r="AV784" t="s">
        <v>931</v>
      </c>
      <c r="AW784" s="73">
        <f>L783</f>
        <v>9829.41</v>
      </c>
      <c r="AZ784">
        <f>Source!X139</f>
        <v>0</v>
      </c>
      <c r="BA784">
        <f>Source!Y139</f>
        <v>0</v>
      </c>
      <c r="CD784">
        <v>1</v>
      </c>
    </row>
    <row r="786" spans="1:12" ht="15" x14ac:dyDescent="0.2">
      <c r="A786" s="83"/>
      <c r="B786" s="84"/>
      <c r="C786" s="85" t="s">
        <v>992</v>
      </c>
      <c r="D786" s="85"/>
      <c r="E786" s="85"/>
      <c r="F786" s="85"/>
      <c r="G786" s="85"/>
      <c r="H786" s="85"/>
      <c r="I786" s="67"/>
      <c r="J786" s="83"/>
      <c r="K786" s="86"/>
      <c r="L786" s="67">
        <f>L788+L789+L795+L799</f>
        <v>1269603.5</v>
      </c>
    </row>
    <row r="787" spans="1:12" ht="14.25" x14ac:dyDescent="0.2">
      <c r="A787" s="75"/>
      <c r="B787" s="81"/>
      <c r="C787" s="87" t="s">
        <v>993</v>
      </c>
      <c r="D787" s="82"/>
      <c r="E787" s="82"/>
      <c r="F787" s="82"/>
      <c r="G787" s="82"/>
      <c r="H787" s="82"/>
      <c r="I787" s="63"/>
      <c r="J787" s="75"/>
      <c r="K787" s="61"/>
      <c r="L787" s="63"/>
    </row>
    <row r="788" spans="1:12" ht="14.25" x14ac:dyDescent="0.2">
      <c r="A788" s="75"/>
      <c r="B788" s="81"/>
      <c r="C788" s="82" t="s">
        <v>994</v>
      </c>
      <c r="D788" s="82"/>
      <c r="E788" s="82"/>
      <c r="F788" s="82"/>
      <c r="G788" s="82"/>
      <c r="H788" s="82"/>
      <c r="I788" s="63"/>
      <c r="J788" s="75"/>
      <c r="K788" s="61"/>
      <c r="L788" s="63">
        <f>SUM(AR555:AR784)</f>
        <v>133054.58000000002</v>
      </c>
    </row>
    <row r="789" spans="1:12" ht="14.25" hidden="1" x14ac:dyDescent="0.2">
      <c r="A789" s="75"/>
      <c r="B789" s="81"/>
      <c r="C789" s="82" t="s">
        <v>995</v>
      </c>
      <c r="D789" s="82"/>
      <c r="E789" s="82"/>
      <c r="F789" s="82"/>
      <c r="G789" s="82"/>
      <c r="H789" s="82"/>
      <c r="I789" s="63"/>
      <c r="J789" s="75"/>
      <c r="K789" s="61"/>
      <c r="L789" s="63">
        <f>L791+L794+L793</f>
        <v>241395.43000000002</v>
      </c>
    </row>
    <row r="790" spans="1:12" ht="14.25" hidden="1" x14ac:dyDescent="0.2">
      <c r="A790" s="75"/>
      <c r="B790" s="81"/>
      <c r="C790" s="87" t="s">
        <v>996</v>
      </c>
      <c r="D790" s="82"/>
      <c r="E790" s="82"/>
      <c r="F790" s="82"/>
      <c r="G790" s="82"/>
      <c r="H790" s="82"/>
      <c r="I790" s="63"/>
      <c r="J790" s="75"/>
      <c r="K790" s="61"/>
      <c r="L790" s="63"/>
    </row>
    <row r="791" spans="1:12" ht="14.25" x14ac:dyDescent="0.2">
      <c r="A791" s="75"/>
      <c r="B791" s="81"/>
      <c r="C791" s="82" t="s">
        <v>995</v>
      </c>
      <c r="D791" s="82"/>
      <c r="E791" s="82"/>
      <c r="F791" s="82"/>
      <c r="G791" s="82"/>
      <c r="H791" s="82"/>
      <c r="I791" s="63"/>
      <c r="J791" s="75"/>
      <c r="K791" s="61"/>
      <c r="L791" s="63">
        <f>SUM(AO555:AO784)</f>
        <v>176555.7</v>
      </c>
    </row>
    <row r="792" spans="1:12" ht="14.25" hidden="1" x14ac:dyDescent="0.2">
      <c r="A792" s="75"/>
      <c r="B792" s="81"/>
      <c r="C792" s="87" t="s">
        <v>997</v>
      </c>
      <c r="D792" s="82"/>
      <c r="E792" s="82"/>
      <c r="F792" s="82"/>
      <c r="G792" s="82"/>
      <c r="H792" s="82"/>
      <c r="I792" s="63"/>
      <c r="J792" s="75"/>
      <c r="K792" s="61"/>
      <c r="L792" s="63"/>
    </row>
    <row r="793" spans="1:12" ht="14.25" x14ac:dyDescent="0.2">
      <c r="A793" s="75"/>
      <c r="B793" s="81"/>
      <c r="C793" s="82" t="s">
        <v>1017</v>
      </c>
      <c r="D793" s="82"/>
      <c r="E793" s="82"/>
      <c r="F793" s="82"/>
      <c r="G793" s="82"/>
      <c r="H793" s="82"/>
      <c r="I793" s="63"/>
      <c r="J793" s="75"/>
      <c r="K793" s="61"/>
      <c r="L793" s="63">
        <f>SUM(AT555:AT784)</f>
        <v>64839.73</v>
      </c>
    </row>
    <row r="794" spans="1:12" ht="14.25" hidden="1" x14ac:dyDescent="0.2">
      <c r="A794" s="75"/>
      <c r="B794" s="81"/>
      <c r="C794" s="82" t="s">
        <v>998</v>
      </c>
      <c r="D794" s="82"/>
      <c r="E794" s="82"/>
      <c r="F794" s="82"/>
      <c r="G794" s="82"/>
      <c r="H794" s="82"/>
      <c r="I794" s="63"/>
      <c r="J794" s="75"/>
      <c r="K794" s="61"/>
      <c r="L794" s="63">
        <f>SUM(AV555:AV784)</f>
        <v>0</v>
      </c>
    </row>
    <row r="795" spans="1:12" ht="14.25" x14ac:dyDescent="0.2">
      <c r="A795" s="75"/>
      <c r="B795" s="81"/>
      <c r="C795" s="82" t="s">
        <v>999</v>
      </c>
      <c r="D795" s="82"/>
      <c r="E795" s="82"/>
      <c r="F795" s="82"/>
      <c r="G795" s="82"/>
      <c r="H795" s="82"/>
      <c r="I795" s="63"/>
      <c r="J795" s="75"/>
      <c r="K795" s="61"/>
      <c r="L795" s="63">
        <f>L797+L798</f>
        <v>876677.0900000002</v>
      </c>
    </row>
    <row r="796" spans="1:12" ht="14.25" x14ac:dyDescent="0.2">
      <c r="A796" s="75"/>
      <c r="B796" s="81"/>
      <c r="C796" s="87" t="s">
        <v>996</v>
      </c>
      <c r="D796" s="82"/>
      <c r="E796" s="82"/>
      <c r="F796" s="82"/>
      <c r="G796" s="82"/>
      <c r="H796" s="82"/>
      <c r="I796" s="63"/>
      <c r="J796" s="75"/>
      <c r="K796" s="61"/>
      <c r="L796" s="63"/>
    </row>
    <row r="797" spans="1:12" ht="14.25" x14ac:dyDescent="0.2">
      <c r="A797" s="75"/>
      <c r="B797" s="81"/>
      <c r="C797" s="82" t="s">
        <v>1000</v>
      </c>
      <c r="D797" s="82"/>
      <c r="E797" s="82"/>
      <c r="F797" s="82"/>
      <c r="G797" s="82"/>
      <c r="H797" s="82"/>
      <c r="I797" s="63"/>
      <c r="J797" s="75"/>
      <c r="K797" s="61"/>
      <c r="L797" s="63">
        <f>SUM(AW555:AW784)-SUM(BK555:BK784)</f>
        <v>876677.0900000002</v>
      </c>
    </row>
    <row r="798" spans="1:12" ht="14.25" hidden="1" x14ac:dyDescent="0.2">
      <c r="A798" s="75"/>
      <c r="B798" s="81"/>
      <c r="C798" s="82" t="s">
        <v>1001</v>
      </c>
      <c r="D798" s="82"/>
      <c r="E798" s="82"/>
      <c r="F798" s="82"/>
      <c r="G798" s="82"/>
      <c r="H798" s="82"/>
      <c r="I798" s="63"/>
      <c r="J798" s="75"/>
      <c r="K798" s="61"/>
      <c r="L798" s="63">
        <f>SUM(BC555:BC784)</f>
        <v>0</v>
      </c>
    </row>
    <row r="799" spans="1:12" ht="14.25" x14ac:dyDescent="0.2">
      <c r="A799" s="75"/>
      <c r="B799" s="81"/>
      <c r="C799" s="82" t="s">
        <v>1002</v>
      </c>
      <c r="D799" s="82"/>
      <c r="E799" s="82"/>
      <c r="F799" s="82"/>
      <c r="G799" s="82"/>
      <c r="H799" s="82"/>
      <c r="I799" s="63"/>
      <c r="J799" s="75"/>
      <c r="K799" s="61"/>
      <c r="L799" s="63">
        <f>SUM(BB555:BB784)</f>
        <v>18476.400000000001</v>
      </c>
    </row>
    <row r="800" spans="1:12" ht="14.25" x14ac:dyDescent="0.2">
      <c r="A800" s="75"/>
      <c r="B800" s="81"/>
      <c r="C800" s="82" t="s">
        <v>1003</v>
      </c>
      <c r="D800" s="82"/>
      <c r="E800" s="82"/>
      <c r="F800" s="82"/>
      <c r="G800" s="82"/>
      <c r="H800" s="82"/>
      <c r="I800" s="63"/>
      <c r="J800" s="75"/>
      <c r="K800" s="61"/>
      <c r="L800" s="63">
        <f>SUM(AR555:AR784)+SUM(AT555:AT784)+SUM(AV555:AV784)</f>
        <v>197894.31000000003</v>
      </c>
    </row>
    <row r="801" spans="1:12" ht="14.25" x14ac:dyDescent="0.2">
      <c r="A801" s="75"/>
      <c r="B801" s="81"/>
      <c r="C801" s="82" t="s">
        <v>1004</v>
      </c>
      <c r="D801" s="82"/>
      <c r="E801" s="82"/>
      <c r="F801" s="82"/>
      <c r="G801" s="82"/>
      <c r="H801" s="82"/>
      <c r="I801" s="63"/>
      <c r="J801" s="75"/>
      <c r="K801" s="61"/>
      <c r="L801" s="63">
        <f>SUM(AZ555:AZ784)</f>
        <v>203831.13999999998</v>
      </c>
    </row>
    <row r="802" spans="1:12" ht="14.25" x14ac:dyDescent="0.2">
      <c r="A802" s="75"/>
      <c r="B802" s="81"/>
      <c r="C802" s="82" t="s">
        <v>1005</v>
      </c>
      <c r="D802" s="82"/>
      <c r="E802" s="82"/>
      <c r="F802" s="82"/>
      <c r="G802" s="82"/>
      <c r="H802" s="82"/>
      <c r="I802" s="63"/>
      <c r="J802" s="75"/>
      <c r="K802" s="61"/>
      <c r="L802" s="63">
        <f>SUM(BA555:BA784)</f>
        <v>118736.59999999999</v>
      </c>
    </row>
    <row r="803" spans="1:12" ht="14.25" hidden="1" x14ac:dyDescent="0.2">
      <c r="A803" s="75"/>
      <c r="B803" s="81"/>
      <c r="C803" s="82" t="s">
        <v>1006</v>
      </c>
      <c r="D803" s="82"/>
      <c r="E803" s="82"/>
      <c r="F803" s="82"/>
      <c r="G803" s="82"/>
      <c r="H803" s="82"/>
      <c r="I803" s="63"/>
      <c r="J803" s="75"/>
      <c r="K803" s="61"/>
      <c r="L803" s="63">
        <f>L805+L806</f>
        <v>0</v>
      </c>
    </row>
    <row r="804" spans="1:12" ht="14.25" hidden="1" x14ac:dyDescent="0.2">
      <c r="A804" s="75"/>
      <c r="B804" s="81"/>
      <c r="C804" s="87" t="s">
        <v>993</v>
      </c>
      <c r="D804" s="82"/>
      <c r="E804" s="82"/>
      <c r="F804" s="82"/>
      <c r="G804" s="82"/>
      <c r="H804" s="82"/>
      <c r="I804" s="63"/>
      <c r="J804" s="75"/>
      <c r="K804" s="61"/>
      <c r="L804" s="63"/>
    </row>
    <row r="805" spans="1:12" ht="14.25" hidden="1" x14ac:dyDescent="0.2">
      <c r="A805" s="75"/>
      <c r="B805" s="81"/>
      <c r="C805" s="82" t="s">
        <v>1007</v>
      </c>
      <c r="D805" s="82"/>
      <c r="E805" s="82"/>
      <c r="F805" s="82"/>
      <c r="G805" s="82"/>
      <c r="H805" s="82"/>
      <c r="I805" s="63"/>
      <c r="J805" s="75"/>
      <c r="K805" s="61"/>
      <c r="L805" s="63">
        <f>SUM(BK555:BK784)</f>
        <v>0</v>
      </c>
    </row>
    <row r="806" spans="1:12" ht="14.25" hidden="1" x14ac:dyDescent="0.2">
      <c r="A806" s="75"/>
      <c r="B806" s="81"/>
      <c r="C806" s="82" t="s">
        <v>1008</v>
      </c>
      <c r="D806" s="82"/>
      <c r="E806" s="82"/>
      <c r="F806" s="82"/>
      <c r="G806" s="82"/>
      <c r="H806" s="82"/>
      <c r="I806" s="63"/>
      <c r="J806" s="75"/>
      <c r="K806" s="61"/>
      <c r="L806" s="63">
        <f>SUM(BD555:BD784)</f>
        <v>0</v>
      </c>
    </row>
    <row r="807" spans="1:12" ht="14.25" hidden="1" x14ac:dyDescent="0.2">
      <c r="A807" s="75"/>
      <c r="B807" s="81"/>
      <c r="C807" s="82" t="s">
        <v>1009</v>
      </c>
      <c r="D807" s="82"/>
      <c r="E807" s="82"/>
      <c r="F807" s="82"/>
      <c r="G807" s="82"/>
      <c r="H807" s="82"/>
      <c r="I807" s="63"/>
      <c r="J807" s="75"/>
      <c r="K807" s="61"/>
      <c r="L807" s="63"/>
    </row>
    <row r="808" spans="1:12" ht="14.25" hidden="1" x14ac:dyDescent="0.2">
      <c r="A808" s="75"/>
      <c r="B808" s="81"/>
      <c r="C808" s="82" t="s">
        <v>1010</v>
      </c>
      <c r="D808" s="82"/>
      <c r="E808" s="82"/>
      <c r="F808" s="82"/>
      <c r="G808" s="82"/>
      <c r="H808" s="82"/>
      <c r="I808" s="63"/>
      <c r="J808" s="75"/>
      <c r="K808" s="61"/>
      <c r="L808" s="63">
        <f>SUM(BO555:BO784)</f>
        <v>0</v>
      </c>
    </row>
    <row r="809" spans="1:12" ht="15" x14ac:dyDescent="0.2">
      <c r="A809" s="83"/>
      <c r="B809" s="84"/>
      <c r="C809" s="85" t="s">
        <v>1011</v>
      </c>
      <c r="D809" s="85"/>
      <c r="E809" s="85"/>
      <c r="F809" s="85"/>
      <c r="G809" s="85"/>
      <c r="H809" s="85"/>
      <c r="I809" s="67"/>
      <c r="J809" s="83"/>
      <c r="K809" s="86"/>
      <c r="L809" s="67">
        <f>L786+L801+L802+L803+L807+L808</f>
        <v>1592171.24</v>
      </c>
    </row>
    <row r="810" spans="1:12" ht="14.25" x14ac:dyDescent="0.2">
      <c r="A810" s="75"/>
      <c r="B810" s="81"/>
      <c r="C810" s="87" t="s">
        <v>1012</v>
      </c>
      <c r="D810" s="82"/>
      <c r="E810" s="82"/>
      <c r="F810" s="82"/>
      <c r="G810" s="82"/>
      <c r="H810" s="82"/>
      <c r="I810" s="63"/>
      <c r="J810" s="75"/>
      <c r="K810" s="61"/>
      <c r="L810" s="63"/>
    </row>
    <row r="811" spans="1:12" ht="14.25" hidden="1" x14ac:dyDescent="0.2">
      <c r="A811" s="75"/>
      <c r="B811" s="81"/>
      <c r="C811" s="82" t="s">
        <v>1013</v>
      </c>
      <c r="D811" s="82"/>
      <c r="E811" s="82"/>
      <c r="F811" s="82"/>
      <c r="G811" s="82"/>
      <c r="H811" s="82"/>
      <c r="I811" s="63"/>
      <c r="J811" s="75"/>
      <c r="K811" s="61"/>
      <c r="L811" s="63">
        <f>SUM(AX555:AX784)</f>
        <v>0</v>
      </c>
    </row>
    <row r="812" spans="1:12" ht="14.25" hidden="1" x14ac:dyDescent="0.2">
      <c r="A812" s="75"/>
      <c r="B812" s="81"/>
      <c r="C812" s="82" t="s">
        <v>1014</v>
      </c>
      <c r="D812" s="82"/>
      <c r="E812" s="82"/>
      <c r="F812" s="82"/>
      <c r="G812" s="82"/>
      <c r="H812" s="82"/>
      <c r="I812" s="63"/>
      <c r="J812" s="75"/>
      <c r="K812" s="61"/>
      <c r="L812" s="63">
        <f>SUM(AY555:AY784)</f>
        <v>0</v>
      </c>
    </row>
    <row r="813" spans="1:12" ht="14.25" x14ac:dyDescent="0.2">
      <c r="A813" s="75"/>
      <c r="B813" s="81"/>
      <c r="C813" s="82" t="s">
        <v>1015</v>
      </c>
      <c r="D813" s="82"/>
      <c r="E813" s="82"/>
      <c r="F813" s="88"/>
      <c r="G813" s="66">
        <f>Source!F163</f>
        <v>235.87219200000001</v>
      </c>
      <c r="H813" s="75"/>
      <c r="I813" s="75"/>
      <c r="J813" s="75"/>
      <c r="K813" s="75"/>
      <c r="L813" s="75"/>
    </row>
    <row r="814" spans="1:12" ht="14.25" x14ac:dyDescent="0.2">
      <c r="A814" s="75"/>
      <c r="B814" s="81"/>
      <c r="C814" s="82" t="s">
        <v>1016</v>
      </c>
      <c r="D814" s="82"/>
      <c r="E814" s="82"/>
      <c r="F814" s="88"/>
      <c r="G814" s="66">
        <f>Source!F164</f>
        <v>120.267</v>
      </c>
      <c r="H814" s="75"/>
      <c r="I814" s="75"/>
      <c r="J814" s="75"/>
      <c r="K814" s="75"/>
      <c r="L814" s="75"/>
    </row>
    <row r="817" spans="1:83" ht="16.5" x14ac:dyDescent="0.2">
      <c r="A817" s="56" t="s">
        <v>1036</v>
      </c>
      <c r="B817" s="56"/>
      <c r="C817" s="56"/>
      <c r="D817" s="56"/>
      <c r="E817" s="56"/>
      <c r="F817" s="56"/>
      <c r="G817" s="56"/>
      <c r="H817" s="56"/>
      <c r="I817" s="56"/>
      <c r="J817" s="56"/>
      <c r="K817" s="56"/>
      <c r="L817" s="56"/>
    </row>
    <row r="818" spans="1:83" ht="79.5" x14ac:dyDescent="0.2">
      <c r="A818" s="57" t="s">
        <v>333</v>
      </c>
      <c r="B818" s="59" t="s">
        <v>957</v>
      </c>
      <c r="C818" s="59" t="s">
        <v>958</v>
      </c>
      <c r="D818" s="60" t="str">
        <f>Source!H175</f>
        <v>ШТ</v>
      </c>
      <c r="E818" s="61">
        <f>Source!K175</f>
        <v>45</v>
      </c>
      <c r="F818" s="61"/>
      <c r="G818" s="61">
        <f>Source!I175</f>
        <v>45</v>
      </c>
      <c r="H818" s="63"/>
      <c r="I818" s="62"/>
      <c r="J818" s="63"/>
      <c r="K818" s="62"/>
      <c r="L818" s="63"/>
    </row>
    <row r="819" spans="1:83" ht="280.5" x14ac:dyDescent="0.2">
      <c r="B819" s="64" t="str">
        <f>Source!EO175</f>
        <v>Поправка: 421/пр_2020_прил.10_т.5_п.4_гр.4  Поправка: 421/пр_2020_прил.10_т.5_п.9.1_гр.4</v>
      </c>
      <c r="C819" s="64" t="str">
        <f>Source!CN175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820" spans="1:83" ht="15" x14ac:dyDescent="0.2">
      <c r="A820" s="58"/>
      <c r="B820" s="61">
        <v>1</v>
      </c>
      <c r="C820" s="58" t="s">
        <v>921</v>
      </c>
      <c r="D820" s="60" t="s">
        <v>668</v>
      </c>
      <c r="E820" s="66"/>
      <c r="F820" s="61"/>
      <c r="G820" s="66">
        <f>Source!U175</f>
        <v>57.15</v>
      </c>
      <c r="H820" s="61"/>
      <c r="I820" s="61"/>
      <c r="J820" s="61"/>
      <c r="K820" s="61"/>
      <c r="L820" s="67">
        <f>SUM(L821:L821)-SUMIF(CE821:CE821, 1, L821:L821)</f>
        <v>32914.35</v>
      </c>
    </row>
    <row r="821" spans="1:83" ht="28.5" x14ac:dyDescent="0.2">
      <c r="A821" s="59"/>
      <c r="B821" s="59" t="s">
        <v>774</v>
      </c>
      <c r="C821" s="59" t="s">
        <v>775</v>
      </c>
      <c r="D821" s="60" t="s">
        <v>668</v>
      </c>
      <c r="E821" s="61">
        <v>1.27</v>
      </c>
      <c r="F821" s="61"/>
      <c r="G821" s="61">
        <f>SmtRes!CX192</f>
        <v>57.15</v>
      </c>
      <c r="H821" s="63"/>
      <c r="I821" s="62"/>
      <c r="J821" s="63">
        <f>SmtRes!CZ192</f>
        <v>417.34</v>
      </c>
      <c r="K821" s="62">
        <f>ROUND((1.2)*1.15,7)</f>
        <v>1.38</v>
      </c>
      <c r="L821" s="63">
        <f>SmtRes!DI192</f>
        <v>32914.35</v>
      </c>
    </row>
    <row r="822" spans="1:83" ht="15" x14ac:dyDescent="0.2">
      <c r="A822" s="58"/>
      <c r="B822" s="61">
        <v>2</v>
      </c>
      <c r="C822" s="58" t="s">
        <v>922</v>
      </c>
      <c r="D822" s="60"/>
      <c r="E822" s="66"/>
      <c r="F822" s="61"/>
      <c r="G822" s="66"/>
      <c r="H822" s="61"/>
      <c r="I822" s="61"/>
      <c r="J822" s="61"/>
      <c r="K822" s="61"/>
      <c r="L822" s="67">
        <f>SUM(L823:L827)-SUMIF(CE823:CE827, 1, L823:L827)</f>
        <v>11525.140000000003</v>
      </c>
    </row>
    <row r="823" spans="1:83" ht="15" x14ac:dyDescent="0.2">
      <c r="A823" s="58"/>
      <c r="B823" s="61"/>
      <c r="C823" s="58" t="s">
        <v>925</v>
      </c>
      <c r="D823" s="60" t="s">
        <v>668</v>
      </c>
      <c r="E823" s="66"/>
      <c r="F823" s="61"/>
      <c r="G823" s="66">
        <f>Source!V175</f>
        <v>25.460999999999999</v>
      </c>
      <c r="H823" s="61"/>
      <c r="I823" s="61"/>
      <c r="J823" s="61"/>
      <c r="K823" s="61"/>
      <c r="L823" s="67">
        <f>SUMIF(CE824:CE827, 1, L824:L827)</f>
        <v>12169.85</v>
      </c>
      <c r="CE823">
        <v>1</v>
      </c>
    </row>
    <row r="824" spans="1:83" ht="28.5" x14ac:dyDescent="0.2">
      <c r="A824" s="59"/>
      <c r="B824" s="59" t="s">
        <v>676</v>
      </c>
      <c r="C824" s="59" t="s">
        <v>678</v>
      </c>
      <c r="D824" s="60" t="s">
        <v>550</v>
      </c>
      <c r="E824" s="61">
        <v>0.35</v>
      </c>
      <c r="F824" s="61">
        <f>ROUND((1.2)*1.15,7)</f>
        <v>1.38</v>
      </c>
      <c r="G824" s="61">
        <f>SmtRes!CX194</f>
        <v>21.734999999999999</v>
      </c>
      <c r="H824" s="63">
        <f>SmtRes!CZ194</f>
        <v>346.73</v>
      </c>
      <c r="I824" s="62">
        <f>SmtRes!AJ194</f>
        <v>1.26</v>
      </c>
      <c r="J824" s="63">
        <f>ROUND(H824*I824, 2)</f>
        <v>436.88</v>
      </c>
      <c r="K824" s="62"/>
      <c r="L824" s="63">
        <f>SmtRes!DG194</f>
        <v>9495.59</v>
      </c>
    </row>
    <row r="825" spans="1:83" ht="28.5" x14ac:dyDescent="0.2">
      <c r="A825" s="59"/>
      <c r="B825" s="59" t="s">
        <v>679</v>
      </c>
      <c r="C825" s="59" t="s">
        <v>924</v>
      </c>
      <c r="D825" s="60" t="s">
        <v>668</v>
      </c>
      <c r="E825" s="61">
        <f>SmtRes!DO194*SmtRes!AT194</f>
        <v>0.35</v>
      </c>
      <c r="F825" s="61">
        <f>ROUND((1.2)*1.15,7)</f>
        <v>1.38</v>
      </c>
      <c r="G825" s="61">
        <f>SmtRes!DO194*SmtRes!CX194</f>
        <v>21.734999999999999</v>
      </c>
      <c r="H825" s="63"/>
      <c r="I825" s="62"/>
      <c r="J825" s="63">
        <f>ROUND(SmtRes!AG194/SmtRes!DO194, 2)</f>
        <v>477.98</v>
      </c>
      <c r="K825" s="62"/>
      <c r="L825" s="63">
        <f>SmtRes!DH194</f>
        <v>10388.9</v>
      </c>
      <c r="CE825">
        <v>1</v>
      </c>
    </row>
    <row r="826" spans="1:83" ht="28.5" x14ac:dyDescent="0.2">
      <c r="A826" s="59"/>
      <c r="B826" s="59" t="s">
        <v>680</v>
      </c>
      <c r="C826" s="59" t="s">
        <v>682</v>
      </c>
      <c r="D826" s="60" t="s">
        <v>550</v>
      </c>
      <c r="E826" s="61">
        <v>0.06</v>
      </c>
      <c r="F826" s="61">
        <f>ROUND((1.2)*1.15,7)</f>
        <v>1.38</v>
      </c>
      <c r="G826" s="61">
        <f>SmtRes!CX195</f>
        <v>3.726</v>
      </c>
      <c r="H826" s="63"/>
      <c r="I826" s="62"/>
      <c r="J826" s="63">
        <f>SmtRes!CZ195</f>
        <v>544.70000000000005</v>
      </c>
      <c r="K826" s="62"/>
      <c r="L826" s="63">
        <f>SmtRes!DG195</f>
        <v>2029.55</v>
      </c>
    </row>
    <row r="827" spans="1:83" ht="28.5" x14ac:dyDescent="0.2">
      <c r="A827" s="59"/>
      <c r="B827" s="59" t="s">
        <v>679</v>
      </c>
      <c r="C827" s="68" t="s">
        <v>924</v>
      </c>
      <c r="D827" s="69" t="s">
        <v>668</v>
      </c>
      <c r="E827" s="70">
        <f>SmtRes!DO195*SmtRes!AT195</f>
        <v>0.06</v>
      </c>
      <c r="F827" s="70">
        <f>ROUND((1.2)*1.15,7)</f>
        <v>1.38</v>
      </c>
      <c r="G827" s="70">
        <f>SmtRes!DO195*SmtRes!CX195</f>
        <v>3.726</v>
      </c>
      <c r="H827" s="71"/>
      <c r="I827" s="72"/>
      <c r="J827" s="71">
        <f>ROUND(SmtRes!AG195/SmtRes!DO195, 2)</f>
        <v>477.98</v>
      </c>
      <c r="K827" s="72"/>
      <c r="L827" s="71">
        <f>SmtRes!DH195</f>
        <v>1780.95</v>
      </c>
      <c r="CE827">
        <v>1</v>
      </c>
    </row>
    <row r="828" spans="1:83" ht="15" x14ac:dyDescent="0.2">
      <c r="A828" s="59"/>
      <c r="B828" s="59"/>
      <c r="C828" s="74" t="s">
        <v>926</v>
      </c>
      <c r="D828" s="60"/>
      <c r="E828" s="61"/>
      <c r="F828" s="61"/>
      <c r="G828" s="61"/>
      <c r="H828" s="63"/>
      <c r="I828" s="62"/>
      <c r="J828" s="63"/>
      <c r="K828" s="62"/>
      <c r="L828" s="63">
        <f>L820+L822+L823</f>
        <v>56609.340000000004</v>
      </c>
    </row>
    <row r="829" spans="1:83" ht="14.25" x14ac:dyDescent="0.2">
      <c r="A829" s="59"/>
      <c r="B829" s="59"/>
      <c r="C829" s="59" t="s">
        <v>927</v>
      </c>
      <c r="D829" s="60"/>
      <c r="E829" s="61"/>
      <c r="F829" s="61"/>
      <c r="G829" s="61"/>
      <c r="H829" s="63"/>
      <c r="I829" s="62"/>
      <c r="J829" s="63"/>
      <c r="K829" s="62"/>
      <c r="L829" s="63">
        <f>SUM(AR818:AR832)+SUM(AS818:AS832)+SUM(AT818:AT832)+SUM(AU818:AU832)+SUM(AV818:AV832)</f>
        <v>45084.2</v>
      </c>
    </row>
    <row r="830" spans="1:83" ht="14.25" x14ac:dyDescent="0.2">
      <c r="A830" s="59"/>
      <c r="B830" s="59" t="s">
        <v>31</v>
      </c>
      <c r="C830" s="59" t="s">
        <v>928</v>
      </c>
      <c r="D830" s="60" t="s">
        <v>519</v>
      </c>
      <c r="E830" s="61">
        <f>Source!BZ175</f>
        <v>103</v>
      </c>
      <c r="F830" s="61"/>
      <c r="G830" s="61">
        <f>Source!AT175</f>
        <v>103</v>
      </c>
      <c r="H830" s="63"/>
      <c r="I830" s="62"/>
      <c r="J830" s="63"/>
      <c r="K830" s="62"/>
      <c r="L830" s="63">
        <f>SUM(AZ818:AZ832)</f>
        <v>46436.73</v>
      </c>
    </row>
    <row r="831" spans="1:83" ht="14.25" x14ac:dyDescent="0.2">
      <c r="A831" s="68"/>
      <c r="B831" s="68" t="s">
        <v>32</v>
      </c>
      <c r="C831" s="68" t="s">
        <v>929</v>
      </c>
      <c r="D831" s="69" t="s">
        <v>519</v>
      </c>
      <c r="E831" s="70">
        <f>Source!CA175</f>
        <v>60</v>
      </c>
      <c r="F831" s="70"/>
      <c r="G831" s="70">
        <f>Source!AU175</f>
        <v>60</v>
      </c>
      <c r="H831" s="71"/>
      <c r="I831" s="72"/>
      <c r="J831" s="71"/>
      <c r="K831" s="72"/>
      <c r="L831" s="71">
        <f>SUM(BA818:BA832)</f>
        <v>27050.52</v>
      </c>
    </row>
    <row r="832" spans="1:83" ht="15" x14ac:dyDescent="0.2">
      <c r="C832" s="76" t="s">
        <v>930</v>
      </c>
      <c r="D832" s="76"/>
      <c r="E832" s="76"/>
      <c r="F832" s="76"/>
      <c r="G832" s="76"/>
      <c r="H832" s="76"/>
      <c r="I832" s="77">
        <f>K832/E818</f>
        <v>2891.0353333333337</v>
      </c>
      <c r="J832" s="77"/>
      <c r="K832" s="77">
        <f>L820+L822+L830+L831+L823</f>
        <v>130096.59000000001</v>
      </c>
      <c r="L832" s="77"/>
      <c r="AD832">
        <f>ROUND((Source!AT175/100)*((ROUND(SUMIF(SmtRes!AQ192:'SmtRes'!AQ195,"=1",SmtRes!AD192:'SmtRes'!AD195)*Source!I175, 2)+ROUND(SUMIF(SmtRes!AQ192:'SmtRes'!AQ195,"=1",SmtRes!AC192:'SmtRes'!AC195)*Source!I175, 2))), 2)</f>
        <v>63652.46</v>
      </c>
      <c r="AE832">
        <f>ROUND((Source!AU175/100)*((ROUND(SUMIF(SmtRes!AQ192:'SmtRes'!AQ195,"=1",SmtRes!AD192:'SmtRes'!AD195)*Source!I175, 2)+ROUND(SUMIF(SmtRes!AQ192:'SmtRes'!AQ195,"=1",SmtRes!AC192:'SmtRes'!AC195)*Source!I175, 2))), 2)</f>
        <v>37079.1</v>
      </c>
      <c r="AN832" s="73">
        <f>L820+L822+L830+L831+L823</f>
        <v>130096.59000000001</v>
      </c>
      <c r="AO832" s="73">
        <f>L822</f>
        <v>11525.140000000003</v>
      </c>
      <c r="AQ832" t="s">
        <v>931</v>
      </c>
      <c r="AR832" s="73">
        <f>L820</f>
        <v>32914.35</v>
      </c>
      <c r="AT832" s="73">
        <f>L823</f>
        <v>12169.85</v>
      </c>
      <c r="AV832" t="s">
        <v>931</v>
      </c>
      <c r="AW832">
        <f>0</f>
        <v>0</v>
      </c>
      <c r="AZ832">
        <f>Source!X175</f>
        <v>46436.73</v>
      </c>
      <c r="BA832">
        <f>Source!Y175</f>
        <v>27050.52</v>
      </c>
      <c r="CD832">
        <v>1</v>
      </c>
    </row>
    <row r="833" spans="1:83" ht="79.5" x14ac:dyDescent="0.2">
      <c r="A833" s="57" t="s">
        <v>335</v>
      </c>
      <c r="B833" s="59" t="s">
        <v>959</v>
      </c>
      <c r="C833" s="59" t="s">
        <v>960</v>
      </c>
      <c r="D833" s="60" t="str">
        <f>Source!H176</f>
        <v>ШТ</v>
      </c>
      <c r="E833" s="61">
        <f>Source!K176</f>
        <v>-45</v>
      </c>
      <c r="F833" s="61"/>
      <c r="G833" s="61">
        <f>Source!I176</f>
        <v>-45</v>
      </c>
      <c r="H833" s="63"/>
      <c r="I833" s="62"/>
      <c r="J833" s="63"/>
      <c r="K833" s="62"/>
      <c r="L833" s="63"/>
    </row>
    <row r="834" spans="1:83" ht="280.5" x14ac:dyDescent="0.2">
      <c r="B834" s="64" t="str">
        <f>Source!EO176</f>
        <v>Поправка: 421/пр_2020_прил.10_т.5_п.4_гр.4  Поправка: 421/пр_2020_прил.10_т.5_п.9.1_гр.4</v>
      </c>
      <c r="C834" s="64" t="str">
        <f>Source!CN176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835" spans="1:83" ht="15" x14ac:dyDescent="0.2">
      <c r="A835" s="58"/>
      <c r="B835" s="61">
        <v>1</v>
      </c>
      <c r="C835" s="58" t="s">
        <v>921</v>
      </c>
      <c r="D835" s="60" t="s">
        <v>668</v>
      </c>
      <c r="E835" s="66"/>
      <c r="F835" s="61"/>
      <c r="G835" s="66">
        <f>Source!U176</f>
        <v>-6.75</v>
      </c>
      <c r="H835" s="61"/>
      <c r="I835" s="61"/>
      <c r="J835" s="61"/>
      <c r="K835" s="61"/>
      <c r="L835" s="67">
        <f>SUM(L836:L836)-SUMIF(CE836:CE836, 1, L836:L836)</f>
        <v>-3821.11</v>
      </c>
    </row>
    <row r="836" spans="1:83" ht="28.5" x14ac:dyDescent="0.2">
      <c r="A836" s="59"/>
      <c r="B836" s="59" t="s">
        <v>708</v>
      </c>
      <c r="C836" s="59" t="s">
        <v>709</v>
      </c>
      <c r="D836" s="60" t="s">
        <v>668</v>
      </c>
      <c r="E836" s="61">
        <v>0.15</v>
      </c>
      <c r="F836" s="61"/>
      <c r="G836" s="61">
        <f>SmtRes!CX196</f>
        <v>-6.75</v>
      </c>
      <c r="H836" s="63"/>
      <c r="I836" s="62"/>
      <c r="J836" s="63">
        <f>SmtRes!CZ196</f>
        <v>410.21</v>
      </c>
      <c r="K836" s="62">
        <f>ROUND((1.2)*1.15,7)</f>
        <v>1.38</v>
      </c>
      <c r="L836" s="63">
        <f>SmtRes!DI196</f>
        <v>-3821.11</v>
      </c>
    </row>
    <row r="837" spans="1:83" ht="15" x14ac:dyDescent="0.2">
      <c r="A837" s="58"/>
      <c r="B837" s="61">
        <v>2</v>
      </c>
      <c r="C837" s="58" t="s">
        <v>922</v>
      </c>
      <c r="D837" s="60"/>
      <c r="E837" s="66"/>
      <c r="F837" s="61"/>
      <c r="G837" s="66"/>
      <c r="H837" s="61"/>
      <c r="I837" s="61"/>
      <c r="J837" s="61"/>
      <c r="K837" s="61"/>
      <c r="L837" s="67">
        <f>SUM(L838:L842)-SUMIF(CE838:CE842, 1, L838:L842)</f>
        <v>-2237.38</v>
      </c>
    </row>
    <row r="838" spans="1:83" ht="15" x14ac:dyDescent="0.2">
      <c r="A838" s="58"/>
      <c r="B838" s="61"/>
      <c r="C838" s="58" t="s">
        <v>925</v>
      </c>
      <c r="D838" s="60" t="s">
        <v>668</v>
      </c>
      <c r="E838" s="66"/>
      <c r="F838" s="61"/>
      <c r="G838" s="66">
        <f>Source!V176</f>
        <v>-4.968</v>
      </c>
      <c r="H838" s="61"/>
      <c r="I838" s="61"/>
      <c r="J838" s="61"/>
      <c r="K838" s="61"/>
      <c r="L838" s="67">
        <f>SUMIF(CE839:CE842, 1, L839:L842)</f>
        <v>-2374.61</v>
      </c>
      <c r="CE838">
        <v>1</v>
      </c>
    </row>
    <row r="839" spans="1:83" ht="28.5" x14ac:dyDescent="0.2">
      <c r="A839" s="59"/>
      <c r="B839" s="59" t="s">
        <v>676</v>
      </c>
      <c r="C839" s="59" t="s">
        <v>678</v>
      </c>
      <c r="D839" s="60" t="s">
        <v>550</v>
      </c>
      <c r="E839" s="61">
        <v>7.0000000000000007E-2</v>
      </c>
      <c r="F839" s="61">
        <f>ROUND((1.2)*1.15,7)</f>
        <v>1.38</v>
      </c>
      <c r="G839" s="61">
        <f>SmtRes!CX198</f>
        <v>-4.3470000000000004</v>
      </c>
      <c r="H839" s="63">
        <f>SmtRes!CZ198</f>
        <v>346.73</v>
      </c>
      <c r="I839" s="62">
        <f>SmtRes!AJ198</f>
        <v>1.26</v>
      </c>
      <c r="J839" s="63">
        <f>ROUND(H839*I839, 2)</f>
        <v>436.88</v>
      </c>
      <c r="K839" s="62"/>
      <c r="L839" s="63">
        <f>SmtRes!DG198</f>
        <v>-1899.12</v>
      </c>
    </row>
    <row r="840" spans="1:83" ht="28.5" x14ac:dyDescent="0.2">
      <c r="A840" s="59"/>
      <c r="B840" s="59" t="s">
        <v>679</v>
      </c>
      <c r="C840" s="59" t="s">
        <v>924</v>
      </c>
      <c r="D840" s="60" t="s">
        <v>668</v>
      </c>
      <c r="E840" s="61">
        <f>SmtRes!DO198*SmtRes!AT198</f>
        <v>7.0000000000000007E-2</v>
      </c>
      <c r="F840" s="61">
        <f>ROUND((1.2)*1.15,7)</f>
        <v>1.38</v>
      </c>
      <c r="G840" s="61">
        <f>SmtRes!DO198*SmtRes!CX198</f>
        <v>-4.3470000000000004</v>
      </c>
      <c r="H840" s="63"/>
      <c r="I840" s="62"/>
      <c r="J840" s="63">
        <f>ROUND(SmtRes!AG198/SmtRes!DO198, 2)</f>
        <v>477.98</v>
      </c>
      <c r="K840" s="62"/>
      <c r="L840" s="63">
        <f>SmtRes!DH198</f>
        <v>-2077.7800000000002</v>
      </c>
      <c r="CE840">
        <v>1</v>
      </c>
    </row>
    <row r="841" spans="1:83" ht="28.5" x14ac:dyDescent="0.2">
      <c r="A841" s="59"/>
      <c r="B841" s="59" t="s">
        <v>680</v>
      </c>
      <c r="C841" s="59" t="s">
        <v>682</v>
      </c>
      <c r="D841" s="60" t="s">
        <v>550</v>
      </c>
      <c r="E841" s="61">
        <v>0.01</v>
      </c>
      <c r="F841" s="61">
        <f>ROUND((1.2)*1.15,7)</f>
        <v>1.38</v>
      </c>
      <c r="G841" s="61">
        <f>SmtRes!CX199</f>
        <v>-0.621</v>
      </c>
      <c r="H841" s="63"/>
      <c r="I841" s="62"/>
      <c r="J841" s="63">
        <f>SmtRes!CZ199</f>
        <v>544.70000000000005</v>
      </c>
      <c r="K841" s="62"/>
      <c r="L841" s="63">
        <f>SmtRes!DG199</f>
        <v>-338.26</v>
      </c>
    </row>
    <row r="842" spans="1:83" ht="28.5" x14ac:dyDescent="0.2">
      <c r="A842" s="59"/>
      <c r="B842" s="59" t="s">
        <v>679</v>
      </c>
      <c r="C842" s="68" t="s">
        <v>924</v>
      </c>
      <c r="D842" s="69" t="s">
        <v>668</v>
      </c>
      <c r="E842" s="70">
        <f>SmtRes!DO199*SmtRes!AT199</f>
        <v>0.01</v>
      </c>
      <c r="F842" s="70">
        <f>ROUND((1.2)*1.15,7)</f>
        <v>1.38</v>
      </c>
      <c r="G842" s="70">
        <f>SmtRes!DO199*SmtRes!CX199</f>
        <v>-0.621</v>
      </c>
      <c r="H842" s="71"/>
      <c r="I842" s="72"/>
      <c r="J842" s="71">
        <f>ROUND(SmtRes!AG199/SmtRes!DO199, 2)</f>
        <v>477.98</v>
      </c>
      <c r="K842" s="72"/>
      <c r="L842" s="71">
        <f>SmtRes!DH199</f>
        <v>-296.83</v>
      </c>
      <c r="CE842">
        <v>1</v>
      </c>
    </row>
    <row r="843" spans="1:83" ht="15" x14ac:dyDescent="0.2">
      <c r="A843" s="59"/>
      <c r="B843" s="59"/>
      <c r="C843" s="74" t="s">
        <v>926</v>
      </c>
      <c r="D843" s="60"/>
      <c r="E843" s="61"/>
      <c r="F843" s="61"/>
      <c r="G843" s="61"/>
      <c r="H843" s="63"/>
      <c r="I843" s="62"/>
      <c r="J843" s="63"/>
      <c r="K843" s="62"/>
      <c r="L843" s="63">
        <f>L835+L837+L838</f>
        <v>-8433.1</v>
      </c>
    </row>
    <row r="844" spans="1:83" ht="14.25" x14ac:dyDescent="0.2">
      <c r="A844" s="59"/>
      <c r="B844" s="59"/>
      <c r="C844" s="59" t="s">
        <v>927</v>
      </c>
      <c r="D844" s="60"/>
      <c r="E844" s="61"/>
      <c r="F844" s="61"/>
      <c r="G844" s="61"/>
      <c r="H844" s="63"/>
      <c r="I844" s="62"/>
      <c r="J844" s="63"/>
      <c r="K844" s="62"/>
      <c r="L844" s="63">
        <f>SUM(AR833:AR847)+SUM(AS833:AS847)+SUM(AT833:AT847)+SUM(AU833:AU847)+SUM(AV833:AV847)</f>
        <v>-6195.72</v>
      </c>
    </row>
    <row r="845" spans="1:83" ht="14.25" x14ac:dyDescent="0.2">
      <c r="A845" s="59"/>
      <c r="B845" s="59" t="s">
        <v>31</v>
      </c>
      <c r="C845" s="59" t="s">
        <v>928</v>
      </c>
      <c r="D845" s="60" t="s">
        <v>519</v>
      </c>
      <c r="E845" s="61">
        <f>Source!BZ176</f>
        <v>103</v>
      </c>
      <c r="F845" s="61"/>
      <c r="G845" s="61">
        <f>Source!AT176</f>
        <v>103</v>
      </c>
      <c r="H845" s="63"/>
      <c r="I845" s="62"/>
      <c r="J845" s="63"/>
      <c r="K845" s="62"/>
      <c r="L845" s="63">
        <f>SUM(AZ833:AZ847)</f>
        <v>-6381.59</v>
      </c>
    </row>
    <row r="846" spans="1:83" ht="14.25" x14ac:dyDescent="0.2">
      <c r="A846" s="68"/>
      <c r="B846" s="68" t="s">
        <v>32</v>
      </c>
      <c r="C846" s="68" t="s">
        <v>929</v>
      </c>
      <c r="D846" s="69" t="s">
        <v>519</v>
      </c>
      <c r="E846" s="70">
        <f>Source!CA176</f>
        <v>60</v>
      </c>
      <c r="F846" s="70"/>
      <c r="G846" s="70">
        <f>Source!AU176</f>
        <v>60</v>
      </c>
      <c r="H846" s="71"/>
      <c r="I846" s="72"/>
      <c r="J846" s="71"/>
      <c r="K846" s="72"/>
      <c r="L846" s="71">
        <f>SUM(BA833:BA847)</f>
        <v>-3717.43</v>
      </c>
    </row>
    <row r="847" spans="1:83" ht="15" x14ac:dyDescent="0.2">
      <c r="C847" s="76" t="s">
        <v>930</v>
      </c>
      <c r="D847" s="76"/>
      <c r="E847" s="76"/>
      <c r="F847" s="76"/>
      <c r="G847" s="76"/>
      <c r="H847" s="76"/>
      <c r="I847" s="77">
        <f>K847/E833</f>
        <v>411.82488888888889</v>
      </c>
      <c r="J847" s="77"/>
      <c r="K847" s="77">
        <f>L835+L837+L845+L846+L838</f>
        <v>-18532.12</v>
      </c>
      <c r="L847" s="77"/>
      <c r="AD847">
        <f>ROUND((Source!AT176/100)*((ROUND(SUMIF(SmtRes!AQ196:'SmtRes'!AQ199,"=1",SmtRes!AD196:'SmtRes'!AD199)*Source!I176, 2)+ROUND(SUMIF(SmtRes!AQ196:'SmtRes'!AQ199,"=1",SmtRes!AC196:'SmtRes'!AC199)*Source!I176, 2))), 2)</f>
        <v>-63321.98</v>
      </c>
      <c r="AE847">
        <f>ROUND((Source!AU176/100)*((ROUND(SUMIF(SmtRes!AQ196:'SmtRes'!AQ199,"=1",SmtRes!AD196:'SmtRes'!AD199)*Source!I176, 2)+ROUND(SUMIF(SmtRes!AQ196:'SmtRes'!AQ199,"=1",SmtRes!AC196:'SmtRes'!AC199)*Source!I176, 2))), 2)</f>
        <v>-36886.589999999997</v>
      </c>
      <c r="AN847" s="73">
        <f>L835+L837+L845+L846+L838</f>
        <v>-18532.12</v>
      </c>
      <c r="AO847" s="73">
        <f>L837</f>
        <v>-2237.38</v>
      </c>
      <c r="AQ847" t="s">
        <v>931</v>
      </c>
      <c r="AR847" s="73">
        <f>L835</f>
        <v>-3821.11</v>
      </c>
      <c r="AT847" s="73">
        <f>L838</f>
        <v>-2374.61</v>
      </c>
      <c r="AV847" t="s">
        <v>931</v>
      </c>
      <c r="AW847">
        <f>0</f>
        <v>0</v>
      </c>
      <c r="AZ847">
        <f>Source!X176</f>
        <v>-6381.59</v>
      </c>
      <c r="BA847">
        <f>Source!Y176</f>
        <v>-3717.43</v>
      </c>
      <c r="CD847">
        <v>1</v>
      </c>
    </row>
    <row r="848" spans="1:83" ht="79.5" x14ac:dyDescent="0.2">
      <c r="A848" s="57" t="s">
        <v>336</v>
      </c>
      <c r="B848" s="59" t="s">
        <v>959</v>
      </c>
      <c r="C848" s="59" t="s">
        <v>960</v>
      </c>
      <c r="D848" s="60" t="str">
        <f>Source!H177</f>
        <v>ШТ</v>
      </c>
      <c r="E848" s="61">
        <f>Source!K177</f>
        <v>-45</v>
      </c>
      <c r="F848" s="61"/>
      <c r="G848" s="61">
        <f>Source!I177</f>
        <v>-45</v>
      </c>
      <c r="H848" s="63"/>
      <c r="I848" s="62"/>
      <c r="J848" s="63"/>
      <c r="K848" s="62"/>
      <c r="L848" s="63"/>
    </row>
    <row r="849" spans="1:83" ht="280.5" x14ac:dyDescent="0.2">
      <c r="B849" s="64" t="str">
        <f>Source!EO177</f>
        <v>Поправка: 421/пр_2020_прил.10_т.5_п.4_гр.4  Поправка: 421/пр_2020_прил.10_т.5_п.9.1_гр.4</v>
      </c>
      <c r="C849" s="64" t="str">
        <f>Source!CN177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850" spans="1:83" ht="15" x14ac:dyDescent="0.2">
      <c r="A850" s="58"/>
      <c r="B850" s="61">
        <v>1</v>
      </c>
      <c r="C850" s="58" t="s">
        <v>921</v>
      </c>
      <c r="D850" s="60" t="s">
        <v>668</v>
      </c>
      <c r="E850" s="66"/>
      <c r="F850" s="61"/>
      <c r="G850" s="66">
        <f>Source!U177</f>
        <v>-6.75</v>
      </c>
      <c r="H850" s="61"/>
      <c r="I850" s="61"/>
      <c r="J850" s="61"/>
      <c r="K850" s="61"/>
      <c r="L850" s="67">
        <f>SUM(L851:L851)-SUMIF(CE851:CE851, 1, L851:L851)</f>
        <v>-3821.11</v>
      </c>
    </row>
    <row r="851" spans="1:83" ht="28.5" x14ac:dyDescent="0.2">
      <c r="A851" s="59"/>
      <c r="B851" s="59" t="s">
        <v>708</v>
      </c>
      <c r="C851" s="59" t="s">
        <v>709</v>
      </c>
      <c r="D851" s="60" t="s">
        <v>668</v>
      </c>
      <c r="E851" s="61">
        <v>0.15</v>
      </c>
      <c r="F851" s="61"/>
      <c r="G851" s="61">
        <f>SmtRes!CX200</f>
        <v>-6.75</v>
      </c>
      <c r="H851" s="63"/>
      <c r="I851" s="62"/>
      <c r="J851" s="63">
        <f>SmtRes!CZ200</f>
        <v>410.21</v>
      </c>
      <c r="K851" s="62">
        <f>ROUND((1.2)*1.15,7)</f>
        <v>1.38</v>
      </c>
      <c r="L851" s="63">
        <f>SmtRes!DI200</f>
        <v>-3821.11</v>
      </c>
    </row>
    <row r="852" spans="1:83" ht="15" x14ac:dyDescent="0.2">
      <c r="A852" s="58"/>
      <c r="B852" s="61">
        <v>2</v>
      </c>
      <c r="C852" s="58" t="s">
        <v>922</v>
      </c>
      <c r="D852" s="60"/>
      <c r="E852" s="66"/>
      <c r="F852" s="61"/>
      <c r="G852" s="66"/>
      <c r="H852" s="61"/>
      <c r="I852" s="61"/>
      <c r="J852" s="61"/>
      <c r="K852" s="61"/>
      <c r="L852" s="67">
        <f>SUM(L853:L857)-SUMIF(CE853:CE857, 1, L853:L857)</f>
        <v>-2237.38</v>
      </c>
    </row>
    <row r="853" spans="1:83" ht="15" x14ac:dyDescent="0.2">
      <c r="A853" s="58"/>
      <c r="B853" s="61"/>
      <c r="C853" s="58" t="s">
        <v>925</v>
      </c>
      <c r="D853" s="60" t="s">
        <v>668</v>
      </c>
      <c r="E853" s="66"/>
      <c r="F853" s="61"/>
      <c r="G853" s="66">
        <f>Source!V177</f>
        <v>-4.968</v>
      </c>
      <c r="H853" s="61"/>
      <c r="I853" s="61"/>
      <c r="J853" s="61"/>
      <c r="K853" s="61"/>
      <c r="L853" s="67">
        <f>SUMIF(CE854:CE857, 1, L854:L857)</f>
        <v>-2374.61</v>
      </c>
      <c r="CE853">
        <v>1</v>
      </c>
    </row>
    <row r="854" spans="1:83" ht="28.5" x14ac:dyDescent="0.2">
      <c r="A854" s="59"/>
      <c r="B854" s="59" t="s">
        <v>676</v>
      </c>
      <c r="C854" s="59" t="s">
        <v>678</v>
      </c>
      <c r="D854" s="60" t="s">
        <v>550</v>
      </c>
      <c r="E854" s="61">
        <v>7.0000000000000007E-2</v>
      </c>
      <c r="F854" s="61">
        <f>ROUND((1.2)*1.15,7)</f>
        <v>1.38</v>
      </c>
      <c r="G854" s="61">
        <f>SmtRes!CX202</f>
        <v>-4.3470000000000004</v>
      </c>
      <c r="H854" s="63">
        <f>SmtRes!CZ202</f>
        <v>346.73</v>
      </c>
      <c r="I854" s="62">
        <f>SmtRes!AJ202</f>
        <v>1.26</v>
      </c>
      <c r="J854" s="63">
        <f>ROUND(H854*I854, 2)</f>
        <v>436.88</v>
      </c>
      <c r="K854" s="62"/>
      <c r="L854" s="63">
        <f>SmtRes!DG202</f>
        <v>-1899.12</v>
      </c>
    </row>
    <row r="855" spans="1:83" ht="28.5" x14ac:dyDescent="0.2">
      <c r="A855" s="59"/>
      <c r="B855" s="59" t="s">
        <v>679</v>
      </c>
      <c r="C855" s="59" t="s">
        <v>924</v>
      </c>
      <c r="D855" s="60" t="s">
        <v>668</v>
      </c>
      <c r="E855" s="61">
        <f>SmtRes!DO202*SmtRes!AT202</f>
        <v>7.0000000000000007E-2</v>
      </c>
      <c r="F855" s="61">
        <f>ROUND((1.2)*1.15,7)</f>
        <v>1.38</v>
      </c>
      <c r="G855" s="61">
        <f>SmtRes!DO202*SmtRes!CX202</f>
        <v>-4.3470000000000004</v>
      </c>
      <c r="H855" s="63"/>
      <c r="I855" s="62"/>
      <c r="J855" s="63">
        <f>ROUND(SmtRes!AG202/SmtRes!DO202, 2)</f>
        <v>477.98</v>
      </c>
      <c r="K855" s="62"/>
      <c r="L855" s="63">
        <f>SmtRes!DH202</f>
        <v>-2077.7800000000002</v>
      </c>
      <c r="CE855">
        <v>1</v>
      </c>
    </row>
    <row r="856" spans="1:83" ht="28.5" x14ac:dyDescent="0.2">
      <c r="A856" s="59"/>
      <c r="B856" s="59" t="s">
        <v>680</v>
      </c>
      <c r="C856" s="59" t="s">
        <v>682</v>
      </c>
      <c r="D856" s="60" t="s">
        <v>550</v>
      </c>
      <c r="E856" s="61">
        <v>0.01</v>
      </c>
      <c r="F856" s="61">
        <f>ROUND((1.2)*1.15,7)</f>
        <v>1.38</v>
      </c>
      <c r="G856" s="61">
        <f>SmtRes!CX203</f>
        <v>-0.621</v>
      </c>
      <c r="H856" s="63"/>
      <c r="I856" s="62"/>
      <c r="J856" s="63">
        <f>SmtRes!CZ203</f>
        <v>544.70000000000005</v>
      </c>
      <c r="K856" s="62"/>
      <c r="L856" s="63">
        <f>SmtRes!DG203</f>
        <v>-338.26</v>
      </c>
    </row>
    <row r="857" spans="1:83" ht="28.5" x14ac:dyDescent="0.2">
      <c r="A857" s="59"/>
      <c r="B857" s="59" t="s">
        <v>679</v>
      </c>
      <c r="C857" s="68" t="s">
        <v>924</v>
      </c>
      <c r="D857" s="69" t="s">
        <v>668</v>
      </c>
      <c r="E857" s="70">
        <f>SmtRes!DO203*SmtRes!AT203</f>
        <v>0.01</v>
      </c>
      <c r="F857" s="70">
        <f>ROUND((1.2)*1.15,7)</f>
        <v>1.38</v>
      </c>
      <c r="G857" s="70">
        <f>SmtRes!DO203*SmtRes!CX203</f>
        <v>-0.621</v>
      </c>
      <c r="H857" s="71"/>
      <c r="I857" s="72"/>
      <c r="J857" s="71">
        <f>ROUND(SmtRes!AG203/SmtRes!DO203, 2)</f>
        <v>477.98</v>
      </c>
      <c r="K857" s="72"/>
      <c r="L857" s="71">
        <f>SmtRes!DH203</f>
        <v>-296.83</v>
      </c>
      <c r="CE857">
        <v>1</v>
      </c>
    </row>
    <row r="858" spans="1:83" ht="15" x14ac:dyDescent="0.2">
      <c r="A858" s="59"/>
      <c r="B858" s="59"/>
      <c r="C858" s="74" t="s">
        <v>926</v>
      </c>
      <c r="D858" s="60"/>
      <c r="E858" s="61"/>
      <c r="F858" s="61"/>
      <c r="G858" s="61"/>
      <c r="H858" s="63"/>
      <c r="I858" s="62"/>
      <c r="J858" s="63"/>
      <c r="K858" s="62"/>
      <c r="L858" s="63">
        <f>L850+L852+L853</f>
        <v>-8433.1</v>
      </c>
    </row>
    <row r="859" spans="1:83" ht="14.25" x14ac:dyDescent="0.2">
      <c r="A859" s="59"/>
      <c r="B859" s="59"/>
      <c r="C859" s="59" t="s">
        <v>927</v>
      </c>
      <c r="D859" s="60"/>
      <c r="E859" s="61"/>
      <c r="F859" s="61"/>
      <c r="G859" s="61"/>
      <c r="H859" s="63"/>
      <c r="I859" s="62"/>
      <c r="J859" s="63"/>
      <c r="K859" s="62"/>
      <c r="L859" s="63">
        <f>SUM(AR848:AR862)+SUM(AS848:AS862)+SUM(AT848:AT862)+SUM(AU848:AU862)+SUM(AV848:AV862)</f>
        <v>-6195.72</v>
      </c>
    </row>
    <row r="860" spans="1:83" ht="14.25" x14ac:dyDescent="0.2">
      <c r="A860" s="59"/>
      <c r="B860" s="59" t="s">
        <v>31</v>
      </c>
      <c r="C860" s="59" t="s">
        <v>928</v>
      </c>
      <c r="D860" s="60" t="s">
        <v>519</v>
      </c>
      <c r="E860" s="61">
        <f>Source!BZ177</f>
        <v>103</v>
      </c>
      <c r="F860" s="61"/>
      <c r="G860" s="61">
        <f>Source!AT177</f>
        <v>103</v>
      </c>
      <c r="H860" s="63"/>
      <c r="I860" s="62"/>
      <c r="J860" s="63"/>
      <c r="K860" s="62"/>
      <c r="L860" s="63">
        <f>SUM(AZ848:AZ862)</f>
        <v>-6381.59</v>
      </c>
    </row>
    <row r="861" spans="1:83" ht="14.25" x14ac:dyDescent="0.2">
      <c r="A861" s="68"/>
      <c r="B861" s="68" t="s">
        <v>32</v>
      </c>
      <c r="C861" s="68" t="s">
        <v>929</v>
      </c>
      <c r="D861" s="69" t="s">
        <v>519</v>
      </c>
      <c r="E861" s="70">
        <f>Source!CA177</f>
        <v>60</v>
      </c>
      <c r="F861" s="70"/>
      <c r="G861" s="70">
        <f>Source!AU177</f>
        <v>60</v>
      </c>
      <c r="H861" s="71"/>
      <c r="I861" s="72"/>
      <c r="J861" s="71"/>
      <c r="K861" s="72"/>
      <c r="L861" s="71">
        <f>SUM(BA848:BA862)</f>
        <v>-3717.43</v>
      </c>
    </row>
    <row r="862" spans="1:83" ht="15" x14ac:dyDescent="0.2">
      <c r="C862" s="76" t="s">
        <v>930</v>
      </c>
      <c r="D862" s="76"/>
      <c r="E862" s="76"/>
      <c r="F862" s="76"/>
      <c r="G862" s="76"/>
      <c r="H862" s="76"/>
      <c r="I862" s="77">
        <f>K862/E848</f>
        <v>411.82488888888889</v>
      </c>
      <c r="J862" s="77"/>
      <c r="K862" s="77">
        <f>L850+L852+L860+L861+L853</f>
        <v>-18532.12</v>
      </c>
      <c r="L862" s="77"/>
      <c r="AD862">
        <f>ROUND((Source!AT177/100)*((ROUND(SUMIF(SmtRes!AQ200:'SmtRes'!AQ203,"=1",SmtRes!AD200:'SmtRes'!AD203)*Source!I177, 2)+ROUND(SUMIF(SmtRes!AQ200:'SmtRes'!AQ203,"=1",SmtRes!AC200:'SmtRes'!AC203)*Source!I177, 2))), 2)</f>
        <v>-63321.98</v>
      </c>
      <c r="AE862">
        <f>ROUND((Source!AU177/100)*((ROUND(SUMIF(SmtRes!AQ200:'SmtRes'!AQ203,"=1",SmtRes!AD200:'SmtRes'!AD203)*Source!I177, 2)+ROUND(SUMIF(SmtRes!AQ200:'SmtRes'!AQ203,"=1",SmtRes!AC200:'SmtRes'!AC203)*Source!I177, 2))), 2)</f>
        <v>-36886.589999999997</v>
      </c>
      <c r="AN862" s="73">
        <f>L850+L852+L860+L861+L853</f>
        <v>-18532.12</v>
      </c>
      <c r="AO862" s="73">
        <f>L852</f>
        <v>-2237.38</v>
      </c>
      <c r="AQ862" t="s">
        <v>931</v>
      </c>
      <c r="AR862" s="73">
        <f>L850</f>
        <v>-3821.11</v>
      </c>
      <c r="AT862" s="73">
        <f>L853</f>
        <v>-2374.61</v>
      </c>
      <c r="AV862" t="s">
        <v>931</v>
      </c>
      <c r="AW862">
        <f>0</f>
        <v>0</v>
      </c>
      <c r="AZ862">
        <f>Source!X177</f>
        <v>-6381.59</v>
      </c>
      <c r="BA862">
        <f>Source!Y177</f>
        <v>-3717.43</v>
      </c>
      <c r="CD862">
        <v>1</v>
      </c>
    </row>
    <row r="863" spans="1:83" ht="79.5" x14ac:dyDescent="0.2">
      <c r="A863" s="57" t="s">
        <v>337</v>
      </c>
      <c r="B863" s="59" t="s">
        <v>959</v>
      </c>
      <c r="C863" s="59" t="s">
        <v>960</v>
      </c>
      <c r="D863" s="60" t="str">
        <f>Source!H178</f>
        <v>ШТ</v>
      </c>
      <c r="E863" s="61">
        <f>Source!K178</f>
        <v>6</v>
      </c>
      <c r="F863" s="61"/>
      <c r="G863" s="61">
        <f>Source!I178</f>
        <v>6</v>
      </c>
      <c r="H863" s="63"/>
      <c r="I863" s="62"/>
      <c r="J863" s="63"/>
      <c r="K863" s="62"/>
      <c r="L863" s="63"/>
    </row>
    <row r="864" spans="1:83" ht="280.5" x14ac:dyDescent="0.2">
      <c r="B864" s="64" t="str">
        <f>Source!EO178</f>
        <v>Поправка: 421/пр_2020_прил.10_т.5_п.4_гр.4  Поправка: 421/пр_2020_прил.10_т.5_п.9.1_гр.4</v>
      </c>
      <c r="C864" s="64" t="str">
        <f>Source!CN178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865" spans="1:83" ht="15" x14ac:dyDescent="0.2">
      <c r="A865" s="58"/>
      <c r="B865" s="61">
        <v>1</v>
      </c>
      <c r="C865" s="58" t="s">
        <v>921</v>
      </c>
      <c r="D865" s="60" t="s">
        <v>668</v>
      </c>
      <c r="E865" s="66"/>
      <c r="F865" s="61"/>
      <c r="G865" s="66">
        <f>Source!U178</f>
        <v>0.9</v>
      </c>
      <c r="H865" s="61"/>
      <c r="I865" s="61"/>
      <c r="J865" s="61"/>
      <c r="K865" s="61"/>
      <c r="L865" s="67">
        <f>SUM(L866:L866)-SUMIF(CE866:CE866, 1, L866:L866)</f>
        <v>509.48</v>
      </c>
    </row>
    <row r="866" spans="1:83" ht="28.5" x14ac:dyDescent="0.2">
      <c r="A866" s="59"/>
      <c r="B866" s="59" t="s">
        <v>708</v>
      </c>
      <c r="C866" s="59" t="s">
        <v>709</v>
      </c>
      <c r="D866" s="60" t="s">
        <v>668</v>
      </c>
      <c r="E866" s="61">
        <v>0.15</v>
      </c>
      <c r="F866" s="61"/>
      <c r="G866" s="61">
        <f>SmtRes!CX204</f>
        <v>0.9</v>
      </c>
      <c r="H866" s="63"/>
      <c r="I866" s="62"/>
      <c r="J866" s="63">
        <f>SmtRes!CZ204</f>
        <v>410.21</v>
      </c>
      <c r="K866" s="62">
        <f>ROUND((1.2)*1.15,7)</f>
        <v>1.38</v>
      </c>
      <c r="L866" s="63">
        <f>SmtRes!DI204</f>
        <v>509.48</v>
      </c>
    </row>
    <row r="867" spans="1:83" ht="15" x14ac:dyDescent="0.2">
      <c r="A867" s="58"/>
      <c r="B867" s="61">
        <v>2</v>
      </c>
      <c r="C867" s="58" t="s">
        <v>922</v>
      </c>
      <c r="D867" s="60"/>
      <c r="E867" s="66"/>
      <c r="F867" s="61"/>
      <c r="G867" s="66"/>
      <c r="H867" s="61"/>
      <c r="I867" s="61"/>
      <c r="J867" s="61"/>
      <c r="K867" s="61"/>
      <c r="L867" s="67">
        <f>SUM(L868:L872)-SUMIF(CE868:CE872, 1, L868:L872)</f>
        <v>298.32000000000005</v>
      </c>
    </row>
    <row r="868" spans="1:83" ht="15" x14ac:dyDescent="0.2">
      <c r="A868" s="58"/>
      <c r="B868" s="61"/>
      <c r="C868" s="58" t="s">
        <v>925</v>
      </c>
      <c r="D868" s="60" t="s">
        <v>668</v>
      </c>
      <c r="E868" s="66"/>
      <c r="F868" s="61"/>
      <c r="G868" s="66">
        <f>Source!V178</f>
        <v>0.66239999999999999</v>
      </c>
      <c r="H868" s="61"/>
      <c r="I868" s="61"/>
      <c r="J868" s="61"/>
      <c r="K868" s="61"/>
      <c r="L868" s="67">
        <f>SUMIF(CE869:CE872, 1, L869:L872)</f>
        <v>316.62</v>
      </c>
      <c r="CE868">
        <v>1</v>
      </c>
    </row>
    <row r="869" spans="1:83" ht="28.5" x14ac:dyDescent="0.2">
      <c r="A869" s="59"/>
      <c r="B869" s="59" t="s">
        <v>676</v>
      </c>
      <c r="C869" s="59" t="s">
        <v>678</v>
      </c>
      <c r="D869" s="60" t="s">
        <v>550</v>
      </c>
      <c r="E869" s="61">
        <v>7.0000000000000007E-2</v>
      </c>
      <c r="F869" s="61">
        <f>ROUND((1.2)*1.15,7)</f>
        <v>1.38</v>
      </c>
      <c r="G869" s="61">
        <f>SmtRes!CX206</f>
        <v>0.5796</v>
      </c>
      <c r="H869" s="63">
        <f>SmtRes!CZ206</f>
        <v>346.73</v>
      </c>
      <c r="I869" s="62">
        <f>SmtRes!AJ206</f>
        <v>1.26</v>
      </c>
      <c r="J869" s="63">
        <f>ROUND(H869*I869, 2)</f>
        <v>436.88</v>
      </c>
      <c r="K869" s="62"/>
      <c r="L869" s="63">
        <f>SmtRes!DG206</f>
        <v>253.22</v>
      </c>
    </row>
    <row r="870" spans="1:83" ht="28.5" x14ac:dyDescent="0.2">
      <c r="A870" s="59"/>
      <c r="B870" s="59" t="s">
        <v>679</v>
      </c>
      <c r="C870" s="59" t="s">
        <v>924</v>
      </c>
      <c r="D870" s="60" t="s">
        <v>668</v>
      </c>
      <c r="E870" s="61">
        <f>SmtRes!DO206*SmtRes!AT206</f>
        <v>7.0000000000000007E-2</v>
      </c>
      <c r="F870" s="61">
        <f>ROUND((1.2)*1.15,7)</f>
        <v>1.38</v>
      </c>
      <c r="G870" s="61">
        <f>SmtRes!DO206*SmtRes!CX206</f>
        <v>0.5796</v>
      </c>
      <c r="H870" s="63"/>
      <c r="I870" s="62"/>
      <c r="J870" s="63">
        <f>ROUND(SmtRes!AG206/SmtRes!DO206, 2)</f>
        <v>477.98</v>
      </c>
      <c r="K870" s="62"/>
      <c r="L870" s="63">
        <f>SmtRes!DH206</f>
        <v>277.04000000000002</v>
      </c>
      <c r="CE870">
        <v>1</v>
      </c>
    </row>
    <row r="871" spans="1:83" ht="28.5" x14ac:dyDescent="0.2">
      <c r="A871" s="59"/>
      <c r="B871" s="59" t="s">
        <v>680</v>
      </c>
      <c r="C871" s="59" t="s">
        <v>682</v>
      </c>
      <c r="D871" s="60" t="s">
        <v>550</v>
      </c>
      <c r="E871" s="61">
        <v>0.01</v>
      </c>
      <c r="F871" s="61">
        <f>ROUND((1.2)*1.15,7)</f>
        <v>1.38</v>
      </c>
      <c r="G871" s="61">
        <f>SmtRes!CX207</f>
        <v>8.2799999999999999E-2</v>
      </c>
      <c r="H871" s="63"/>
      <c r="I871" s="62"/>
      <c r="J871" s="63">
        <f>SmtRes!CZ207</f>
        <v>544.70000000000005</v>
      </c>
      <c r="K871" s="62"/>
      <c r="L871" s="63">
        <f>SmtRes!DG207</f>
        <v>45.1</v>
      </c>
    </row>
    <row r="872" spans="1:83" ht="28.5" x14ac:dyDescent="0.2">
      <c r="A872" s="59"/>
      <c r="B872" s="59" t="s">
        <v>679</v>
      </c>
      <c r="C872" s="68" t="s">
        <v>924</v>
      </c>
      <c r="D872" s="69" t="s">
        <v>668</v>
      </c>
      <c r="E872" s="70">
        <f>SmtRes!DO207*SmtRes!AT207</f>
        <v>0.01</v>
      </c>
      <c r="F872" s="70">
        <f>ROUND((1.2)*1.15,7)</f>
        <v>1.38</v>
      </c>
      <c r="G872" s="70">
        <f>SmtRes!DO207*SmtRes!CX207</f>
        <v>8.2799999999999999E-2</v>
      </c>
      <c r="H872" s="71"/>
      <c r="I872" s="72"/>
      <c r="J872" s="71">
        <f>ROUND(SmtRes!AG207/SmtRes!DO207, 2)</f>
        <v>477.98</v>
      </c>
      <c r="K872" s="72"/>
      <c r="L872" s="71">
        <f>SmtRes!DH207</f>
        <v>39.58</v>
      </c>
      <c r="CE872">
        <v>1</v>
      </c>
    </row>
    <row r="873" spans="1:83" ht="15" x14ac:dyDescent="0.2">
      <c r="A873" s="59"/>
      <c r="B873" s="59"/>
      <c r="C873" s="74" t="s">
        <v>926</v>
      </c>
      <c r="D873" s="60"/>
      <c r="E873" s="61"/>
      <c r="F873" s="61"/>
      <c r="G873" s="61"/>
      <c r="H873" s="63"/>
      <c r="I873" s="62"/>
      <c r="J873" s="63"/>
      <c r="K873" s="62"/>
      <c r="L873" s="63">
        <f>L865+L867+L868</f>
        <v>1124.42</v>
      </c>
    </row>
    <row r="874" spans="1:83" ht="14.25" x14ac:dyDescent="0.2">
      <c r="A874" s="59"/>
      <c r="B874" s="59"/>
      <c r="C874" s="59" t="s">
        <v>927</v>
      </c>
      <c r="D874" s="60"/>
      <c r="E874" s="61"/>
      <c r="F874" s="61"/>
      <c r="G874" s="61"/>
      <c r="H874" s="63"/>
      <c r="I874" s="62"/>
      <c r="J874" s="63"/>
      <c r="K874" s="62"/>
      <c r="L874" s="63">
        <f>SUM(AR863:AR877)+SUM(AS863:AS877)+SUM(AT863:AT877)+SUM(AU863:AU877)+SUM(AV863:AV877)</f>
        <v>826.1</v>
      </c>
    </row>
    <row r="875" spans="1:83" ht="14.25" x14ac:dyDescent="0.2">
      <c r="A875" s="59"/>
      <c r="B875" s="59" t="s">
        <v>31</v>
      </c>
      <c r="C875" s="59" t="s">
        <v>928</v>
      </c>
      <c r="D875" s="60" t="s">
        <v>519</v>
      </c>
      <c r="E875" s="61">
        <f>Source!BZ178</f>
        <v>103</v>
      </c>
      <c r="F875" s="61"/>
      <c r="G875" s="61">
        <f>Source!AT178</f>
        <v>103</v>
      </c>
      <c r="H875" s="63"/>
      <c r="I875" s="62"/>
      <c r="J875" s="63"/>
      <c r="K875" s="62"/>
      <c r="L875" s="63">
        <f>SUM(AZ863:AZ877)</f>
        <v>850.88</v>
      </c>
    </row>
    <row r="876" spans="1:83" ht="14.25" x14ac:dyDescent="0.2">
      <c r="A876" s="68"/>
      <c r="B876" s="68" t="s">
        <v>32</v>
      </c>
      <c r="C876" s="68" t="s">
        <v>929</v>
      </c>
      <c r="D876" s="69" t="s">
        <v>519</v>
      </c>
      <c r="E876" s="70">
        <f>Source!CA178</f>
        <v>60</v>
      </c>
      <c r="F876" s="70"/>
      <c r="G876" s="70">
        <f>Source!AU178</f>
        <v>60</v>
      </c>
      <c r="H876" s="71"/>
      <c r="I876" s="72"/>
      <c r="J876" s="71"/>
      <c r="K876" s="72"/>
      <c r="L876" s="71">
        <f>SUM(BA863:BA877)</f>
        <v>495.66</v>
      </c>
    </row>
    <row r="877" spans="1:83" ht="15" x14ac:dyDescent="0.2">
      <c r="C877" s="76" t="s">
        <v>930</v>
      </c>
      <c r="D877" s="76"/>
      <c r="E877" s="76"/>
      <c r="F877" s="76"/>
      <c r="G877" s="76"/>
      <c r="H877" s="76"/>
      <c r="I877" s="77">
        <f>K877/E863</f>
        <v>411.82666666666665</v>
      </c>
      <c r="J877" s="77"/>
      <c r="K877" s="77">
        <f>L865+L867+L875+L876+L868</f>
        <v>2470.96</v>
      </c>
      <c r="L877" s="77"/>
      <c r="AD877">
        <f>ROUND((Source!AT178/100)*((ROUND(SUMIF(SmtRes!AQ204:'SmtRes'!AQ207,"=1",SmtRes!AD204:'SmtRes'!AD207)*Source!I178, 2)+ROUND(SUMIF(SmtRes!AQ204:'SmtRes'!AQ207,"=1",SmtRes!AC204:'SmtRes'!AC207)*Source!I178, 2))), 2)</f>
        <v>8442.93</v>
      </c>
      <c r="AE877">
        <f>ROUND((Source!AU178/100)*((ROUND(SUMIF(SmtRes!AQ204:'SmtRes'!AQ207,"=1",SmtRes!AD204:'SmtRes'!AD207)*Source!I178, 2)+ROUND(SUMIF(SmtRes!AQ204:'SmtRes'!AQ207,"=1",SmtRes!AC204:'SmtRes'!AC207)*Source!I178, 2))), 2)</f>
        <v>4918.21</v>
      </c>
      <c r="AN877" s="73">
        <f>L865+L867+L875+L876+L868</f>
        <v>2470.96</v>
      </c>
      <c r="AO877" s="73">
        <f>L867</f>
        <v>298.32000000000005</v>
      </c>
      <c r="AQ877" t="s">
        <v>931</v>
      </c>
      <c r="AR877" s="73">
        <f>L865</f>
        <v>509.48</v>
      </c>
      <c r="AT877" s="73">
        <f>L868</f>
        <v>316.62</v>
      </c>
      <c r="AV877" t="s">
        <v>931</v>
      </c>
      <c r="AW877">
        <f>0</f>
        <v>0</v>
      </c>
      <c r="AZ877">
        <f>Source!X178</f>
        <v>850.88</v>
      </c>
      <c r="BA877">
        <f>Source!Y178</f>
        <v>495.66</v>
      </c>
      <c r="CD877">
        <v>1</v>
      </c>
    </row>
    <row r="878" spans="1:83" ht="108" x14ac:dyDescent="0.2">
      <c r="A878" s="57" t="s">
        <v>338</v>
      </c>
      <c r="B878" s="59" t="s">
        <v>919</v>
      </c>
      <c r="C878" s="59" t="s">
        <v>1037</v>
      </c>
      <c r="D878" s="60" t="str">
        <f>Source!H179</f>
        <v>1000 м</v>
      </c>
      <c r="E878" s="61">
        <f>Source!K179</f>
        <v>1.5780000000000001</v>
      </c>
      <c r="F878" s="61"/>
      <c r="G878" s="61">
        <f>Source!I179</f>
        <v>1.5780000000000001</v>
      </c>
      <c r="H878" s="63"/>
      <c r="I878" s="62"/>
      <c r="J878" s="63"/>
      <c r="K878" s="62"/>
      <c r="L878" s="63"/>
    </row>
    <row r="879" spans="1:83" ht="280.5" x14ac:dyDescent="0.2">
      <c r="B879" s="64" t="str">
        <f>Source!EO179</f>
        <v>Поправка: 421/пр_2020_прил.10_т.5_п.4_гр.4  Поправка: 421/пр_2020_прил.10_т.5_п.9.1_гр.4</v>
      </c>
      <c r="C879" s="64" t="str">
        <f>Source!CN179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880" spans="1:83" x14ac:dyDescent="0.2">
      <c r="C880" s="65" t="str">
        <f>"Объем: "&amp;Source!I179&amp;"=1578/"&amp;"1000"</f>
        <v>Объем: 1,578=1578/1000</v>
      </c>
    </row>
    <row r="881" spans="1:83" ht="15" x14ac:dyDescent="0.2">
      <c r="A881" s="58"/>
      <c r="B881" s="61">
        <v>1</v>
      </c>
      <c r="C881" s="58" t="s">
        <v>921</v>
      </c>
      <c r="D881" s="60" t="s">
        <v>668</v>
      </c>
      <c r="E881" s="66"/>
      <c r="F881" s="61"/>
      <c r="G881" s="66">
        <f>Source!U179</f>
        <v>150.09935999999999</v>
      </c>
      <c r="H881" s="61"/>
      <c r="I881" s="61"/>
      <c r="J881" s="61"/>
      <c r="K881" s="61"/>
      <c r="L881" s="67">
        <f>SUM(L882:L885)-SUMIF(CE882:CE885, 1, L882:L885)</f>
        <v>96943.01</v>
      </c>
    </row>
    <row r="882" spans="1:83" ht="14.25" x14ac:dyDescent="0.2">
      <c r="A882" s="59"/>
      <c r="B882" s="59" t="s">
        <v>657</v>
      </c>
      <c r="C882" s="59" t="s">
        <v>658</v>
      </c>
      <c r="D882" s="60" t="s">
        <v>659</v>
      </c>
      <c r="E882" s="61">
        <v>0.99</v>
      </c>
      <c r="F882" s="61"/>
      <c r="G882" s="61">
        <f>SmtRes!CX208</f>
        <v>1.5622199999999999</v>
      </c>
      <c r="H882" s="63"/>
      <c r="I882" s="62"/>
      <c r="J882" s="63">
        <f>SmtRes!CZ208</f>
        <v>388.8</v>
      </c>
      <c r="K882" s="62">
        <f>ROUND((1.2)*1.15,7)</f>
        <v>1.38</v>
      </c>
      <c r="L882" s="63">
        <f>SmtRes!DI208</f>
        <v>838.2</v>
      </c>
    </row>
    <row r="883" spans="1:83" ht="14.25" x14ac:dyDescent="0.2">
      <c r="A883" s="59"/>
      <c r="B883" s="59" t="s">
        <v>660</v>
      </c>
      <c r="C883" s="59" t="s">
        <v>661</v>
      </c>
      <c r="D883" s="60" t="s">
        <v>659</v>
      </c>
      <c r="E883" s="61">
        <v>47.29</v>
      </c>
      <c r="F883" s="61"/>
      <c r="G883" s="61">
        <f>SmtRes!CX209</f>
        <v>74.623620000000003</v>
      </c>
      <c r="H883" s="63"/>
      <c r="I883" s="62"/>
      <c r="J883" s="63">
        <f>SmtRes!CZ209</f>
        <v>424.47</v>
      </c>
      <c r="K883" s="62">
        <f>ROUND((1.2)*1.15,7)</f>
        <v>1.38</v>
      </c>
      <c r="L883" s="63">
        <f>SmtRes!DI209</f>
        <v>43712.17</v>
      </c>
    </row>
    <row r="884" spans="1:83" ht="14.25" x14ac:dyDescent="0.2">
      <c r="A884" s="59"/>
      <c r="B884" s="59" t="s">
        <v>662</v>
      </c>
      <c r="C884" s="59" t="s">
        <v>663</v>
      </c>
      <c r="D884" s="60" t="s">
        <v>659</v>
      </c>
      <c r="E884" s="61">
        <v>23.42</v>
      </c>
      <c r="F884" s="61"/>
      <c r="G884" s="61">
        <f>SmtRes!CX210</f>
        <v>36.956760000000003</v>
      </c>
      <c r="H884" s="63"/>
      <c r="I884" s="62"/>
      <c r="J884" s="63">
        <f>SmtRes!CZ210</f>
        <v>477.98</v>
      </c>
      <c r="K884" s="62">
        <f>ROUND((1.2)*1.15,7)</f>
        <v>1.38</v>
      </c>
      <c r="L884" s="63">
        <f>SmtRes!DI210</f>
        <v>24377.14</v>
      </c>
    </row>
    <row r="885" spans="1:83" ht="14.25" x14ac:dyDescent="0.2">
      <c r="A885" s="59"/>
      <c r="B885" s="59" t="s">
        <v>664</v>
      </c>
      <c r="C885" s="59" t="s">
        <v>665</v>
      </c>
      <c r="D885" s="60" t="s">
        <v>659</v>
      </c>
      <c r="E885" s="61">
        <v>23.42</v>
      </c>
      <c r="F885" s="61"/>
      <c r="G885" s="61">
        <f>SmtRes!CX211</f>
        <v>36.956760000000003</v>
      </c>
      <c r="H885" s="63"/>
      <c r="I885" s="62"/>
      <c r="J885" s="63">
        <f>SmtRes!CZ211</f>
        <v>549.32000000000005</v>
      </c>
      <c r="K885" s="62">
        <f>ROUND((1.2)*1.15,7)</f>
        <v>1.38</v>
      </c>
      <c r="L885" s="63">
        <f>SmtRes!DI211</f>
        <v>28015.5</v>
      </c>
    </row>
    <row r="886" spans="1:83" ht="15" x14ac:dyDescent="0.2">
      <c r="A886" s="58"/>
      <c r="B886" s="61">
        <v>2</v>
      </c>
      <c r="C886" s="58" t="s">
        <v>922</v>
      </c>
      <c r="D886" s="60"/>
      <c r="E886" s="66"/>
      <c r="F886" s="61"/>
      <c r="G886" s="66"/>
      <c r="H886" s="61"/>
      <c r="I886" s="61"/>
      <c r="J886" s="61"/>
      <c r="K886" s="61"/>
      <c r="L886" s="67">
        <f>SUM(L887:L896)-SUMIF(CE887:CE896, 1, L887:L896)</f>
        <v>25048.170000000006</v>
      </c>
    </row>
    <row r="887" spans="1:83" ht="15" x14ac:dyDescent="0.2">
      <c r="A887" s="58"/>
      <c r="B887" s="61"/>
      <c r="C887" s="58" t="s">
        <v>925</v>
      </c>
      <c r="D887" s="60" t="s">
        <v>668</v>
      </c>
      <c r="E887" s="66"/>
      <c r="F887" s="61"/>
      <c r="G887" s="66">
        <f>Source!V179</f>
        <v>54.2014596</v>
      </c>
      <c r="H887" s="61"/>
      <c r="I887" s="61"/>
      <c r="J887" s="61"/>
      <c r="K887" s="61"/>
      <c r="L887" s="67">
        <f>SUMIF(CE888:CE896, 1, L888:L896)</f>
        <v>26175.19</v>
      </c>
      <c r="CE887">
        <v>1</v>
      </c>
    </row>
    <row r="888" spans="1:83" ht="28.5" x14ac:dyDescent="0.2">
      <c r="A888" s="59"/>
      <c r="B888" s="59" t="s">
        <v>669</v>
      </c>
      <c r="C888" s="59" t="s">
        <v>671</v>
      </c>
      <c r="D888" s="60" t="s">
        <v>550</v>
      </c>
      <c r="E888" s="61">
        <v>0.75</v>
      </c>
      <c r="F888" s="61">
        <f>ROUND((1.2)*1.15,7)</f>
        <v>1.38</v>
      </c>
      <c r="G888" s="61">
        <f>SmtRes!CX213</f>
        <v>1.63323</v>
      </c>
      <c r="H888" s="63"/>
      <c r="I888" s="62"/>
      <c r="J888" s="63">
        <f>SmtRes!CZ213</f>
        <v>1472.33</v>
      </c>
      <c r="K888" s="62"/>
      <c r="L888" s="63">
        <f>SmtRes!DG213</f>
        <v>2404.65</v>
      </c>
    </row>
    <row r="889" spans="1:83" ht="28.5" x14ac:dyDescent="0.2">
      <c r="A889" s="59"/>
      <c r="B889" s="59" t="s">
        <v>672</v>
      </c>
      <c r="C889" s="59" t="s">
        <v>923</v>
      </c>
      <c r="D889" s="60" t="s">
        <v>668</v>
      </c>
      <c r="E889" s="61">
        <f>SmtRes!DO213*SmtRes!AT213</f>
        <v>0.75</v>
      </c>
      <c r="F889" s="61">
        <f>ROUND((1.2)*1.15,7)</f>
        <v>1.38</v>
      </c>
      <c r="G889" s="61">
        <f>SmtRes!DO213*SmtRes!CX213</f>
        <v>1.63323</v>
      </c>
      <c r="H889" s="63"/>
      <c r="I889" s="62"/>
      <c r="J889" s="63">
        <f>ROUND(SmtRes!AG213/SmtRes!DO213, 2)</f>
        <v>642.05999999999995</v>
      </c>
      <c r="K889" s="62"/>
      <c r="L889" s="63">
        <f>SmtRes!DH213</f>
        <v>1048.6300000000001</v>
      </c>
      <c r="CE889">
        <v>1</v>
      </c>
    </row>
    <row r="890" spans="1:83" ht="28.5" x14ac:dyDescent="0.2">
      <c r="A890" s="59"/>
      <c r="B890" s="59" t="s">
        <v>673</v>
      </c>
      <c r="C890" s="59" t="s">
        <v>675</v>
      </c>
      <c r="D890" s="60" t="s">
        <v>550</v>
      </c>
      <c r="E890" s="61">
        <v>0.81</v>
      </c>
      <c r="F890" s="61">
        <f>ROUND((1.2)*1.15,7)</f>
        <v>1.38</v>
      </c>
      <c r="G890" s="61">
        <f>SmtRes!CX214</f>
        <v>1.7638883999999999</v>
      </c>
      <c r="H890" s="63"/>
      <c r="I890" s="62"/>
      <c r="J890" s="63">
        <f>SmtRes!CZ214</f>
        <v>15.14</v>
      </c>
      <c r="K890" s="62"/>
      <c r="L890" s="63">
        <f>SmtRes!DG214</f>
        <v>26.71</v>
      </c>
    </row>
    <row r="891" spans="1:83" ht="28.5" x14ac:dyDescent="0.2">
      <c r="A891" s="59"/>
      <c r="B891" s="59" t="s">
        <v>676</v>
      </c>
      <c r="C891" s="59" t="s">
        <v>678</v>
      </c>
      <c r="D891" s="60" t="s">
        <v>550</v>
      </c>
      <c r="E891" s="61">
        <v>22.74</v>
      </c>
      <c r="F891" s="61">
        <f>ROUND((1.2)*1.15,7)</f>
        <v>1.38</v>
      </c>
      <c r="G891" s="61">
        <f>SmtRes!CX215</f>
        <v>49.519533600000003</v>
      </c>
      <c r="H891" s="63">
        <f>SmtRes!CZ215</f>
        <v>346.73</v>
      </c>
      <c r="I891" s="62">
        <f>SmtRes!AJ215</f>
        <v>1.26</v>
      </c>
      <c r="J891" s="63">
        <f>ROUND(H891*I891, 2)</f>
        <v>436.88</v>
      </c>
      <c r="K891" s="62"/>
      <c r="L891" s="63">
        <f>SmtRes!DG215</f>
        <v>21634.09</v>
      </c>
    </row>
    <row r="892" spans="1:83" ht="28.5" x14ac:dyDescent="0.2">
      <c r="A892" s="59"/>
      <c r="B892" s="59" t="s">
        <v>679</v>
      </c>
      <c r="C892" s="59" t="s">
        <v>924</v>
      </c>
      <c r="D892" s="60" t="s">
        <v>668</v>
      </c>
      <c r="E892" s="61">
        <f>SmtRes!DO215*SmtRes!AT215</f>
        <v>22.74</v>
      </c>
      <c r="F892" s="61">
        <f>ROUND((1.2)*1.15,7)</f>
        <v>1.38</v>
      </c>
      <c r="G892" s="61">
        <f>SmtRes!DO215*SmtRes!CX215</f>
        <v>49.519533600000003</v>
      </c>
      <c r="H892" s="63"/>
      <c r="I892" s="62"/>
      <c r="J892" s="63">
        <f>ROUND(SmtRes!AG215/SmtRes!DO215, 2)</f>
        <v>477.98</v>
      </c>
      <c r="K892" s="62"/>
      <c r="L892" s="63">
        <f>SmtRes!DH215</f>
        <v>23669.35</v>
      </c>
      <c r="CE892">
        <v>1</v>
      </c>
    </row>
    <row r="893" spans="1:83" ht="28.5" x14ac:dyDescent="0.2">
      <c r="A893" s="59"/>
      <c r="B893" s="59" t="s">
        <v>680</v>
      </c>
      <c r="C893" s="59" t="s">
        <v>682</v>
      </c>
      <c r="D893" s="60" t="s">
        <v>550</v>
      </c>
      <c r="E893" s="61">
        <v>0.59</v>
      </c>
      <c r="F893" s="61">
        <f>ROUND((1.2)*1.15,7)</f>
        <v>1.38</v>
      </c>
      <c r="G893" s="61">
        <f>SmtRes!CX216</f>
        <v>1.2848075999999999</v>
      </c>
      <c r="H893" s="63"/>
      <c r="I893" s="62"/>
      <c r="J893" s="63">
        <f>SmtRes!CZ216</f>
        <v>544.70000000000005</v>
      </c>
      <c r="K893" s="62"/>
      <c r="L893" s="63">
        <f>SmtRes!DG216</f>
        <v>699.83</v>
      </c>
    </row>
    <row r="894" spans="1:83" ht="28.5" x14ac:dyDescent="0.2">
      <c r="A894" s="59"/>
      <c r="B894" s="59" t="s">
        <v>679</v>
      </c>
      <c r="C894" s="59" t="s">
        <v>924</v>
      </c>
      <c r="D894" s="60" t="s">
        <v>668</v>
      </c>
      <c r="E894" s="61">
        <f>SmtRes!DO216*SmtRes!AT216</f>
        <v>0.59</v>
      </c>
      <c r="F894" s="61">
        <f>ROUND((1.2)*1.15,7)</f>
        <v>1.38</v>
      </c>
      <c r="G894" s="61">
        <f>SmtRes!DO216*SmtRes!CX216</f>
        <v>1.2848075999999999</v>
      </c>
      <c r="H894" s="63"/>
      <c r="I894" s="62"/>
      <c r="J894" s="63">
        <f>ROUND(SmtRes!AG216/SmtRes!DO216, 2)</f>
        <v>477.98</v>
      </c>
      <c r="K894" s="62"/>
      <c r="L894" s="63">
        <f>SmtRes!DH216</f>
        <v>614.11</v>
      </c>
      <c r="CE894">
        <v>1</v>
      </c>
    </row>
    <row r="895" spans="1:83" ht="28.5" x14ac:dyDescent="0.2">
      <c r="A895" s="59"/>
      <c r="B895" s="59" t="s">
        <v>683</v>
      </c>
      <c r="C895" s="59" t="s">
        <v>685</v>
      </c>
      <c r="D895" s="60" t="s">
        <v>550</v>
      </c>
      <c r="E895" s="61">
        <v>0.81</v>
      </c>
      <c r="F895" s="61">
        <f>ROUND((1.2)*1.15,7)</f>
        <v>1.38</v>
      </c>
      <c r="G895" s="61">
        <f>SmtRes!CX217</f>
        <v>1.7638883999999999</v>
      </c>
      <c r="H895" s="63"/>
      <c r="I895" s="62"/>
      <c r="J895" s="63">
        <f>SmtRes!CZ217</f>
        <v>160.38</v>
      </c>
      <c r="K895" s="62"/>
      <c r="L895" s="63">
        <f>SmtRes!DG217</f>
        <v>282.89</v>
      </c>
    </row>
    <row r="896" spans="1:83" ht="28.5" x14ac:dyDescent="0.2">
      <c r="A896" s="59"/>
      <c r="B896" s="59" t="s">
        <v>679</v>
      </c>
      <c r="C896" s="59" t="s">
        <v>924</v>
      </c>
      <c r="D896" s="60" t="s">
        <v>668</v>
      </c>
      <c r="E896" s="61">
        <f>SmtRes!DO217*SmtRes!AT217</f>
        <v>0.81</v>
      </c>
      <c r="F896" s="61">
        <f>ROUND((1.2)*1.15,7)</f>
        <v>1.38</v>
      </c>
      <c r="G896" s="61">
        <f>SmtRes!DO217*SmtRes!CX217</f>
        <v>1.7638883999999999</v>
      </c>
      <c r="H896" s="63"/>
      <c r="I896" s="62"/>
      <c r="J896" s="63">
        <f>ROUND(SmtRes!AG217/SmtRes!DO217, 2)</f>
        <v>477.98</v>
      </c>
      <c r="K896" s="62"/>
      <c r="L896" s="63">
        <f>SmtRes!DH217</f>
        <v>843.1</v>
      </c>
      <c r="CE896">
        <v>1</v>
      </c>
    </row>
    <row r="897" spans="1:82" ht="28.5" x14ac:dyDescent="0.2">
      <c r="A897" s="59"/>
      <c r="B897" s="59" t="str">
        <f>EtalonRes!I278</f>
        <v>20.1.01.01</v>
      </c>
      <c r="C897" s="59" t="str">
        <f>EtalonRes!K278</f>
        <v>Комплект линейной арматуры для крепления СИП-2 на опоре ВЛИ</v>
      </c>
      <c r="D897" s="60" t="str">
        <f>EtalonRes!O278</f>
        <v>ШТ</v>
      </c>
      <c r="E897" s="61">
        <f>EtalonRes!X278</f>
        <v>0</v>
      </c>
      <c r="F897" s="61"/>
      <c r="G897" s="61">
        <f>ROUND(EtalonRes!AG278*Source!I179, 7)</f>
        <v>0</v>
      </c>
      <c r="H897" s="63"/>
      <c r="I897" s="62"/>
      <c r="J897" s="63"/>
      <c r="K897" s="62"/>
      <c r="L897" s="63"/>
    </row>
    <row r="898" spans="1:82" ht="28.5" x14ac:dyDescent="0.2">
      <c r="A898" s="59"/>
      <c r="B898" s="59" t="str">
        <f>EtalonRes!I279</f>
        <v>20.1.01.11</v>
      </c>
      <c r="C898" s="59" t="str">
        <f>EtalonRes!K279</f>
        <v>Комплект линейной арматуры для устройства заземлений на опорах ВЛИ</v>
      </c>
      <c r="D898" s="60" t="str">
        <f>EtalonRes!O279</f>
        <v>ШТ</v>
      </c>
      <c r="E898" s="61">
        <f>EtalonRes!X279</f>
        <v>0</v>
      </c>
      <c r="F898" s="61"/>
      <c r="G898" s="61">
        <f>ROUND(EtalonRes!AG279*Source!I179, 7)</f>
        <v>0</v>
      </c>
      <c r="H898" s="63"/>
      <c r="I898" s="62"/>
      <c r="J898" s="63"/>
      <c r="K898" s="62"/>
      <c r="L898" s="63"/>
    </row>
    <row r="899" spans="1:82" ht="28.5" x14ac:dyDescent="0.2">
      <c r="A899" s="59"/>
      <c r="B899" s="59" t="str">
        <f>EtalonRes!I280</f>
        <v>21.2.01.01</v>
      </c>
      <c r="C899" s="68" t="str">
        <f>EtalonRes!K280</f>
        <v>Провода самонесущие изолированные для ВЛИ</v>
      </c>
      <c r="D899" s="69" t="str">
        <f>EtalonRes!O280</f>
        <v>1000 м</v>
      </c>
      <c r="E899" s="70">
        <f>EtalonRes!X280</f>
        <v>0</v>
      </c>
      <c r="F899" s="70"/>
      <c r="G899" s="70">
        <f>ROUND(EtalonRes!AG280*Source!I179, 7)</f>
        <v>0</v>
      </c>
      <c r="H899" s="71"/>
      <c r="I899" s="72"/>
      <c r="J899" s="71"/>
      <c r="K899" s="72"/>
      <c r="L899" s="71"/>
    </row>
    <row r="900" spans="1:82" ht="15" x14ac:dyDescent="0.2">
      <c r="A900" s="59"/>
      <c r="B900" s="59"/>
      <c r="C900" s="74" t="s">
        <v>926</v>
      </c>
      <c r="D900" s="60"/>
      <c r="E900" s="61"/>
      <c r="F900" s="61"/>
      <c r="G900" s="61"/>
      <c r="H900" s="63"/>
      <c r="I900" s="62"/>
      <c r="J900" s="63"/>
      <c r="K900" s="62"/>
      <c r="L900" s="63">
        <f>L881+L886+L887</f>
        <v>148166.37</v>
      </c>
    </row>
    <row r="901" spans="1:82" ht="14.25" x14ac:dyDescent="0.2">
      <c r="A901" s="59"/>
      <c r="B901" s="59"/>
      <c r="C901" s="59" t="s">
        <v>927</v>
      </c>
      <c r="D901" s="60"/>
      <c r="E901" s="61"/>
      <c r="F901" s="61"/>
      <c r="G901" s="61"/>
      <c r="H901" s="63"/>
      <c r="I901" s="62"/>
      <c r="J901" s="63"/>
      <c r="K901" s="62"/>
      <c r="L901" s="63">
        <f>SUM(AR878:AR904)+SUM(AS878:AS904)+SUM(AT878:AT904)+SUM(AU878:AU904)+SUM(AV878:AV904)</f>
        <v>123118.2</v>
      </c>
    </row>
    <row r="902" spans="1:82" ht="14.25" x14ac:dyDescent="0.2">
      <c r="A902" s="59"/>
      <c r="B902" s="59" t="s">
        <v>31</v>
      </c>
      <c r="C902" s="59" t="s">
        <v>928</v>
      </c>
      <c r="D902" s="60" t="s">
        <v>519</v>
      </c>
      <c r="E902" s="61">
        <f>Source!BZ179</f>
        <v>103</v>
      </c>
      <c r="F902" s="61"/>
      <c r="G902" s="61">
        <f>Source!AT179</f>
        <v>103</v>
      </c>
      <c r="H902" s="63"/>
      <c r="I902" s="62"/>
      <c r="J902" s="63"/>
      <c r="K902" s="62"/>
      <c r="L902" s="63">
        <f>SUM(AZ878:AZ904)</f>
        <v>126811.75</v>
      </c>
    </row>
    <row r="903" spans="1:82" ht="14.25" x14ac:dyDescent="0.2">
      <c r="A903" s="68"/>
      <c r="B903" s="68" t="s">
        <v>32</v>
      </c>
      <c r="C903" s="68" t="s">
        <v>929</v>
      </c>
      <c r="D903" s="69" t="s">
        <v>519</v>
      </c>
      <c r="E903" s="70">
        <f>Source!CA179</f>
        <v>60</v>
      </c>
      <c r="F903" s="70"/>
      <c r="G903" s="70">
        <f>Source!AU179</f>
        <v>60</v>
      </c>
      <c r="H903" s="71"/>
      <c r="I903" s="72"/>
      <c r="J903" s="71"/>
      <c r="K903" s="72"/>
      <c r="L903" s="71">
        <f>SUM(BA878:BA904)</f>
        <v>73870.92</v>
      </c>
    </row>
    <row r="904" spans="1:82" ht="15" x14ac:dyDescent="0.2">
      <c r="C904" s="76" t="s">
        <v>930</v>
      </c>
      <c r="D904" s="76"/>
      <c r="E904" s="76"/>
      <c r="F904" s="76"/>
      <c r="G904" s="76"/>
      <c r="H904" s="76"/>
      <c r="I904" s="77">
        <f>K904/E878</f>
        <v>221070.36755386562</v>
      </c>
      <c r="J904" s="77"/>
      <c r="K904" s="77">
        <f>L881+L886+L902+L903+L887</f>
        <v>348849.04</v>
      </c>
      <c r="L904" s="77"/>
      <c r="AD904">
        <f>ROUND((Source!AT179/100)*((ROUND(SUMIF(SmtRes!AQ208:'SmtRes'!AQ217,"=1",SmtRes!AD208:'SmtRes'!AD217)*Source!I179, 2)+ROUND(SUMIF(SmtRes!AQ208:'SmtRes'!AQ217,"=1",SmtRes!AC208:'SmtRes'!AC217)*Source!I179, 2))), 2)</f>
        <v>6365.76</v>
      </c>
      <c r="AE904">
        <f>ROUND((Source!AU179/100)*((ROUND(SUMIF(SmtRes!AQ208:'SmtRes'!AQ217,"=1",SmtRes!AD208:'SmtRes'!AD217)*Source!I179, 2)+ROUND(SUMIF(SmtRes!AQ208:'SmtRes'!AQ217,"=1",SmtRes!AC208:'SmtRes'!AC217)*Source!I179, 2))), 2)</f>
        <v>3708.21</v>
      </c>
      <c r="AN904" s="73">
        <f>L881+L886+L902+L903+L887</f>
        <v>348849.04</v>
      </c>
      <c r="AO904" s="73">
        <f>L886</f>
        <v>25048.170000000006</v>
      </c>
      <c r="AQ904" t="s">
        <v>931</v>
      </c>
      <c r="AR904" s="73">
        <f>L881</f>
        <v>96943.01</v>
      </c>
      <c r="AT904" s="73">
        <f>L887</f>
        <v>26175.19</v>
      </c>
      <c r="AV904" t="s">
        <v>931</v>
      </c>
      <c r="AW904">
        <f>0</f>
        <v>0</v>
      </c>
      <c r="AZ904">
        <f>Source!X179</f>
        <v>126811.75</v>
      </c>
      <c r="BA904">
        <f>Source!Y179</f>
        <v>73870.92</v>
      </c>
      <c r="CD904">
        <v>1</v>
      </c>
    </row>
    <row r="905" spans="1:82" ht="39.75" x14ac:dyDescent="0.2">
      <c r="A905" s="78" t="s">
        <v>339</v>
      </c>
      <c r="B905" s="68" t="str">
        <f>Source!F180</f>
        <v>Цена поставщика</v>
      </c>
      <c r="C905" s="68" t="s">
        <v>932</v>
      </c>
      <c r="D905" s="69" t="str">
        <f>Source!H180</f>
        <v>ШТ</v>
      </c>
      <c r="E905" s="70">
        <f>Source!K180</f>
        <v>68</v>
      </c>
      <c r="F905" s="70"/>
      <c r="G905" s="70">
        <f>Source!I180</f>
        <v>68</v>
      </c>
      <c r="H905" s="71">
        <f>Source!AL180</f>
        <v>32.5</v>
      </c>
      <c r="I905" s="72"/>
      <c r="J905" s="71"/>
      <c r="K905" s="72">
        <f>ROUND(1.02,7)</f>
        <v>1.02</v>
      </c>
      <c r="L905" s="71">
        <f>Source!P180</f>
        <v>2254.1999999999998</v>
      </c>
    </row>
    <row r="906" spans="1:82" ht="15" x14ac:dyDescent="0.2">
      <c r="C906" s="76" t="s">
        <v>930</v>
      </c>
      <c r="D906" s="76"/>
      <c r="E906" s="76"/>
      <c r="F906" s="76"/>
      <c r="G906" s="76"/>
      <c r="H906" s="76"/>
      <c r="I906" s="77">
        <f>K906/E905</f>
        <v>33.15</v>
      </c>
      <c r="J906" s="77"/>
      <c r="K906" s="77">
        <f>L905</f>
        <v>2254.1999999999998</v>
      </c>
      <c r="L906" s="77"/>
      <c r="AD906">
        <f>ROUND((Source!AT180/100)*((ROUND(ROUND(Source!AO180,2)*Source!I180, 2)+ROUND(ROUND(Source!AN180,2)*Source!I180, 2))), 2)</f>
        <v>0</v>
      </c>
      <c r="AE906">
        <f>ROUND((Source!AU180/100)*((ROUND(ROUND(Source!AO180,2)*Source!I180, 2)+ROUND(ROUND(Source!AN180,2)*Source!I180, 2))), 2)</f>
        <v>0</v>
      </c>
      <c r="AN906" s="73">
        <f>L905</f>
        <v>2254.1999999999998</v>
      </c>
      <c r="AO906">
        <f>0</f>
        <v>0</v>
      </c>
      <c r="AQ906" t="s">
        <v>931</v>
      </c>
      <c r="AR906">
        <f>0</f>
        <v>0</v>
      </c>
      <c r="AT906">
        <f>0</f>
        <v>0</v>
      </c>
      <c r="AV906" t="s">
        <v>931</v>
      </c>
      <c r="AW906" s="73">
        <f>L905</f>
        <v>2254.1999999999998</v>
      </c>
      <c r="AZ906">
        <f>Source!X180</f>
        <v>0</v>
      </c>
      <c r="BA906">
        <f>Source!Y180</f>
        <v>0</v>
      </c>
      <c r="CD906">
        <v>1</v>
      </c>
    </row>
    <row r="907" spans="1:82" ht="57" x14ac:dyDescent="0.2">
      <c r="A907" s="78" t="s">
        <v>340</v>
      </c>
      <c r="B907" s="68" t="str">
        <f>Source!F181</f>
        <v>25.2.02.11-0021</v>
      </c>
      <c r="C907" s="68" t="str">
        <f>Source!G181</f>
        <v>Лента крепления из нержавеющей стали в пластмассовой коробке с кабельной бухтой, ширина 20 мм, толщина 0,7 мм, длина 50 м</v>
      </c>
      <c r="D907" s="69" t="str">
        <f>Source!H181</f>
        <v>ШТ</v>
      </c>
      <c r="E907" s="70">
        <f>Source!K181</f>
        <v>3</v>
      </c>
      <c r="F907" s="70"/>
      <c r="G907" s="70">
        <f>Source!I181</f>
        <v>3</v>
      </c>
      <c r="H907" s="71">
        <f>Source!AL181</f>
        <v>4136.76</v>
      </c>
      <c r="I907" s="72">
        <f>IF(Source!BC181&lt;&gt; 0, Source!BC181, 1)</f>
        <v>1.41</v>
      </c>
      <c r="J907" s="71">
        <f>ROUND(H907*I907, 2)</f>
        <v>5832.83</v>
      </c>
      <c r="K907" s="72"/>
      <c r="L907" s="71">
        <f>Source!P181</f>
        <v>17498.490000000002</v>
      </c>
    </row>
    <row r="908" spans="1:82" ht="15" x14ac:dyDescent="0.2">
      <c r="C908" s="76" t="s">
        <v>930</v>
      </c>
      <c r="D908" s="76"/>
      <c r="E908" s="76"/>
      <c r="F908" s="76"/>
      <c r="G908" s="76"/>
      <c r="H908" s="76"/>
      <c r="I908" s="77">
        <f>K908/E907</f>
        <v>5832.8300000000008</v>
      </c>
      <c r="J908" s="77"/>
      <c r="K908" s="77">
        <f>L907</f>
        <v>17498.490000000002</v>
      </c>
      <c r="L908" s="77"/>
      <c r="AD908">
        <f>ROUND((Source!AT181/100)*((ROUND(ROUND(Source!AO181,2)*Source!I181, 2)+ROUND(ROUND(Source!AN181,2)*Source!I181, 2))), 2)</f>
        <v>0</v>
      </c>
      <c r="AE908">
        <f>ROUND((Source!AU181/100)*((ROUND(ROUND(Source!AO181,2)*Source!I181, 2)+ROUND(ROUND(Source!AN181,2)*Source!I181, 2))), 2)</f>
        <v>0</v>
      </c>
      <c r="AN908" s="73">
        <f>L907</f>
        <v>17498.490000000002</v>
      </c>
      <c r="AO908">
        <f>0</f>
        <v>0</v>
      </c>
      <c r="AQ908" t="s">
        <v>931</v>
      </c>
      <c r="AR908">
        <f>0</f>
        <v>0</v>
      </c>
      <c r="AT908">
        <f>0</f>
        <v>0</v>
      </c>
      <c r="AV908" t="s">
        <v>931</v>
      </c>
      <c r="AW908" s="73">
        <f>L907</f>
        <v>17498.490000000002</v>
      </c>
      <c r="AZ908">
        <f>Source!X181</f>
        <v>0</v>
      </c>
      <c r="BA908">
        <f>Source!Y181</f>
        <v>0</v>
      </c>
      <c r="CD908">
        <v>1</v>
      </c>
    </row>
    <row r="909" spans="1:82" ht="39.75" x14ac:dyDescent="0.2">
      <c r="A909" s="78" t="s">
        <v>341</v>
      </c>
      <c r="B909" s="68" t="str">
        <f>Source!F182</f>
        <v>Цена поставщика</v>
      </c>
      <c r="C909" s="68" t="s">
        <v>954</v>
      </c>
      <c r="D909" s="69" t="str">
        <f>Source!H182</f>
        <v>ШТ</v>
      </c>
      <c r="E909" s="70">
        <f>Source!K182</f>
        <v>48</v>
      </c>
      <c r="F909" s="70"/>
      <c r="G909" s="70">
        <f>Source!I182</f>
        <v>48</v>
      </c>
      <c r="H909" s="71">
        <f>Source!AL182</f>
        <v>28.6</v>
      </c>
      <c r="I909" s="72"/>
      <c r="J909" s="71"/>
      <c r="K909" s="72">
        <f>ROUND(1.02,7)</f>
        <v>1.02</v>
      </c>
      <c r="L909" s="71">
        <f>Source!P182</f>
        <v>1400.26</v>
      </c>
    </row>
    <row r="910" spans="1:82" ht="15" x14ac:dyDescent="0.2">
      <c r="C910" s="76" t="s">
        <v>930</v>
      </c>
      <c r="D910" s="76"/>
      <c r="E910" s="76"/>
      <c r="F910" s="76"/>
      <c r="G910" s="76"/>
      <c r="H910" s="76"/>
      <c r="I910" s="77">
        <f>K910/E909</f>
        <v>29.172083333333333</v>
      </c>
      <c r="J910" s="77"/>
      <c r="K910" s="77">
        <f>L909</f>
        <v>1400.26</v>
      </c>
      <c r="L910" s="77"/>
      <c r="AD910">
        <f>ROUND((Source!AT182/100)*((ROUND(ROUND(Source!AO182,2)*Source!I182, 2)+ROUND(ROUND(Source!AN182,2)*Source!I182, 2))), 2)</f>
        <v>0</v>
      </c>
      <c r="AE910">
        <f>ROUND((Source!AU182/100)*((ROUND(ROUND(Source!AO182,2)*Source!I182, 2)+ROUND(ROUND(Source!AN182,2)*Source!I182, 2))), 2)</f>
        <v>0</v>
      </c>
      <c r="AN910" s="73">
        <f>L909</f>
        <v>1400.26</v>
      </c>
      <c r="AO910">
        <f>0</f>
        <v>0</v>
      </c>
      <c r="AQ910" t="s">
        <v>931</v>
      </c>
      <c r="AR910">
        <f>0</f>
        <v>0</v>
      </c>
      <c r="AT910">
        <f>0</f>
        <v>0</v>
      </c>
      <c r="AV910" t="s">
        <v>931</v>
      </c>
      <c r="AW910" s="73">
        <f>L909</f>
        <v>1400.26</v>
      </c>
      <c r="AZ910">
        <f>Source!X182</f>
        <v>0</v>
      </c>
      <c r="BA910">
        <f>Source!Y182</f>
        <v>0</v>
      </c>
      <c r="CD910">
        <v>1</v>
      </c>
    </row>
    <row r="911" spans="1:82" ht="93.75" x14ac:dyDescent="0.2">
      <c r="A911" s="57" t="s">
        <v>342</v>
      </c>
      <c r="B911" s="59" t="s">
        <v>1038</v>
      </c>
      <c r="C911" s="59" t="s">
        <v>1039</v>
      </c>
      <c r="D911" s="60" t="str">
        <f>Source!H183</f>
        <v>ШТ</v>
      </c>
      <c r="E911" s="61">
        <f>Source!K183</f>
        <v>4</v>
      </c>
      <c r="F911" s="61"/>
      <c r="G911" s="61">
        <f>Source!I183</f>
        <v>4</v>
      </c>
      <c r="H911" s="63"/>
      <c r="I911" s="62"/>
      <c r="J911" s="63"/>
      <c r="K911" s="62"/>
      <c r="L911" s="63"/>
    </row>
    <row r="912" spans="1:82" ht="280.5" x14ac:dyDescent="0.2">
      <c r="B912" s="64" t="str">
        <f>Source!EO183</f>
        <v>Поправка: 421/пр_2020_прил.10_т.5_п.4_гр.4  Поправка: 421/пр_2020_прил.10_т.5_п.9.1_гр.4</v>
      </c>
      <c r="C912" s="64" t="str">
        <f>Source!CN183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913" spans="1:83" ht="15" x14ac:dyDescent="0.2">
      <c r="A913" s="58"/>
      <c r="B913" s="61">
        <v>1</v>
      </c>
      <c r="C913" s="58" t="s">
        <v>921</v>
      </c>
      <c r="D913" s="60" t="s">
        <v>668</v>
      </c>
      <c r="E913" s="66"/>
      <c r="F913" s="61"/>
      <c r="G913" s="66">
        <f>Source!U183</f>
        <v>380.48</v>
      </c>
      <c r="H913" s="61"/>
      <c r="I913" s="61"/>
      <c r="J913" s="61"/>
      <c r="K913" s="61"/>
      <c r="L913" s="67">
        <f>SUM(L914:L917)-SUMIF(CE914:CE917, 1, L914:L917)</f>
        <v>245736.40000000002</v>
      </c>
    </row>
    <row r="914" spans="1:83" ht="14.25" x14ac:dyDescent="0.2">
      <c r="A914" s="59"/>
      <c r="B914" s="59" t="s">
        <v>657</v>
      </c>
      <c r="C914" s="59" t="s">
        <v>658</v>
      </c>
      <c r="D914" s="60" t="s">
        <v>659</v>
      </c>
      <c r="E914" s="61">
        <v>0.99</v>
      </c>
      <c r="F914" s="61"/>
      <c r="G914" s="61">
        <f>SmtRes!CX218</f>
        <v>3.96</v>
      </c>
      <c r="H914" s="63"/>
      <c r="I914" s="62"/>
      <c r="J914" s="63">
        <f>SmtRes!CZ218</f>
        <v>388.8</v>
      </c>
      <c r="K914" s="62">
        <f>ROUND((1.2)*1.15,7)</f>
        <v>1.38</v>
      </c>
      <c r="L914" s="63">
        <f>SmtRes!DI218</f>
        <v>2124.71</v>
      </c>
    </row>
    <row r="915" spans="1:83" ht="14.25" x14ac:dyDescent="0.2">
      <c r="A915" s="59"/>
      <c r="B915" s="59" t="s">
        <v>660</v>
      </c>
      <c r="C915" s="59" t="s">
        <v>661</v>
      </c>
      <c r="D915" s="60" t="s">
        <v>659</v>
      </c>
      <c r="E915" s="61">
        <v>47.29</v>
      </c>
      <c r="F915" s="61"/>
      <c r="G915" s="61">
        <f>SmtRes!CX219</f>
        <v>189.16</v>
      </c>
      <c r="H915" s="63"/>
      <c r="I915" s="62"/>
      <c r="J915" s="63">
        <f>SmtRes!CZ219</f>
        <v>424.47</v>
      </c>
      <c r="K915" s="62">
        <f>ROUND((1.2)*1.15,7)</f>
        <v>1.38</v>
      </c>
      <c r="L915" s="63">
        <f>SmtRes!DI219</f>
        <v>110803.99</v>
      </c>
    </row>
    <row r="916" spans="1:83" ht="14.25" x14ac:dyDescent="0.2">
      <c r="A916" s="59"/>
      <c r="B916" s="59" t="s">
        <v>662</v>
      </c>
      <c r="C916" s="59" t="s">
        <v>663</v>
      </c>
      <c r="D916" s="60" t="s">
        <v>659</v>
      </c>
      <c r="E916" s="61">
        <v>23.42</v>
      </c>
      <c r="F916" s="61"/>
      <c r="G916" s="61">
        <f>SmtRes!CX220</f>
        <v>93.68</v>
      </c>
      <c r="H916" s="63"/>
      <c r="I916" s="62"/>
      <c r="J916" s="63">
        <f>SmtRes!CZ220</f>
        <v>477.98</v>
      </c>
      <c r="K916" s="62">
        <f>ROUND((1.2)*1.15,7)</f>
        <v>1.38</v>
      </c>
      <c r="L916" s="63">
        <f>SmtRes!DI220</f>
        <v>61792.49</v>
      </c>
    </row>
    <row r="917" spans="1:83" ht="14.25" x14ac:dyDescent="0.2">
      <c r="A917" s="59"/>
      <c r="B917" s="59" t="s">
        <v>664</v>
      </c>
      <c r="C917" s="59" t="s">
        <v>665</v>
      </c>
      <c r="D917" s="60" t="s">
        <v>659</v>
      </c>
      <c r="E917" s="61">
        <v>23.42</v>
      </c>
      <c r="F917" s="61"/>
      <c r="G917" s="61">
        <f>SmtRes!CX221</f>
        <v>93.68</v>
      </c>
      <c r="H917" s="63"/>
      <c r="I917" s="62"/>
      <c r="J917" s="63">
        <f>SmtRes!CZ221</f>
        <v>549.32000000000005</v>
      </c>
      <c r="K917" s="62">
        <f>ROUND((1.2)*1.15,7)</f>
        <v>1.38</v>
      </c>
      <c r="L917" s="63">
        <f>SmtRes!DI221</f>
        <v>71015.210000000006</v>
      </c>
    </row>
    <row r="918" spans="1:83" ht="15" x14ac:dyDescent="0.2">
      <c r="A918" s="58"/>
      <c r="B918" s="61">
        <v>2</v>
      </c>
      <c r="C918" s="58" t="s">
        <v>922</v>
      </c>
      <c r="D918" s="60"/>
      <c r="E918" s="66"/>
      <c r="F918" s="61"/>
      <c r="G918" s="66"/>
      <c r="H918" s="61"/>
      <c r="I918" s="61"/>
      <c r="J918" s="61"/>
      <c r="K918" s="61"/>
      <c r="L918" s="67">
        <f>SUM(L919:L928)-SUMIF(CE919:CE928, 1, L919:L928)</f>
        <v>63493.48000000001</v>
      </c>
    </row>
    <row r="919" spans="1:83" ht="15" x14ac:dyDescent="0.2">
      <c r="A919" s="58"/>
      <c r="B919" s="61"/>
      <c r="C919" s="58" t="s">
        <v>925</v>
      </c>
      <c r="D919" s="60" t="s">
        <v>668</v>
      </c>
      <c r="E919" s="66"/>
      <c r="F919" s="61"/>
      <c r="G919" s="66">
        <f>Source!V183</f>
        <v>137.39279999999999</v>
      </c>
      <c r="H919" s="61"/>
      <c r="I919" s="61"/>
      <c r="J919" s="61"/>
      <c r="K919" s="61"/>
      <c r="L919" s="67">
        <f>SUMIF(CE920:CE928, 1, L920:L928)</f>
        <v>66350.3</v>
      </c>
      <c r="CE919">
        <v>1</v>
      </c>
    </row>
    <row r="920" spans="1:83" ht="28.5" x14ac:dyDescent="0.2">
      <c r="A920" s="59"/>
      <c r="B920" s="59" t="s">
        <v>669</v>
      </c>
      <c r="C920" s="59" t="s">
        <v>671</v>
      </c>
      <c r="D920" s="60" t="s">
        <v>550</v>
      </c>
      <c r="E920" s="61">
        <v>0.75</v>
      </c>
      <c r="F920" s="61">
        <f>ROUND((1.2)*1.15,7)</f>
        <v>1.38</v>
      </c>
      <c r="G920" s="61">
        <f>SmtRes!CX223</f>
        <v>4.1399999999999997</v>
      </c>
      <c r="H920" s="63"/>
      <c r="I920" s="62"/>
      <c r="J920" s="63">
        <f>SmtRes!CZ223</f>
        <v>1472.33</v>
      </c>
      <c r="K920" s="62"/>
      <c r="L920" s="63">
        <f>SmtRes!DG223</f>
        <v>6095.45</v>
      </c>
    </row>
    <row r="921" spans="1:83" ht="28.5" x14ac:dyDescent="0.2">
      <c r="A921" s="59"/>
      <c r="B921" s="59" t="s">
        <v>672</v>
      </c>
      <c r="C921" s="59" t="s">
        <v>923</v>
      </c>
      <c r="D921" s="60" t="s">
        <v>668</v>
      </c>
      <c r="E921" s="61">
        <f>SmtRes!DO223*SmtRes!AT223</f>
        <v>0.75</v>
      </c>
      <c r="F921" s="61">
        <f>ROUND((1.2)*1.15,7)</f>
        <v>1.38</v>
      </c>
      <c r="G921" s="61">
        <f>SmtRes!DO223*SmtRes!CX223</f>
        <v>4.1399999999999997</v>
      </c>
      <c r="H921" s="63"/>
      <c r="I921" s="62"/>
      <c r="J921" s="63">
        <f>ROUND(SmtRes!AG223/SmtRes!DO223, 2)</f>
        <v>642.05999999999995</v>
      </c>
      <c r="K921" s="62"/>
      <c r="L921" s="63">
        <f>SmtRes!DH223</f>
        <v>2658.13</v>
      </c>
      <c r="CE921">
        <v>1</v>
      </c>
    </row>
    <row r="922" spans="1:83" ht="28.5" x14ac:dyDescent="0.2">
      <c r="A922" s="59"/>
      <c r="B922" s="59" t="s">
        <v>673</v>
      </c>
      <c r="C922" s="59" t="s">
        <v>675</v>
      </c>
      <c r="D922" s="60" t="s">
        <v>550</v>
      </c>
      <c r="E922" s="61">
        <v>0.81</v>
      </c>
      <c r="F922" s="61">
        <f>ROUND((1.2)*1.15,7)</f>
        <v>1.38</v>
      </c>
      <c r="G922" s="61">
        <f>SmtRes!CX224</f>
        <v>4.4711999999999996</v>
      </c>
      <c r="H922" s="63"/>
      <c r="I922" s="62"/>
      <c r="J922" s="63">
        <f>SmtRes!CZ224</f>
        <v>15.14</v>
      </c>
      <c r="K922" s="62"/>
      <c r="L922" s="63">
        <f>SmtRes!DG224</f>
        <v>67.69</v>
      </c>
    </row>
    <row r="923" spans="1:83" ht="28.5" x14ac:dyDescent="0.2">
      <c r="A923" s="59"/>
      <c r="B923" s="59" t="s">
        <v>676</v>
      </c>
      <c r="C923" s="59" t="s">
        <v>678</v>
      </c>
      <c r="D923" s="60" t="s">
        <v>550</v>
      </c>
      <c r="E923" s="61">
        <v>22.74</v>
      </c>
      <c r="F923" s="61">
        <f>ROUND((1.2)*1.15,7)</f>
        <v>1.38</v>
      </c>
      <c r="G923" s="61">
        <f>SmtRes!CX225</f>
        <v>125.5248</v>
      </c>
      <c r="H923" s="63">
        <f>SmtRes!CZ225</f>
        <v>346.73</v>
      </c>
      <c r="I923" s="62">
        <f>SmtRes!AJ225</f>
        <v>1.26</v>
      </c>
      <c r="J923" s="63">
        <f>ROUND(H923*I923, 2)</f>
        <v>436.88</v>
      </c>
      <c r="K923" s="62"/>
      <c r="L923" s="63">
        <f>SmtRes!DG225</f>
        <v>54839.27</v>
      </c>
    </row>
    <row r="924" spans="1:83" ht="28.5" x14ac:dyDescent="0.2">
      <c r="A924" s="59"/>
      <c r="B924" s="59" t="s">
        <v>679</v>
      </c>
      <c r="C924" s="59" t="s">
        <v>924</v>
      </c>
      <c r="D924" s="60" t="s">
        <v>668</v>
      </c>
      <c r="E924" s="61">
        <f>SmtRes!DO225*SmtRes!AT225</f>
        <v>22.74</v>
      </c>
      <c r="F924" s="61">
        <f>ROUND((1.2)*1.15,7)</f>
        <v>1.38</v>
      </c>
      <c r="G924" s="61">
        <f>SmtRes!DO225*SmtRes!CX225</f>
        <v>125.5248</v>
      </c>
      <c r="H924" s="63"/>
      <c r="I924" s="62"/>
      <c r="J924" s="63">
        <f>ROUND(SmtRes!AG225/SmtRes!DO225, 2)</f>
        <v>477.98</v>
      </c>
      <c r="K924" s="62"/>
      <c r="L924" s="63">
        <f>SmtRes!DH225</f>
        <v>59998.34</v>
      </c>
      <c r="CE924">
        <v>1</v>
      </c>
    </row>
    <row r="925" spans="1:83" ht="28.5" x14ac:dyDescent="0.2">
      <c r="A925" s="59"/>
      <c r="B925" s="59" t="s">
        <v>680</v>
      </c>
      <c r="C925" s="59" t="s">
        <v>682</v>
      </c>
      <c r="D925" s="60" t="s">
        <v>550</v>
      </c>
      <c r="E925" s="61">
        <v>0.59</v>
      </c>
      <c r="F925" s="61">
        <f>ROUND((1.2)*1.15,7)</f>
        <v>1.38</v>
      </c>
      <c r="G925" s="61">
        <f>SmtRes!CX226</f>
        <v>3.2568000000000001</v>
      </c>
      <c r="H925" s="63"/>
      <c r="I925" s="62"/>
      <c r="J925" s="63">
        <f>SmtRes!CZ226</f>
        <v>544.70000000000005</v>
      </c>
      <c r="K925" s="62"/>
      <c r="L925" s="63">
        <f>SmtRes!DG226</f>
        <v>1773.98</v>
      </c>
    </row>
    <row r="926" spans="1:83" ht="28.5" x14ac:dyDescent="0.2">
      <c r="A926" s="59"/>
      <c r="B926" s="59" t="s">
        <v>679</v>
      </c>
      <c r="C926" s="59" t="s">
        <v>924</v>
      </c>
      <c r="D926" s="60" t="s">
        <v>668</v>
      </c>
      <c r="E926" s="61">
        <f>SmtRes!DO226*SmtRes!AT226</f>
        <v>0.59</v>
      </c>
      <c r="F926" s="61">
        <f>ROUND((1.2)*1.15,7)</f>
        <v>1.38</v>
      </c>
      <c r="G926" s="61">
        <f>SmtRes!DO226*SmtRes!CX226</f>
        <v>3.2568000000000001</v>
      </c>
      <c r="H926" s="63"/>
      <c r="I926" s="62"/>
      <c r="J926" s="63">
        <f>ROUND(SmtRes!AG226/SmtRes!DO226, 2)</f>
        <v>477.98</v>
      </c>
      <c r="K926" s="62"/>
      <c r="L926" s="63">
        <f>SmtRes!DH226</f>
        <v>1556.69</v>
      </c>
      <c r="CE926">
        <v>1</v>
      </c>
    </row>
    <row r="927" spans="1:83" ht="28.5" x14ac:dyDescent="0.2">
      <c r="A927" s="59"/>
      <c r="B927" s="59" t="s">
        <v>683</v>
      </c>
      <c r="C927" s="59" t="s">
        <v>685</v>
      </c>
      <c r="D927" s="60" t="s">
        <v>550</v>
      </c>
      <c r="E927" s="61">
        <v>0.81</v>
      </c>
      <c r="F927" s="61">
        <f>ROUND((1.2)*1.15,7)</f>
        <v>1.38</v>
      </c>
      <c r="G927" s="61">
        <f>SmtRes!CX227</f>
        <v>4.4711999999999996</v>
      </c>
      <c r="H927" s="63"/>
      <c r="I927" s="62"/>
      <c r="J927" s="63">
        <f>SmtRes!CZ227</f>
        <v>160.38</v>
      </c>
      <c r="K927" s="62"/>
      <c r="L927" s="63">
        <f>SmtRes!DG227</f>
        <v>717.09</v>
      </c>
    </row>
    <row r="928" spans="1:83" ht="28.5" x14ac:dyDescent="0.2">
      <c r="A928" s="59"/>
      <c r="B928" s="59" t="s">
        <v>679</v>
      </c>
      <c r="C928" s="59" t="s">
        <v>924</v>
      </c>
      <c r="D928" s="60" t="s">
        <v>668</v>
      </c>
      <c r="E928" s="61">
        <f>SmtRes!DO227*SmtRes!AT227</f>
        <v>0.81</v>
      </c>
      <c r="F928" s="61">
        <f>ROUND((1.2)*1.15,7)</f>
        <v>1.38</v>
      </c>
      <c r="G928" s="61">
        <f>SmtRes!DO227*SmtRes!CX227</f>
        <v>4.4711999999999996</v>
      </c>
      <c r="H928" s="63"/>
      <c r="I928" s="62"/>
      <c r="J928" s="63">
        <f>ROUND(SmtRes!AG227/SmtRes!DO227, 2)</f>
        <v>477.98</v>
      </c>
      <c r="K928" s="62"/>
      <c r="L928" s="63">
        <f>SmtRes!DH227</f>
        <v>2137.14</v>
      </c>
      <c r="CE928">
        <v>1</v>
      </c>
    </row>
    <row r="929" spans="1:83" ht="28.5" x14ac:dyDescent="0.2">
      <c r="A929" s="59"/>
      <c r="B929" s="59" t="str">
        <f>EtalonRes!I286</f>
        <v>20.1.01.01</v>
      </c>
      <c r="C929" s="59" t="str">
        <f>EtalonRes!K286</f>
        <v>Комплект линейной арматуры для крепления СИП-2 на опоре ВЛИ</v>
      </c>
      <c r="D929" s="60" t="str">
        <f>EtalonRes!O286</f>
        <v>ШТ</v>
      </c>
      <c r="E929" s="61">
        <f>EtalonRes!X286</f>
        <v>0</v>
      </c>
      <c r="F929" s="61"/>
      <c r="G929" s="61">
        <f>ROUND(EtalonRes!AG286*Source!I183, 7)</f>
        <v>0</v>
      </c>
      <c r="H929" s="63"/>
      <c r="I929" s="62"/>
      <c r="J929" s="63"/>
      <c r="K929" s="62"/>
      <c r="L929" s="63"/>
    </row>
    <row r="930" spans="1:83" ht="28.5" x14ac:dyDescent="0.2">
      <c r="A930" s="59"/>
      <c r="B930" s="59" t="str">
        <f>EtalonRes!I287</f>
        <v>20.1.01.11</v>
      </c>
      <c r="C930" s="68" t="str">
        <f>EtalonRes!K287</f>
        <v>Комплект линейной арматуры для устройства заземлений на опорах ВЛИ</v>
      </c>
      <c r="D930" s="69" t="str">
        <f>EtalonRes!O287</f>
        <v>ШТ</v>
      </c>
      <c r="E930" s="70">
        <f>EtalonRes!X287</f>
        <v>0</v>
      </c>
      <c r="F930" s="70"/>
      <c r="G930" s="70">
        <f>ROUND(EtalonRes!AG287*Source!I183, 7)</f>
        <v>0</v>
      </c>
      <c r="H930" s="71"/>
      <c r="I930" s="72"/>
      <c r="J930" s="71"/>
      <c r="K930" s="72"/>
      <c r="L930" s="71"/>
    </row>
    <row r="931" spans="1:83" ht="15" x14ac:dyDescent="0.2">
      <c r="A931" s="59"/>
      <c r="B931" s="59"/>
      <c r="C931" s="74" t="s">
        <v>926</v>
      </c>
      <c r="D931" s="60"/>
      <c r="E931" s="61"/>
      <c r="F931" s="61"/>
      <c r="G931" s="61"/>
      <c r="H931" s="63"/>
      <c r="I931" s="62"/>
      <c r="J931" s="63"/>
      <c r="K931" s="62"/>
      <c r="L931" s="63">
        <f>L913+L918+L919</f>
        <v>375580.18</v>
      </c>
    </row>
    <row r="932" spans="1:83" ht="14.25" x14ac:dyDescent="0.2">
      <c r="A932" s="59"/>
      <c r="B932" s="59"/>
      <c r="C932" s="59" t="s">
        <v>927</v>
      </c>
      <c r="D932" s="60"/>
      <c r="E932" s="61"/>
      <c r="F932" s="61"/>
      <c r="G932" s="61"/>
      <c r="H932" s="63"/>
      <c r="I932" s="62"/>
      <c r="J932" s="63"/>
      <c r="K932" s="62"/>
      <c r="L932" s="63">
        <f>SUM(AR911:AR935)+SUM(AS911:AS935)+SUM(AT911:AT935)+SUM(AU911:AU935)+SUM(AV911:AV935)</f>
        <v>312086.7</v>
      </c>
    </row>
    <row r="933" spans="1:83" ht="14.25" x14ac:dyDescent="0.2">
      <c r="A933" s="59"/>
      <c r="B933" s="59" t="s">
        <v>31</v>
      </c>
      <c r="C933" s="59" t="s">
        <v>928</v>
      </c>
      <c r="D933" s="60" t="s">
        <v>519</v>
      </c>
      <c r="E933" s="61">
        <f>Source!BZ183</f>
        <v>103</v>
      </c>
      <c r="F933" s="61"/>
      <c r="G933" s="61">
        <f>Source!AT183</f>
        <v>103</v>
      </c>
      <c r="H933" s="63"/>
      <c r="I933" s="62"/>
      <c r="J933" s="63"/>
      <c r="K933" s="62"/>
      <c r="L933" s="63">
        <f>SUM(AZ911:AZ935)</f>
        <v>321449.3</v>
      </c>
    </row>
    <row r="934" spans="1:83" ht="14.25" x14ac:dyDescent="0.2">
      <c r="A934" s="68"/>
      <c r="B934" s="68" t="s">
        <v>32</v>
      </c>
      <c r="C934" s="68" t="s">
        <v>929</v>
      </c>
      <c r="D934" s="69" t="s">
        <v>519</v>
      </c>
      <c r="E934" s="70">
        <f>Source!CA183</f>
        <v>60</v>
      </c>
      <c r="F934" s="70"/>
      <c r="G934" s="70">
        <f>Source!AU183</f>
        <v>60</v>
      </c>
      <c r="H934" s="71"/>
      <c r="I934" s="72"/>
      <c r="J934" s="71"/>
      <c r="K934" s="72"/>
      <c r="L934" s="71">
        <f>SUM(BA911:BA935)</f>
        <v>187252.02</v>
      </c>
    </row>
    <row r="935" spans="1:83" ht="15" x14ac:dyDescent="0.2">
      <c r="C935" s="76" t="s">
        <v>930</v>
      </c>
      <c r="D935" s="76"/>
      <c r="E935" s="76"/>
      <c r="F935" s="76"/>
      <c r="G935" s="76"/>
      <c r="H935" s="76"/>
      <c r="I935" s="77">
        <f>K935/E911</f>
        <v>221070.375</v>
      </c>
      <c r="J935" s="77"/>
      <c r="K935" s="77">
        <f>L913+L918+L933+L934+L919</f>
        <v>884281.5</v>
      </c>
      <c r="L935" s="77"/>
      <c r="AD935">
        <f>ROUND((Source!AT183/100)*((ROUND(SUMIF(SmtRes!AQ218:'SmtRes'!AQ227,"=1",SmtRes!AD218:'SmtRes'!AD227)*Source!I183, 2)+ROUND(SUMIF(SmtRes!AQ218:'SmtRes'!AQ227,"=1",SmtRes!AC218:'SmtRes'!AC227)*Source!I183, 2))), 2)</f>
        <v>16136.27</v>
      </c>
      <c r="AE935">
        <f>ROUND((Source!AU183/100)*((ROUND(SUMIF(SmtRes!AQ218:'SmtRes'!AQ227,"=1",SmtRes!AD218:'SmtRes'!AD227)*Source!I183, 2)+ROUND(SUMIF(SmtRes!AQ218:'SmtRes'!AQ227,"=1",SmtRes!AC218:'SmtRes'!AC227)*Source!I183, 2))), 2)</f>
        <v>9399.77</v>
      </c>
      <c r="AN935" s="73">
        <f>L913+L918+L933+L934+L919</f>
        <v>884281.5</v>
      </c>
      <c r="AO935" s="73">
        <f>L918</f>
        <v>63493.48000000001</v>
      </c>
      <c r="AQ935" t="s">
        <v>931</v>
      </c>
      <c r="AR935" s="73">
        <f>L913</f>
        <v>245736.40000000002</v>
      </c>
      <c r="AT935" s="73">
        <f>L919</f>
        <v>66350.3</v>
      </c>
      <c r="AV935" t="s">
        <v>931</v>
      </c>
      <c r="AW935">
        <f>0</f>
        <v>0</v>
      </c>
      <c r="AZ935">
        <f>Source!X183</f>
        <v>321449.3</v>
      </c>
      <c r="BA935">
        <f>Source!Y183</f>
        <v>187252.02</v>
      </c>
      <c r="CD935">
        <v>1</v>
      </c>
    </row>
    <row r="936" spans="1:83" ht="133.5" x14ac:dyDescent="0.2">
      <c r="A936" s="57" t="s">
        <v>346</v>
      </c>
      <c r="B936" s="59" t="s">
        <v>946</v>
      </c>
      <c r="C936" s="59" t="s">
        <v>947</v>
      </c>
      <c r="D936" s="60" t="str">
        <f>Source!H184</f>
        <v>км</v>
      </c>
      <c r="E936" s="61">
        <f>Source!K184</f>
        <v>0.04</v>
      </c>
      <c r="F936" s="61"/>
      <c r="G936" s="61">
        <f>Source!I184</f>
        <v>0.04</v>
      </c>
      <c r="H936" s="63"/>
      <c r="I936" s="62"/>
      <c r="J936" s="63"/>
      <c r="K936" s="62"/>
      <c r="L936" s="63"/>
    </row>
    <row r="937" spans="1:83" ht="409.5" x14ac:dyDescent="0.2">
      <c r="B937" s="64" t="str">
        <f>Source!EO184</f>
        <v>Поправка: 421/пр_2020_прил.10_т.5_п.4_гр.4  Поправка: 421/пр_2020_прил.10_т.5_п.9.1_гр.4  Поправка: 571/пр_2022_п.67_пп.б</v>
      </c>
      <c r="C937" s="64" t="str">
        <f>Source!CN184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571/пр_2022_п.67_пп.б  Наименование: При отсутствии сметных норм, включенных в сборники ГЭСНр, сметные затраты по капитальному ремонту и реконструкции объектов определяются в соответствии со сметными нормами, включенными в сборники ГЭСН, аналогичным технологическим процессам в новом строительстве, в том числе по возведению новых конструктивных элементов</v>
      </c>
    </row>
    <row r="938" spans="1:83" ht="15" x14ac:dyDescent="0.2">
      <c r="A938" s="58"/>
      <c r="B938" s="61">
        <v>1</v>
      </c>
      <c r="C938" s="58" t="s">
        <v>921</v>
      </c>
      <c r="D938" s="60" t="s">
        <v>668</v>
      </c>
      <c r="E938" s="66"/>
      <c r="F938" s="61"/>
      <c r="G938" s="66">
        <f>Source!U184</f>
        <v>1.6053999999999999</v>
      </c>
      <c r="H938" s="61"/>
      <c r="I938" s="61"/>
      <c r="J938" s="61"/>
      <c r="K938" s="61"/>
      <c r="L938" s="67">
        <f>SUM(L939:L939)-SUMIF(CE939:CE939, 1, L939:L939)</f>
        <v>1011.53</v>
      </c>
    </row>
    <row r="939" spans="1:83" ht="28.5" x14ac:dyDescent="0.2">
      <c r="A939" s="59"/>
      <c r="B939" s="59" t="s">
        <v>686</v>
      </c>
      <c r="C939" s="59" t="s">
        <v>687</v>
      </c>
      <c r="D939" s="60" t="s">
        <v>668</v>
      </c>
      <c r="E939" s="61">
        <v>34.9</v>
      </c>
      <c r="F939" s="61">
        <f>ROUND(1.15,7)</f>
        <v>1.1499999999999999</v>
      </c>
      <c r="G939" s="61">
        <f>SmtRes!CX228</f>
        <v>1.6053999999999999</v>
      </c>
      <c r="H939" s="63"/>
      <c r="I939" s="62"/>
      <c r="J939" s="63">
        <f>SmtRes!CZ228</f>
        <v>456.58</v>
      </c>
      <c r="K939" s="62">
        <f>ROUND((1.2)*1.15,7)</f>
        <v>1.38</v>
      </c>
      <c r="L939" s="63">
        <f>SmtRes!DI228</f>
        <v>1011.53</v>
      </c>
    </row>
    <row r="940" spans="1:83" ht="15" x14ac:dyDescent="0.2">
      <c r="A940" s="58"/>
      <c r="B940" s="61">
        <v>2</v>
      </c>
      <c r="C940" s="58" t="s">
        <v>922</v>
      </c>
      <c r="D940" s="60"/>
      <c r="E940" s="66"/>
      <c r="F940" s="61"/>
      <c r="G940" s="66"/>
      <c r="H940" s="61"/>
      <c r="I940" s="61"/>
      <c r="J940" s="61"/>
      <c r="K940" s="61"/>
      <c r="L940" s="67">
        <f>SUM(L941:L947)-SUMIF(CE941:CE947, 1, L941:L947)</f>
        <v>254.75000000000006</v>
      </c>
    </row>
    <row r="941" spans="1:83" ht="15" x14ac:dyDescent="0.2">
      <c r="A941" s="58"/>
      <c r="B941" s="61"/>
      <c r="C941" s="58" t="s">
        <v>925</v>
      </c>
      <c r="D941" s="60" t="s">
        <v>668</v>
      </c>
      <c r="E941" s="66"/>
      <c r="F941" s="61"/>
      <c r="G941" s="66">
        <f>Source!V184</f>
        <v>0.50714999999999999</v>
      </c>
      <c r="H941" s="61"/>
      <c r="I941" s="61"/>
      <c r="J941" s="61"/>
      <c r="K941" s="61"/>
      <c r="L941" s="67">
        <f>SUMIF(CE942:CE947, 1, L942:L947)</f>
        <v>242.40999999999997</v>
      </c>
      <c r="CE941">
        <v>1</v>
      </c>
    </row>
    <row r="942" spans="1:83" ht="28.5" x14ac:dyDescent="0.2">
      <c r="A942" s="59"/>
      <c r="B942" s="59" t="s">
        <v>676</v>
      </c>
      <c r="C942" s="59" t="s">
        <v>678</v>
      </c>
      <c r="D942" s="60" t="s">
        <v>550</v>
      </c>
      <c r="E942" s="61">
        <v>3.24</v>
      </c>
      <c r="F942" s="61">
        <f>ROUND(((1.2)*1.15)*1.25,7)</f>
        <v>1.7250000000000001</v>
      </c>
      <c r="G942" s="61">
        <f>SmtRes!CX230</f>
        <v>0.22356000000000001</v>
      </c>
      <c r="H942" s="63">
        <f>SmtRes!CZ230</f>
        <v>346.73</v>
      </c>
      <c r="I942" s="62">
        <f>SmtRes!AJ230</f>
        <v>1.26</v>
      </c>
      <c r="J942" s="63">
        <f>ROUND(H942*I942, 2)</f>
        <v>436.88</v>
      </c>
      <c r="K942" s="62"/>
      <c r="L942" s="63">
        <f>SmtRes!DG230</f>
        <v>97.67</v>
      </c>
    </row>
    <row r="943" spans="1:83" ht="28.5" x14ac:dyDescent="0.2">
      <c r="A943" s="59"/>
      <c r="B943" s="59" t="s">
        <v>679</v>
      </c>
      <c r="C943" s="59" t="s">
        <v>924</v>
      </c>
      <c r="D943" s="60" t="s">
        <v>668</v>
      </c>
      <c r="E943" s="61">
        <f>SmtRes!DO230*SmtRes!AT230</f>
        <v>3.24</v>
      </c>
      <c r="F943" s="61">
        <f>ROUND(((1.2)*1.15)*1.25,7)</f>
        <v>1.7250000000000001</v>
      </c>
      <c r="G943" s="61">
        <f>SmtRes!DO230*SmtRes!CX230</f>
        <v>0.22356000000000001</v>
      </c>
      <c r="H943" s="63"/>
      <c r="I943" s="62"/>
      <c r="J943" s="63">
        <f>ROUND(SmtRes!AG230/SmtRes!DO230, 2)</f>
        <v>477.98</v>
      </c>
      <c r="K943" s="62"/>
      <c r="L943" s="63">
        <f>SmtRes!DH230</f>
        <v>106.86</v>
      </c>
      <c r="CE943">
        <v>1</v>
      </c>
    </row>
    <row r="944" spans="1:83" ht="28.5" x14ac:dyDescent="0.2">
      <c r="A944" s="59"/>
      <c r="B944" s="59" t="s">
        <v>680</v>
      </c>
      <c r="C944" s="59" t="s">
        <v>682</v>
      </c>
      <c r="D944" s="60" t="s">
        <v>550</v>
      </c>
      <c r="E944" s="61">
        <v>1.75</v>
      </c>
      <c r="F944" s="61">
        <f>ROUND(((1.2)*1.15)*1.25,7)</f>
        <v>1.7250000000000001</v>
      </c>
      <c r="G944" s="61">
        <f>SmtRes!CX231</f>
        <v>0.12075</v>
      </c>
      <c r="H944" s="63"/>
      <c r="I944" s="62"/>
      <c r="J944" s="63">
        <f>SmtRes!CZ231</f>
        <v>544.70000000000005</v>
      </c>
      <c r="K944" s="62"/>
      <c r="L944" s="63">
        <f>SmtRes!DG231</f>
        <v>65.77</v>
      </c>
    </row>
    <row r="945" spans="1:83" ht="28.5" x14ac:dyDescent="0.2">
      <c r="A945" s="59"/>
      <c r="B945" s="59" t="s">
        <v>679</v>
      </c>
      <c r="C945" s="59" t="s">
        <v>924</v>
      </c>
      <c r="D945" s="60" t="s">
        <v>668</v>
      </c>
      <c r="E945" s="61">
        <f>SmtRes!DO231*SmtRes!AT231</f>
        <v>1.75</v>
      </c>
      <c r="F945" s="61">
        <f>ROUND(((1.2)*1.15)*1.25,7)</f>
        <v>1.7250000000000001</v>
      </c>
      <c r="G945" s="61">
        <f>SmtRes!DO231*SmtRes!CX231</f>
        <v>0.12075</v>
      </c>
      <c r="H945" s="63"/>
      <c r="I945" s="62"/>
      <c r="J945" s="63">
        <f>ROUND(SmtRes!AG231/SmtRes!DO231, 2)</f>
        <v>477.98</v>
      </c>
      <c r="K945" s="62"/>
      <c r="L945" s="63">
        <f>SmtRes!DH231</f>
        <v>57.72</v>
      </c>
      <c r="CE945">
        <v>1</v>
      </c>
    </row>
    <row r="946" spans="1:83" ht="28.5" x14ac:dyDescent="0.2">
      <c r="A946" s="59"/>
      <c r="B946" s="59" t="s">
        <v>688</v>
      </c>
      <c r="C946" s="59" t="s">
        <v>690</v>
      </c>
      <c r="D946" s="60" t="s">
        <v>550</v>
      </c>
      <c r="E946" s="61">
        <v>2.36</v>
      </c>
      <c r="F946" s="61">
        <f>ROUND(((1.2)*1.15)*1.25,7)</f>
        <v>1.7250000000000001</v>
      </c>
      <c r="G946" s="61">
        <f>SmtRes!CX232</f>
        <v>0.16284000000000001</v>
      </c>
      <c r="H946" s="63"/>
      <c r="I946" s="62"/>
      <c r="J946" s="63">
        <f>SmtRes!CZ232</f>
        <v>560.73</v>
      </c>
      <c r="K946" s="62"/>
      <c r="L946" s="63">
        <f>SmtRes!DG232</f>
        <v>91.31</v>
      </c>
    </row>
    <row r="947" spans="1:83" ht="28.5" x14ac:dyDescent="0.2">
      <c r="A947" s="59"/>
      <c r="B947" s="59" t="s">
        <v>679</v>
      </c>
      <c r="C947" s="59" t="s">
        <v>924</v>
      </c>
      <c r="D947" s="60" t="s">
        <v>668</v>
      </c>
      <c r="E947" s="61">
        <f>SmtRes!DO232*SmtRes!AT232</f>
        <v>2.36</v>
      </c>
      <c r="F947" s="61">
        <f>ROUND(((1.2)*1.15)*1.25,7)</f>
        <v>1.7250000000000001</v>
      </c>
      <c r="G947" s="61">
        <f>SmtRes!DO232*SmtRes!CX232</f>
        <v>0.16284000000000001</v>
      </c>
      <c r="H947" s="63"/>
      <c r="I947" s="62"/>
      <c r="J947" s="63">
        <f>ROUND(SmtRes!AG232/SmtRes!DO232, 2)</f>
        <v>477.98</v>
      </c>
      <c r="K947" s="62"/>
      <c r="L947" s="63">
        <f>SmtRes!DH232</f>
        <v>77.83</v>
      </c>
      <c r="CE947">
        <v>1</v>
      </c>
    </row>
    <row r="948" spans="1:83" ht="15" x14ac:dyDescent="0.2">
      <c r="A948" s="58"/>
      <c r="B948" s="61">
        <v>4</v>
      </c>
      <c r="C948" s="58" t="s">
        <v>948</v>
      </c>
      <c r="D948" s="60"/>
      <c r="E948" s="66"/>
      <c r="F948" s="61"/>
      <c r="G948" s="66"/>
      <c r="H948" s="61"/>
      <c r="I948" s="61"/>
      <c r="J948" s="61"/>
      <c r="K948" s="61"/>
      <c r="L948" s="67">
        <f>SUM(L949:L953)-SUMIF(CE949:CE953, 1, L949:L953)</f>
        <v>260.24</v>
      </c>
    </row>
    <row r="949" spans="1:83" ht="14.25" x14ac:dyDescent="0.2">
      <c r="A949" s="59"/>
      <c r="B949" s="59" t="s">
        <v>691</v>
      </c>
      <c r="C949" s="59" t="s">
        <v>693</v>
      </c>
      <c r="D949" s="60" t="s">
        <v>511</v>
      </c>
      <c r="E949" s="61">
        <v>0.02</v>
      </c>
      <c r="F949" s="61"/>
      <c r="G949" s="61">
        <f>SmtRes!CX233</f>
        <v>8.0000000000000004E-4</v>
      </c>
      <c r="H949" s="63">
        <f>SmtRes!CZ233</f>
        <v>160.27000000000001</v>
      </c>
      <c r="I949" s="62">
        <f>SmtRes!AI233</f>
        <v>1.07</v>
      </c>
      <c r="J949" s="63">
        <f>ROUND(H949*I949, 2)</f>
        <v>171.49</v>
      </c>
      <c r="K949" s="62"/>
      <c r="L949" s="63">
        <f>SmtRes!DF233</f>
        <v>0.14000000000000001</v>
      </c>
    </row>
    <row r="950" spans="1:83" ht="14.25" x14ac:dyDescent="0.2">
      <c r="A950" s="59"/>
      <c r="B950" s="59" t="s">
        <v>694</v>
      </c>
      <c r="C950" s="59" t="s">
        <v>696</v>
      </c>
      <c r="D950" s="60" t="s">
        <v>511</v>
      </c>
      <c r="E950" s="61">
        <v>0.1</v>
      </c>
      <c r="F950" s="61"/>
      <c r="G950" s="61">
        <f>SmtRes!CX234</f>
        <v>4.0000000000000001E-3</v>
      </c>
      <c r="H950" s="63">
        <f>SmtRes!CZ234</f>
        <v>238.29</v>
      </c>
      <c r="I950" s="62">
        <f>SmtRes!AI234</f>
        <v>2.0699999999999998</v>
      </c>
      <c r="J950" s="63">
        <f>ROUND(H950*I950, 2)</f>
        <v>493.26</v>
      </c>
      <c r="K950" s="62"/>
      <c r="L950" s="63">
        <f>SmtRes!DF234</f>
        <v>1.97</v>
      </c>
    </row>
    <row r="951" spans="1:83" ht="14.25" x14ac:dyDescent="0.2">
      <c r="A951" s="59"/>
      <c r="B951" s="59" t="s">
        <v>697</v>
      </c>
      <c r="C951" s="59" t="s">
        <v>699</v>
      </c>
      <c r="D951" s="60" t="s">
        <v>511</v>
      </c>
      <c r="E951" s="61">
        <v>0.02</v>
      </c>
      <c r="F951" s="61"/>
      <c r="G951" s="61">
        <f>SmtRes!CX235</f>
        <v>8.0000000000000004E-4</v>
      </c>
      <c r="H951" s="63">
        <f>SmtRes!CZ235</f>
        <v>56.11</v>
      </c>
      <c r="I951" s="62">
        <f>SmtRes!AI235</f>
        <v>1.58</v>
      </c>
      <c r="J951" s="63">
        <f>ROUND(H951*I951, 2)</f>
        <v>88.65</v>
      </c>
      <c r="K951" s="62"/>
      <c r="L951" s="63">
        <f>SmtRes!DF235</f>
        <v>7.0000000000000007E-2</v>
      </c>
    </row>
    <row r="952" spans="1:83" ht="42.75" x14ac:dyDescent="0.2">
      <c r="A952" s="59"/>
      <c r="B952" s="59" t="s">
        <v>700</v>
      </c>
      <c r="C952" s="59" t="s">
        <v>702</v>
      </c>
      <c r="D952" s="60" t="s">
        <v>36</v>
      </c>
      <c r="E952" s="61">
        <v>2.1</v>
      </c>
      <c r="F952" s="61"/>
      <c r="G952" s="61">
        <f>SmtRes!CX236</f>
        <v>8.4000000000000005E-2</v>
      </c>
      <c r="H952" s="63">
        <f>SmtRes!CZ236</f>
        <v>635.88</v>
      </c>
      <c r="I952" s="62">
        <f>SmtRes!AI236</f>
        <v>1.24</v>
      </c>
      <c r="J952" s="63">
        <f>ROUND(H952*I952, 2)</f>
        <v>788.49</v>
      </c>
      <c r="K952" s="62"/>
      <c r="L952" s="63">
        <f>SmtRes!DF236</f>
        <v>66.23</v>
      </c>
    </row>
    <row r="953" spans="1:83" ht="14.25" x14ac:dyDescent="0.2">
      <c r="A953" s="59"/>
      <c r="B953" s="59" t="s">
        <v>703</v>
      </c>
      <c r="C953" s="59" t="s">
        <v>705</v>
      </c>
      <c r="D953" s="60" t="s">
        <v>36</v>
      </c>
      <c r="E953" s="61">
        <v>6</v>
      </c>
      <c r="F953" s="61"/>
      <c r="G953" s="61">
        <f>SmtRes!CX237</f>
        <v>0.24</v>
      </c>
      <c r="H953" s="63">
        <f>SmtRes!CZ237</f>
        <v>629.38</v>
      </c>
      <c r="I953" s="62">
        <f>SmtRes!AI237</f>
        <v>1.27</v>
      </c>
      <c r="J953" s="63">
        <f>ROUND(H953*I953, 2)</f>
        <v>799.31</v>
      </c>
      <c r="K953" s="62"/>
      <c r="L953" s="63">
        <f>SmtRes!DF237</f>
        <v>191.83</v>
      </c>
    </row>
    <row r="954" spans="1:83" ht="14.25" x14ac:dyDescent="0.2">
      <c r="A954" s="59"/>
      <c r="B954" s="59" t="str">
        <f>EtalonRes!I298</f>
        <v>21.2.01.01</v>
      </c>
      <c r="C954" s="68" t="str">
        <f>EtalonRes!K298</f>
        <v>Провода самонесущие изолированные</v>
      </c>
      <c r="D954" s="69" t="str">
        <f>EtalonRes!O298</f>
        <v>т</v>
      </c>
      <c r="E954" s="70">
        <f>EtalonRes!X298</f>
        <v>0</v>
      </c>
      <c r="F954" s="70"/>
      <c r="G954" s="70">
        <f>ROUND(EtalonRes!AG298*Source!I184, 7)</f>
        <v>0</v>
      </c>
      <c r="H954" s="71"/>
      <c r="I954" s="72"/>
      <c r="J954" s="71"/>
      <c r="K954" s="72"/>
      <c r="L954" s="71"/>
    </row>
    <row r="955" spans="1:83" ht="15" x14ac:dyDescent="0.2">
      <c r="A955" s="59"/>
      <c r="B955" s="59"/>
      <c r="C955" s="74" t="s">
        <v>926</v>
      </c>
      <c r="D955" s="60"/>
      <c r="E955" s="61"/>
      <c r="F955" s="61"/>
      <c r="G955" s="61"/>
      <c r="H955" s="63"/>
      <c r="I955" s="62"/>
      <c r="J955" s="63"/>
      <c r="K955" s="62"/>
      <c r="L955" s="63">
        <f>L938+L940+L941+L948</f>
        <v>1768.93</v>
      </c>
    </row>
    <row r="956" spans="1:83" ht="14.25" x14ac:dyDescent="0.2">
      <c r="A956" s="59"/>
      <c r="B956" s="59"/>
      <c r="C956" s="59" t="s">
        <v>927</v>
      </c>
      <c r="D956" s="60"/>
      <c r="E956" s="61"/>
      <c r="F956" s="61"/>
      <c r="G956" s="61"/>
      <c r="H956" s="63"/>
      <c r="I956" s="62"/>
      <c r="J956" s="63"/>
      <c r="K956" s="62"/>
      <c r="L956" s="63">
        <f>SUM(AR936:AR959)+SUM(AS936:AS959)+SUM(AT936:AT959)+SUM(AU936:AU959)+SUM(AV936:AV959)</f>
        <v>1253.94</v>
      </c>
    </row>
    <row r="957" spans="1:83" ht="14.25" x14ac:dyDescent="0.2">
      <c r="A957" s="59"/>
      <c r="B957" s="59" t="s">
        <v>31</v>
      </c>
      <c r="C957" s="59" t="s">
        <v>928</v>
      </c>
      <c r="D957" s="60" t="s">
        <v>519</v>
      </c>
      <c r="E957" s="61">
        <f>Source!BZ184</f>
        <v>103</v>
      </c>
      <c r="F957" s="61"/>
      <c r="G957" s="61">
        <f>Source!AT184</f>
        <v>103</v>
      </c>
      <c r="H957" s="63"/>
      <c r="I957" s="62"/>
      <c r="J957" s="63"/>
      <c r="K957" s="62"/>
      <c r="L957" s="63">
        <f>SUM(AZ936:AZ959)</f>
        <v>1291.56</v>
      </c>
    </row>
    <row r="958" spans="1:83" ht="14.25" x14ac:dyDescent="0.2">
      <c r="A958" s="68"/>
      <c r="B958" s="68" t="s">
        <v>32</v>
      </c>
      <c r="C958" s="68" t="s">
        <v>929</v>
      </c>
      <c r="D958" s="69" t="s">
        <v>519</v>
      </c>
      <c r="E958" s="70">
        <f>Source!CA184</f>
        <v>60</v>
      </c>
      <c r="F958" s="70"/>
      <c r="G958" s="70">
        <f>Source!AU184</f>
        <v>60</v>
      </c>
      <c r="H958" s="71"/>
      <c r="I958" s="72"/>
      <c r="J958" s="71"/>
      <c r="K958" s="72"/>
      <c r="L958" s="71">
        <f>SUM(BA936:BA959)</f>
        <v>752.36</v>
      </c>
    </row>
    <row r="959" spans="1:83" ht="15" x14ac:dyDescent="0.2">
      <c r="C959" s="76" t="s">
        <v>930</v>
      </c>
      <c r="D959" s="76"/>
      <c r="E959" s="76"/>
      <c r="F959" s="76"/>
      <c r="G959" s="76"/>
      <c r="H959" s="76"/>
      <c r="I959" s="77">
        <f>K959/E936</f>
        <v>95321.25</v>
      </c>
      <c r="J959" s="77"/>
      <c r="K959" s="77">
        <f>L938+L940+L948+L957+L958+L941</f>
        <v>3812.85</v>
      </c>
      <c r="L959" s="77"/>
      <c r="AD959">
        <f>ROUND((Source!AT184/100)*((ROUND(SUMIF(SmtRes!AQ228:'SmtRes'!AQ237,"=1",SmtRes!AD228:'SmtRes'!AD237)*Source!I184, 2)+ROUND(SUMIF(SmtRes!AQ228:'SmtRes'!AQ237,"=1",SmtRes!AC228:'SmtRes'!AC237)*Source!I184, 2))), 2)</f>
        <v>77.89</v>
      </c>
      <c r="AE959">
        <f>ROUND((Source!AU184/100)*((ROUND(SUMIF(SmtRes!AQ228:'SmtRes'!AQ237,"=1",SmtRes!AD228:'SmtRes'!AD237)*Source!I184, 2)+ROUND(SUMIF(SmtRes!AQ228:'SmtRes'!AQ237,"=1",SmtRes!AC228:'SmtRes'!AC237)*Source!I184, 2))), 2)</f>
        <v>45.37</v>
      </c>
      <c r="AN959" s="73">
        <f>L938+L940+L948+L957+L958+L941</f>
        <v>3812.85</v>
      </c>
      <c r="AO959" s="73">
        <f>L940</f>
        <v>254.75000000000006</v>
      </c>
      <c r="AQ959" t="s">
        <v>931</v>
      </c>
      <c r="AR959" s="73">
        <f>L938</f>
        <v>1011.53</v>
      </c>
      <c r="AT959" s="73">
        <f>L941</f>
        <v>242.40999999999997</v>
      </c>
      <c r="AV959" t="s">
        <v>931</v>
      </c>
      <c r="AW959" s="73">
        <f>L948</f>
        <v>260.24</v>
      </c>
      <c r="AZ959">
        <f>Source!X184</f>
        <v>1291.56</v>
      </c>
      <c r="BA959">
        <f>Source!Y184</f>
        <v>752.36</v>
      </c>
      <c r="CD959">
        <v>1</v>
      </c>
    </row>
    <row r="960" spans="1:83" ht="108" x14ac:dyDescent="0.2">
      <c r="A960" s="57" t="s">
        <v>348</v>
      </c>
      <c r="B960" s="59" t="s">
        <v>946</v>
      </c>
      <c r="C960" s="59" t="s">
        <v>1040</v>
      </c>
      <c r="D960" s="60" t="str">
        <f>Source!H185</f>
        <v>км</v>
      </c>
      <c r="E960" s="61">
        <f>Source!K185</f>
        <v>1.4910000000000001</v>
      </c>
      <c r="F960" s="61"/>
      <c r="G960" s="61">
        <f>Source!I185</f>
        <v>1.4910000000000001</v>
      </c>
      <c r="H960" s="63"/>
      <c r="I960" s="62"/>
      <c r="J960" s="63"/>
      <c r="K960" s="62"/>
      <c r="L960" s="63"/>
    </row>
    <row r="961" spans="1:83" ht="280.5" x14ac:dyDescent="0.2">
      <c r="B961" s="64" t="str">
        <f>Source!EO185</f>
        <v>Поправка: 421/пр_2020_прил.10_т.5_п.4_гр.4  Поправка: 421/пр_2020_прил.10_т.5_п.9.1_гр.4</v>
      </c>
      <c r="C961" s="64" t="str">
        <f>Source!CN185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962" spans="1:83" ht="15" x14ac:dyDescent="0.2">
      <c r="A962" s="58"/>
      <c r="B962" s="61">
        <v>1</v>
      </c>
      <c r="C962" s="58" t="s">
        <v>921</v>
      </c>
      <c r="D962" s="60" t="s">
        <v>668</v>
      </c>
      <c r="E962" s="66"/>
      <c r="F962" s="61"/>
      <c r="G962" s="66">
        <f>Source!U185</f>
        <v>52.035899999999998</v>
      </c>
      <c r="H962" s="61"/>
      <c r="I962" s="61"/>
      <c r="J962" s="61"/>
      <c r="K962" s="61"/>
      <c r="L962" s="67">
        <f>SUM(L963:L963)-SUMIF(CE963:CE963, 1, L963:L963)</f>
        <v>32786.800000000003</v>
      </c>
    </row>
    <row r="963" spans="1:83" ht="28.5" x14ac:dyDescent="0.2">
      <c r="A963" s="59"/>
      <c r="B963" s="59" t="s">
        <v>686</v>
      </c>
      <c r="C963" s="59" t="s">
        <v>687</v>
      </c>
      <c r="D963" s="60" t="s">
        <v>668</v>
      </c>
      <c r="E963" s="61">
        <v>34.9</v>
      </c>
      <c r="F963" s="61"/>
      <c r="G963" s="61">
        <f>SmtRes!CX238</f>
        <v>52.035899999999998</v>
      </c>
      <c r="H963" s="63"/>
      <c r="I963" s="62"/>
      <c r="J963" s="63">
        <f>SmtRes!CZ238</f>
        <v>456.58</v>
      </c>
      <c r="K963" s="62">
        <f>ROUND((1.2)*1.15,7)</f>
        <v>1.38</v>
      </c>
      <c r="L963" s="63">
        <f>SmtRes!DI238</f>
        <v>32786.800000000003</v>
      </c>
    </row>
    <row r="964" spans="1:83" ht="15" x14ac:dyDescent="0.2">
      <c r="A964" s="58"/>
      <c r="B964" s="61">
        <v>2</v>
      </c>
      <c r="C964" s="58" t="s">
        <v>922</v>
      </c>
      <c r="D964" s="60"/>
      <c r="E964" s="66"/>
      <c r="F964" s="61"/>
      <c r="G964" s="66"/>
      <c r="H964" s="61"/>
      <c r="I964" s="61"/>
      <c r="J964" s="61"/>
      <c r="K964" s="61"/>
      <c r="L964" s="67">
        <f>SUM(L965:L971)-SUMIF(CE965:CE971, 1, L965:L971)</f>
        <v>7596.6699999999983</v>
      </c>
    </row>
    <row r="965" spans="1:83" ht="15" x14ac:dyDescent="0.2">
      <c r="A965" s="58"/>
      <c r="B965" s="61"/>
      <c r="C965" s="58" t="s">
        <v>925</v>
      </c>
      <c r="D965" s="60" t="s">
        <v>668</v>
      </c>
      <c r="E965" s="66"/>
      <c r="F965" s="61"/>
      <c r="G965" s="66">
        <f>Source!V185</f>
        <v>15.123213</v>
      </c>
      <c r="H965" s="61"/>
      <c r="I965" s="61"/>
      <c r="J965" s="61"/>
      <c r="K965" s="61"/>
      <c r="L965" s="67">
        <f>SUMIF(CE966:CE971, 1, L966:L971)</f>
        <v>7228.59</v>
      </c>
      <c r="CE965">
        <v>1</v>
      </c>
    </row>
    <row r="966" spans="1:83" ht="28.5" x14ac:dyDescent="0.2">
      <c r="A966" s="59"/>
      <c r="B966" s="59" t="s">
        <v>676</v>
      </c>
      <c r="C966" s="59" t="s">
        <v>678</v>
      </c>
      <c r="D966" s="60" t="s">
        <v>550</v>
      </c>
      <c r="E966" s="61">
        <v>3.24</v>
      </c>
      <c r="F966" s="61">
        <f>ROUND((1.2)*1.15,7)</f>
        <v>1.38</v>
      </c>
      <c r="G966" s="61">
        <f>SmtRes!CX240</f>
        <v>6.6665592</v>
      </c>
      <c r="H966" s="63">
        <f>SmtRes!CZ240</f>
        <v>346.73</v>
      </c>
      <c r="I966" s="62">
        <f>SmtRes!AJ240</f>
        <v>1.26</v>
      </c>
      <c r="J966" s="63">
        <f>ROUND(H966*I966, 2)</f>
        <v>436.88</v>
      </c>
      <c r="K966" s="62"/>
      <c r="L966" s="63">
        <f>SmtRes!DG240</f>
        <v>2912.49</v>
      </c>
    </row>
    <row r="967" spans="1:83" ht="28.5" x14ac:dyDescent="0.2">
      <c r="A967" s="59"/>
      <c r="B967" s="59" t="s">
        <v>679</v>
      </c>
      <c r="C967" s="59" t="s">
        <v>924</v>
      </c>
      <c r="D967" s="60" t="s">
        <v>668</v>
      </c>
      <c r="E967" s="61">
        <f>SmtRes!DO240*SmtRes!AT240</f>
        <v>3.24</v>
      </c>
      <c r="F967" s="61">
        <f>ROUND((1.2)*1.15,7)</f>
        <v>1.38</v>
      </c>
      <c r="G967" s="61">
        <f>SmtRes!DO240*SmtRes!CX240</f>
        <v>6.6665592</v>
      </c>
      <c r="H967" s="63"/>
      <c r="I967" s="62"/>
      <c r="J967" s="63">
        <f>ROUND(SmtRes!AG240/SmtRes!DO240, 2)</f>
        <v>477.98</v>
      </c>
      <c r="K967" s="62"/>
      <c r="L967" s="63">
        <f>SmtRes!DH240</f>
        <v>3186.48</v>
      </c>
      <c r="CE967">
        <v>1</v>
      </c>
    </row>
    <row r="968" spans="1:83" ht="28.5" x14ac:dyDescent="0.2">
      <c r="A968" s="59"/>
      <c r="B968" s="59" t="s">
        <v>680</v>
      </c>
      <c r="C968" s="59" t="s">
        <v>682</v>
      </c>
      <c r="D968" s="60" t="s">
        <v>550</v>
      </c>
      <c r="E968" s="61">
        <v>1.75</v>
      </c>
      <c r="F968" s="61">
        <f>ROUND((1.2)*1.15,7)</f>
        <v>1.38</v>
      </c>
      <c r="G968" s="61">
        <f>SmtRes!CX241</f>
        <v>3.600765</v>
      </c>
      <c r="H968" s="63"/>
      <c r="I968" s="62"/>
      <c r="J968" s="63">
        <f>SmtRes!CZ241</f>
        <v>544.70000000000005</v>
      </c>
      <c r="K968" s="62"/>
      <c r="L968" s="63">
        <f>SmtRes!DG241</f>
        <v>1961.34</v>
      </c>
    </row>
    <row r="969" spans="1:83" ht="28.5" x14ac:dyDescent="0.2">
      <c r="A969" s="59"/>
      <c r="B969" s="59" t="s">
        <v>679</v>
      </c>
      <c r="C969" s="59" t="s">
        <v>924</v>
      </c>
      <c r="D969" s="60" t="s">
        <v>668</v>
      </c>
      <c r="E969" s="61">
        <f>SmtRes!DO241*SmtRes!AT241</f>
        <v>1.75</v>
      </c>
      <c r="F969" s="61">
        <f>ROUND((1.2)*1.15,7)</f>
        <v>1.38</v>
      </c>
      <c r="G969" s="61">
        <f>SmtRes!DO241*SmtRes!CX241</f>
        <v>3.600765</v>
      </c>
      <c r="H969" s="63"/>
      <c r="I969" s="62"/>
      <c r="J969" s="63">
        <f>ROUND(SmtRes!AG241/SmtRes!DO241, 2)</f>
        <v>477.98</v>
      </c>
      <c r="K969" s="62"/>
      <c r="L969" s="63">
        <f>SmtRes!DH241</f>
        <v>1721.09</v>
      </c>
      <c r="CE969">
        <v>1</v>
      </c>
    </row>
    <row r="970" spans="1:83" ht="28.5" x14ac:dyDescent="0.2">
      <c r="A970" s="59"/>
      <c r="B970" s="59" t="s">
        <v>688</v>
      </c>
      <c r="C970" s="59" t="s">
        <v>690</v>
      </c>
      <c r="D970" s="60" t="s">
        <v>550</v>
      </c>
      <c r="E970" s="61">
        <v>2.36</v>
      </c>
      <c r="F970" s="61">
        <f>ROUND((1.2)*1.15,7)</f>
        <v>1.38</v>
      </c>
      <c r="G970" s="61">
        <f>SmtRes!CX242</f>
        <v>4.8558887999999998</v>
      </c>
      <c r="H970" s="63"/>
      <c r="I970" s="62"/>
      <c r="J970" s="63">
        <f>SmtRes!CZ242</f>
        <v>560.73</v>
      </c>
      <c r="K970" s="62"/>
      <c r="L970" s="63">
        <f>SmtRes!DG242</f>
        <v>2722.84</v>
      </c>
    </row>
    <row r="971" spans="1:83" ht="28.5" x14ac:dyDescent="0.2">
      <c r="A971" s="59"/>
      <c r="B971" s="59" t="s">
        <v>679</v>
      </c>
      <c r="C971" s="59" t="s">
        <v>924</v>
      </c>
      <c r="D971" s="60" t="s">
        <v>668</v>
      </c>
      <c r="E971" s="61">
        <f>SmtRes!DO242*SmtRes!AT242</f>
        <v>2.36</v>
      </c>
      <c r="F971" s="61">
        <f>ROUND((1.2)*1.15,7)</f>
        <v>1.38</v>
      </c>
      <c r="G971" s="61">
        <f>SmtRes!DO242*SmtRes!CX242</f>
        <v>4.8558887999999998</v>
      </c>
      <c r="H971" s="63"/>
      <c r="I971" s="62"/>
      <c r="J971" s="63">
        <f>ROUND(SmtRes!AG242/SmtRes!DO242, 2)</f>
        <v>477.98</v>
      </c>
      <c r="K971" s="62"/>
      <c r="L971" s="63">
        <f>SmtRes!DH242</f>
        <v>2321.02</v>
      </c>
      <c r="CE971">
        <v>1</v>
      </c>
    </row>
    <row r="972" spans="1:83" ht="15" x14ac:dyDescent="0.2">
      <c r="A972" s="58"/>
      <c r="B972" s="61">
        <v>4</v>
      </c>
      <c r="C972" s="58" t="s">
        <v>948</v>
      </c>
      <c r="D972" s="60"/>
      <c r="E972" s="66"/>
      <c r="F972" s="61"/>
      <c r="G972" s="66"/>
      <c r="H972" s="61"/>
      <c r="I972" s="61"/>
      <c r="J972" s="61"/>
      <c r="K972" s="61"/>
      <c r="L972" s="67">
        <f>SUM(L973:L977)-SUMIF(CE973:CE977, 1, L973:L977)</f>
        <v>9700.77</v>
      </c>
    </row>
    <row r="973" spans="1:83" ht="14.25" x14ac:dyDescent="0.2">
      <c r="A973" s="59"/>
      <c r="B973" s="59" t="s">
        <v>691</v>
      </c>
      <c r="C973" s="59" t="s">
        <v>693</v>
      </c>
      <c r="D973" s="60" t="s">
        <v>511</v>
      </c>
      <c r="E973" s="61">
        <v>0.02</v>
      </c>
      <c r="F973" s="61"/>
      <c r="G973" s="61">
        <f>SmtRes!CX243</f>
        <v>2.9819999999999999E-2</v>
      </c>
      <c r="H973" s="63">
        <f>SmtRes!CZ243</f>
        <v>160.27000000000001</v>
      </c>
      <c r="I973" s="62">
        <f>SmtRes!AI243</f>
        <v>1.07</v>
      </c>
      <c r="J973" s="63">
        <f>ROUND(H973*I973, 2)</f>
        <v>171.49</v>
      </c>
      <c r="K973" s="62"/>
      <c r="L973" s="63">
        <f>SmtRes!DF243</f>
        <v>5.1100000000000003</v>
      </c>
    </row>
    <row r="974" spans="1:83" ht="14.25" x14ac:dyDescent="0.2">
      <c r="A974" s="59"/>
      <c r="B974" s="59" t="s">
        <v>694</v>
      </c>
      <c r="C974" s="59" t="s">
        <v>696</v>
      </c>
      <c r="D974" s="60" t="s">
        <v>511</v>
      </c>
      <c r="E974" s="61">
        <v>0.1</v>
      </c>
      <c r="F974" s="61"/>
      <c r="G974" s="61">
        <f>SmtRes!CX244</f>
        <v>0.14910000000000001</v>
      </c>
      <c r="H974" s="63">
        <f>SmtRes!CZ244</f>
        <v>238.29</v>
      </c>
      <c r="I974" s="62">
        <f>SmtRes!AI244</f>
        <v>2.0699999999999998</v>
      </c>
      <c r="J974" s="63">
        <f>ROUND(H974*I974, 2)</f>
        <v>493.26</v>
      </c>
      <c r="K974" s="62"/>
      <c r="L974" s="63">
        <f>SmtRes!DF244</f>
        <v>73.55</v>
      </c>
    </row>
    <row r="975" spans="1:83" ht="14.25" x14ac:dyDescent="0.2">
      <c r="A975" s="59"/>
      <c r="B975" s="59" t="s">
        <v>697</v>
      </c>
      <c r="C975" s="59" t="s">
        <v>699</v>
      </c>
      <c r="D975" s="60" t="s">
        <v>511</v>
      </c>
      <c r="E975" s="61">
        <v>0.02</v>
      </c>
      <c r="F975" s="61"/>
      <c r="G975" s="61">
        <f>SmtRes!CX245</f>
        <v>2.9819999999999999E-2</v>
      </c>
      <c r="H975" s="63">
        <f>SmtRes!CZ245</f>
        <v>56.11</v>
      </c>
      <c r="I975" s="62">
        <f>SmtRes!AI245</f>
        <v>1.58</v>
      </c>
      <c r="J975" s="63">
        <f>ROUND(H975*I975, 2)</f>
        <v>88.65</v>
      </c>
      <c r="K975" s="62"/>
      <c r="L975" s="63">
        <f>SmtRes!DF245</f>
        <v>2.64</v>
      </c>
    </row>
    <row r="976" spans="1:83" ht="42.75" x14ac:dyDescent="0.2">
      <c r="A976" s="59"/>
      <c r="B976" s="59" t="s">
        <v>700</v>
      </c>
      <c r="C976" s="59" t="s">
        <v>702</v>
      </c>
      <c r="D976" s="60" t="s">
        <v>36</v>
      </c>
      <c r="E976" s="61">
        <v>2.1</v>
      </c>
      <c r="F976" s="61"/>
      <c r="G976" s="61">
        <f>SmtRes!CX246</f>
        <v>3.1311</v>
      </c>
      <c r="H976" s="63">
        <f>SmtRes!CZ246</f>
        <v>635.88</v>
      </c>
      <c r="I976" s="62">
        <f>SmtRes!AI246</f>
        <v>1.24</v>
      </c>
      <c r="J976" s="63">
        <f>ROUND(H976*I976, 2)</f>
        <v>788.49</v>
      </c>
      <c r="K976" s="62"/>
      <c r="L976" s="63">
        <f>SmtRes!DF246</f>
        <v>2468.84</v>
      </c>
    </row>
    <row r="977" spans="1:82" ht="14.25" x14ac:dyDescent="0.2">
      <c r="A977" s="59"/>
      <c r="B977" s="59" t="s">
        <v>703</v>
      </c>
      <c r="C977" s="59" t="s">
        <v>705</v>
      </c>
      <c r="D977" s="60" t="s">
        <v>36</v>
      </c>
      <c r="E977" s="61">
        <v>6</v>
      </c>
      <c r="F977" s="61"/>
      <c r="G977" s="61">
        <f>SmtRes!CX247</f>
        <v>8.9459999999999997</v>
      </c>
      <c r="H977" s="63">
        <f>SmtRes!CZ247</f>
        <v>629.38</v>
      </c>
      <c r="I977" s="62">
        <f>SmtRes!AI247</f>
        <v>1.27</v>
      </c>
      <c r="J977" s="63">
        <f>ROUND(H977*I977, 2)</f>
        <v>799.31</v>
      </c>
      <c r="K977" s="62"/>
      <c r="L977" s="63">
        <f>SmtRes!DF247</f>
        <v>7150.63</v>
      </c>
    </row>
    <row r="978" spans="1:82" ht="14.25" x14ac:dyDescent="0.2">
      <c r="A978" s="59"/>
      <c r="B978" s="59" t="str">
        <f>EtalonRes!I309</f>
        <v>21.2.01.01</v>
      </c>
      <c r="C978" s="68" t="str">
        <f>EtalonRes!K309</f>
        <v>Провода самонесущие изолированные</v>
      </c>
      <c r="D978" s="69" t="str">
        <f>EtalonRes!O309</f>
        <v>т</v>
      </c>
      <c r="E978" s="70">
        <f>EtalonRes!X309</f>
        <v>0</v>
      </c>
      <c r="F978" s="70"/>
      <c r="G978" s="70">
        <f>ROUND(EtalonRes!AG309*Source!I185, 7)</f>
        <v>0</v>
      </c>
      <c r="H978" s="71"/>
      <c r="I978" s="72"/>
      <c r="J978" s="71"/>
      <c r="K978" s="72"/>
      <c r="L978" s="71"/>
    </row>
    <row r="979" spans="1:82" ht="15" x14ac:dyDescent="0.2">
      <c r="A979" s="59"/>
      <c r="B979" s="59"/>
      <c r="C979" s="74" t="s">
        <v>926</v>
      </c>
      <c r="D979" s="60"/>
      <c r="E979" s="61"/>
      <c r="F979" s="61"/>
      <c r="G979" s="61"/>
      <c r="H979" s="63"/>
      <c r="I979" s="62"/>
      <c r="J979" s="63"/>
      <c r="K979" s="62"/>
      <c r="L979" s="63">
        <f>L962+L964+L965+L972</f>
        <v>57312.83</v>
      </c>
    </row>
    <row r="980" spans="1:82" ht="14.25" x14ac:dyDescent="0.2">
      <c r="A980" s="59"/>
      <c r="B980" s="59"/>
      <c r="C980" s="59" t="s">
        <v>927</v>
      </c>
      <c r="D980" s="60"/>
      <c r="E980" s="61"/>
      <c r="F980" s="61"/>
      <c r="G980" s="61"/>
      <c r="H980" s="63"/>
      <c r="I980" s="62"/>
      <c r="J980" s="63"/>
      <c r="K980" s="62"/>
      <c r="L980" s="63">
        <f>SUM(AR960:AR983)+SUM(AS960:AS983)+SUM(AT960:AT983)+SUM(AU960:AU983)+SUM(AV960:AV983)</f>
        <v>40015.39</v>
      </c>
    </row>
    <row r="981" spans="1:82" ht="14.25" x14ac:dyDescent="0.2">
      <c r="A981" s="59"/>
      <c r="B981" s="59" t="s">
        <v>31</v>
      </c>
      <c r="C981" s="59" t="s">
        <v>928</v>
      </c>
      <c r="D981" s="60" t="s">
        <v>519</v>
      </c>
      <c r="E981" s="61">
        <f>Source!BZ185</f>
        <v>103</v>
      </c>
      <c r="F981" s="61"/>
      <c r="G981" s="61">
        <f>Source!AT185</f>
        <v>103</v>
      </c>
      <c r="H981" s="63"/>
      <c r="I981" s="62"/>
      <c r="J981" s="63"/>
      <c r="K981" s="62"/>
      <c r="L981" s="63">
        <f>SUM(AZ960:AZ983)</f>
        <v>41215.85</v>
      </c>
    </row>
    <row r="982" spans="1:82" ht="14.25" x14ac:dyDescent="0.2">
      <c r="A982" s="68"/>
      <c r="B982" s="68" t="s">
        <v>32</v>
      </c>
      <c r="C982" s="68" t="s">
        <v>929</v>
      </c>
      <c r="D982" s="69" t="s">
        <v>519</v>
      </c>
      <c r="E982" s="70">
        <f>Source!CA185</f>
        <v>60</v>
      </c>
      <c r="F982" s="70"/>
      <c r="G982" s="70">
        <f>Source!AU185</f>
        <v>60</v>
      </c>
      <c r="H982" s="71"/>
      <c r="I982" s="72"/>
      <c r="J982" s="71"/>
      <c r="K982" s="72"/>
      <c r="L982" s="71">
        <f>SUM(BA960:BA983)</f>
        <v>24009.23</v>
      </c>
    </row>
    <row r="983" spans="1:82" ht="15" x14ac:dyDescent="0.2">
      <c r="C983" s="76" t="s">
        <v>930</v>
      </c>
      <c r="D983" s="76"/>
      <c r="E983" s="76"/>
      <c r="F983" s="76"/>
      <c r="G983" s="76"/>
      <c r="H983" s="76"/>
      <c r="I983" s="77">
        <f>K983/E960</f>
        <v>82185.050301810857</v>
      </c>
      <c r="J983" s="77"/>
      <c r="K983" s="77">
        <f>L962+L964+L972+L981+L982+L965</f>
        <v>122537.90999999999</v>
      </c>
      <c r="L983" s="77"/>
      <c r="AD983">
        <f>ROUND((Source!AT185/100)*((ROUND(SUMIF(SmtRes!AQ238:'SmtRes'!AQ247,"=1",SmtRes!AD238:'SmtRes'!AD247)*Source!I185, 2)+ROUND(SUMIF(SmtRes!AQ238:'SmtRes'!AQ247,"=1",SmtRes!AC238:'SmtRes'!AC247)*Source!I185, 2))), 2)</f>
        <v>2903.32</v>
      </c>
      <c r="AE983">
        <f>ROUND((Source!AU185/100)*((ROUND(SUMIF(SmtRes!AQ238:'SmtRes'!AQ247,"=1",SmtRes!AD238:'SmtRes'!AD247)*Source!I185, 2)+ROUND(SUMIF(SmtRes!AQ238:'SmtRes'!AQ247,"=1",SmtRes!AC238:'SmtRes'!AC247)*Source!I185, 2))), 2)</f>
        <v>1691.26</v>
      </c>
      <c r="AN983" s="73">
        <f>L962+L964+L972+L981+L982+L965</f>
        <v>122537.90999999999</v>
      </c>
      <c r="AO983" s="73">
        <f>L964</f>
        <v>7596.6699999999983</v>
      </c>
      <c r="AQ983" t="s">
        <v>931</v>
      </c>
      <c r="AR983" s="73">
        <f>L962</f>
        <v>32786.800000000003</v>
      </c>
      <c r="AT983" s="73">
        <f>L965</f>
        <v>7228.59</v>
      </c>
      <c r="AV983" t="s">
        <v>931</v>
      </c>
      <c r="AW983" s="73">
        <f>L972</f>
        <v>9700.77</v>
      </c>
      <c r="AZ983">
        <f>Source!X185</f>
        <v>41215.85</v>
      </c>
      <c r="BA983">
        <f>Source!Y185</f>
        <v>24009.23</v>
      </c>
      <c r="CD983">
        <v>1</v>
      </c>
    </row>
    <row r="984" spans="1:82" ht="39.75" x14ac:dyDescent="0.2">
      <c r="A984" s="78" t="s">
        <v>349</v>
      </c>
      <c r="B984" s="68" t="str">
        <f>Source!F186</f>
        <v>Цена поставщика</v>
      </c>
      <c r="C984" s="68" t="s">
        <v>932</v>
      </c>
      <c r="D984" s="69" t="str">
        <f>Source!H186</f>
        <v>ШТ</v>
      </c>
      <c r="E984" s="70">
        <f>Source!K186</f>
        <v>64</v>
      </c>
      <c r="F984" s="70"/>
      <c r="G984" s="70">
        <f>Source!I186</f>
        <v>64</v>
      </c>
      <c r="H984" s="71">
        <f>Source!AL186</f>
        <v>32.5</v>
      </c>
      <c r="I984" s="72"/>
      <c r="J984" s="71"/>
      <c r="K984" s="72">
        <f>ROUND(1.02,7)</f>
        <v>1.02</v>
      </c>
      <c r="L984" s="71">
        <f>Source!P186</f>
        <v>2121.6</v>
      </c>
    </row>
    <row r="985" spans="1:82" ht="15" x14ac:dyDescent="0.2">
      <c r="C985" s="76" t="s">
        <v>930</v>
      </c>
      <c r="D985" s="76"/>
      <c r="E985" s="76"/>
      <c r="F985" s="76"/>
      <c r="G985" s="76"/>
      <c r="H985" s="76"/>
      <c r="I985" s="77">
        <f>K985/E984</f>
        <v>33.15</v>
      </c>
      <c r="J985" s="77"/>
      <c r="K985" s="77">
        <f>L984</f>
        <v>2121.6</v>
      </c>
      <c r="L985" s="77"/>
      <c r="AD985">
        <f>ROUND((Source!AT186/100)*((ROUND(ROUND(Source!AO186,2)*Source!I186, 2)+ROUND(ROUND(Source!AN186,2)*Source!I186, 2))), 2)</f>
        <v>0</v>
      </c>
      <c r="AE985">
        <f>ROUND((Source!AU186/100)*((ROUND(ROUND(Source!AO186,2)*Source!I186, 2)+ROUND(ROUND(Source!AN186,2)*Source!I186, 2))), 2)</f>
        <v>0</v>
      </c>
      <c r="AN985" s="73">
        <f>L984</f>
        <v>2121.6</v>
      </c>
      <c r="AO985">
        <f>0</f>
        <v>0</v>
      </c>
      <c r="AQ985" t="s">
        <v>931</v>
      </c>
      <c r="AR985">
        <f>0</f>
        <v>0</v>
      </c>
      <c r="AT985">
        <f>0</f>
        <v>0</v>
      </c>
      <c r="AV985" t="s">
        <v>931</v>
      </c>
      <c r="AW985" s="73">
        <f>L984</f>
        <v>2121.6</v>
      </c>
      <c r="AZ985">
        <f>Source!X186</f>
        <v>0</v>
      </c>
      <c r="BA985">
        <f>Source!Y186</f>
        <v>0</v>
      </c>
      <c r="CD985">
        <v>1</v>
      </c>
    </row>
    <row r="986" spans="1:82" ht="39.75" x14ac:dyDescent="0.2">
      <c r="A986" s="57" t="s">
        <v>350</v>
      </c>
      <c r="B986" s="59" t="str">
        <f>Source!F187</f>
        <v>Цена поставщика</v>
      </c>
      <c r="C986" s="59" t="s">
        <v>949</v>
      </c>
      <c r="D986" s="60" t="str">
        <f>Source!H187</f>
        <v>ШТ</v>
      </c>
      <c r="E986" s="61">
        <f>Source!K187</f>
        <v>31</v>
      </c>
      <c r="F986" s="61"/>
      <c r="G986" s="61">
        <f>Source!I187</f>
        <v>31</v>
      </c>
      <c r="H986" s="63">
        <f>Source!AL187</f>
        <v>166.6</v>
      </c>
      <c r="I986" s="62"/>
      <c r="J986" s="63"/>
      <c r="K986" s="62">
        <f>ROUND(1.02,7)</f>
        <v>1.02</v>
      </c>
      <c r="L986" s="63">
        <f>Source!P187</f>
        <v>5267.89</v>
      </c>
    </row>
    <row r="987" spans="1:82" ht="89.25" x14ac:dyDescent="0.2">
      <c r="A987" s="79"/>
      <c r="B987" s="80" t="str">
        <f>Source!EO187</f>
        <v>Поправка: ФСБЦ-2022, ОП, т.3, п.1.1.</v>
      </c>
      <c r="C987" s="80" t="str">
        <f>Source!CN187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987" s="79"/>
      <c r="E987" s="79"/>
      <c r="F987" s="79"/>
      <c r="G987" s="79"/>
      <c r="H987" s="79"/>
      <c r="I987" s="79"/>
      <c r="J987" s="79"/>
      <c r="K987" s="79"/>
      <c r="L987" s="79"/>
    </row>
    <row r="988" spans="1:82" ht="15" x14ac:dyDescent="0.2">
      <c r="C988" s="76" t="s">
        <v>930</v>
      </c>
      <c r="D988" s="76"/>
      <c r="E988" s="76"/>
      <c r="F988" s="76"/>
      <c r="G988" s="76"/>
      <c r="H988" s="76"/>
      <c r="I988" s="77">
        <f>K988/E986</f>
        <v>169.93193548387097</v>
      </c>
      <c r="J988" s="77"/>
      <c r="K988" s="77">
        <f>L986</f>
        <v>5267.89</v>
      </c>
      <c r="L988" s="77"/>
      <c r="AD988">
        <f>ROUND((Source!AT187/100)*((ROUND(ROUND(Source!AO187,2)*Source!I187, 2)+ROUND(ROUND(Source!AN187,2)*Source!I187, 2))), 2)</f>
        <v>0</v>
      </c>
      <c r="AE988">
        <f>ROUND((Source!AU187/100)*((ROUND(ROUND(Source!AO187,2)*Source!I187, 2)+ROUND(ROUND(Source!AN187,2)*Source!I187, 2))), 2)</f>
        <v>0</v>
      </c>
      <c r="AN988" s="73">
        <f>L986</f>
        <v>5267.89</v>
      </c>
      <c r="AO988">
        <f>0</f>
        <v>0</v>
      </c>
      <c r="AQ988" t="s">
        <v>931</v>
      </c>
      <c r="AR988">
        <f>0</f>
        <v>0</v>
      </c>
      <c r="AT988">
        <f>0</f>
        <v>0</v>
      </c>
      <c r="AV988" t="s">
        <v>931</v>
      </c>
      <c r="AW988" s="73">
        <f>L986</f>
        <v>5267.89</v>
      </c>
      <c r="AZ988">
        <f>Source!X187</f>
        <v>0</v>
      </c>
      <c r="BA988">
        <f>Source!Y187</f>
        <v>0</v>
      </c>
      <c r="CD988">
        <v>1</v>
      </c>
    </row>
    <row r="989" spans="1:82" ht="39.75" x14ac:dyDescent="0.2">
      <c r="A989" s="78" t="s">
        <v>351</v>
      </c>
      <c r="B989" s="68" t="str">
        <f>Source!F188</f>
        <v>Цена поставщика</v>
      </c>
      <c r="C989" s="68" t="s">
        <v>950</v>
      </c>
      <c r="D989" s="69" t="str">
        <f>Source!H188</f>
        <v>ШТ</v>
      </c>
      <c r="E989" s="70">
        <f>Source!K188</f>
        <v>30</v>
      </c>
      <c r="F989" s="70"/>
      <c r="G989" s="70">
        <f>Source!I188</f>
        <v>30</v>
      </c>
      <c r="H989" s="71">
        <f>Source!AL188</f>
        <v>299.83</v>
      </c>
      <c r="I989" s="72"/>
      <c r="J989" s="71"/>
      <c r="K989" s="72">
        <f>ROUND(1.02,7)</f>
        <v>1.02</v>
      </c>
      <c r="L989" s="71">
        <f>Source!P188</f>
        <v>9174.7999999999993</v>
      </c>
    </row>
    <row r="990" spans="1:82" ht="15" x14ac:dyDescent="0.2">
      <c r="C990" s="76" t="s">
        <v>930</v>
      </c>
      <c r="D990" s="76"/>
      <c r="E990" s="76"/>
      <c r="F990" s="76"/>
      <c r="G990" s="76"/>
      <c r="H990" s="76"/>
      <c r="I990" s="77">
        <f>K990/E989</f>
        <v>305.82666666666665</v>
      </c>
      <c r="J990" s="77"/>
      <c r="K990" s="77">
        <f>L989</f>
        <v>9174.7999999999993</v>
      </c>
      <c r="L990" s="77"/>
      <c r="AD990">
        <f>ROUND((Source!AT188/100)*((ROUND(ROUND(Source!AO188,2)*Source!I188, 2)+ROUND(ROUND(Source!AN188,2)*Source!I188, 2))), 2)</f>
        <v>0</v>
      </c>
      <c r="AE990">
        <f>ROUND((Source!AU188/100)*((ROUND(ROUND(Source!AO188,2)*Source!I188, 2)+ROUND(ROUND(Source!AN188,2)*Source!I188, 2))), 2)</f>
        <v>0</v>
      </c>
      <c r="AN990" s="73">
        <f>L989</f>
        <v>9174.7999999999993</v>
      </c>
      <c r="AO990">
        <f>0</f>
        <v>0</v>
      </c>
      <c r="AQ990" t="s">
        <v>931</v>
      </c>
      <c r="AR990">
        <f>0</f>
        <v>0</v>
      </c>
      <c r="AT990">
        <f>0</f>
        <v>0</v>
      </c>
      <c r="AV990" t="s">
        <v>931</v>
      </c>
      <c r="AW990" s="73">
        <f>L989</f>
        <v>9174.7999999999993</v>
      </c>
      <c r="AZ990">
        <f>Source!X188</f>
        <v>0</v>
      </c>
      <c r="BA990">
        <f>Source!Y188</f>
        <v>0</v>
      </c>
      <c r="CD990">
        <v>1</v>
      </c>
    </row>
    <row r="991" spans="1:82" ht="68.25" x14ac:dyDescent="0.2">
      <c r="A991" s="78" t="s">
        <v>352</v>
      </c>
      <c r="B991" s="68" t="str">
        <f>Source!F189</f>
        <v>Цена поставщика</v>
      </c>
      <c r="C991" s="68" t="s">
        <v>937</v>
      </c>
      <c r="D991" s="69" t="str">
        <f>Source!H189</f>
        <v>ШТ</v>
      </c>
      <c r="E991" s="70">
        <f>Source!K189</f>
        <v>40</v>
      </c>
      <c r="F991" s="70"/>
      <c r="G991" s="70">
        <f>Source!I189</f>
        <v>40</v>
      </c>
      <c r="H991" s="71">
        <f>Source!AL189</f>
        <v>329</v>
      </c>
      <c r="I991" s="72"/>
      <c r="J991" s="71"/>
      <c r="K991" s="72">
        <f>ROUND(1.02,7)</f>
        <v>1.02</v>
      </c>
      <c r="L991" s="71">
        <f>Source!P189</f>
        <v>13423.2</v>
      </c>
    </row>
    <row r="992" spans="1:82" ht="15" x14ac:dyDescent="0.2">
      <c r="C992" s="76" t="s">
        <v>930</v>
      </c>
      <c r="D992" s="76"/>
      <c r="E992" s="76"/>
      <c r="F992" s="76"/>
      <c r="G992" s="76"/>
      <c r="H992" s="76"/>
      <c r="I992" s="77">
        <f>K992/E991</f>
        <v>335.58000000000004</v>
      </c>
      <c r="J992" s="77"/>
      <c r="K992" s="77">
        <f>L991</f>
        <v>13423.2</v>
      </c>
      <c r="L992" s="77"/>
      <c r="AD992">
        <f>ROUND((Source!AT189/100)*((ROUND(ROUND(Source!AO189,2)*Source!I189, 2)+ROUND(ROUND(Source!AN189,2)*Source!I189, 2))), 2)</f>
        <v>0</v>
      </c>
      <c r="AE992">
        <f>ROUND((Source!AU189/100)*((ROUND(ROUND(Source!AO189,2)*Source!I189, 2)+ROUND(ROUND(Source!AN189,2)*Source!I189, 2))), 2)</f>
        <v>0</v>
      </c>
      <c r="AN992" s="73">
        <f>L991</f>
        <v>13423.2</v>
      </c>
      <c r="AO992">
        <f>0</f>
        <v>0</v>
      </c>
      <c r="AQ992" t="s">
        <v>931</v>
      </c>
      <c r="AR992">
        <f>0</f>
        <v>0</v>
      </c>
      <c r="AT992">
        <f>0</f>
        <v>0</v>
      </c>
      <c r="AV992" t="s">
        <v>931</v>
      </c>
      <c r="AW992" s="73">
        <f>L991</f>
        <v>13423.2</v>
      </c>
      <c r="AZ992">
        <f>Source!X189</f>
        <v>0</v>
      </c>
      <c r="BA992">
        <f>Source!Y189</f>
        <v>0</v>
      </c>
      <c r="CD992">
        <v>1</v>
      </c>
    </row>
    <row r="993" spans="1:82" ht="39.75" x14ac:dyDescent="0.2">
      <c r="A993" s="78" t="s">
        <v>353</v>
      </c>
      <c r="B993" s="68" t="str">
        <f>Source!F190</f>
        <v>Цена поставщика</v>
      </c>
      <c r="C993" s="68" t="s">
        <v>938</v>
      </c>
      <c r="D993" s="69" t="str">
        <f>Source!H190</f>
        <v>ШТ</v>
      </c>
      <c r="E993" s="70">
        <f>Source!K190</f>
        <v>57</v>
      </c>
      <c r="F993" s="70"/>
      <c r="G993" s="70">
        <f>Source!I190</f>
        <v>57</v>
      </c>
      <c r="H993" s="71">
        <f>Source!AL190</f>
        <v>172.2</v>
      </c>
      <c r="I993" s="72"/>
      <c r="J993" s="71"/>
      <c r="K993" s="72">
        <f>ROUND(1.02,7)</f>
        <v>1.02</v>
      </c>
      <c r="L993" s="71">
        <f>Source!P190</f>
        <v>10011.709999999999</v>
      </c>
    </row>
    <row r="994" spans="1:82" ht="15" x14ac:dyDescent="0.2">
      <c r="C994" s="76" t="s">
        <v>930</v>
      </c>
      <c r="D994" s="76"/>
      <c r="E994" s="76"/>
      <c r="F994" s="76"/>
      <c r="G994" s="76"/>
      <c r="H994" s="76"/>
      <c r="I994" s="77">
        <f>K994/E993</f>
        <v>175.64403508771929</v>
      </c>
      <c r="J994" s="77"/>
      <c r="K994" s="77">
        <f>L993</f>
        <v>10011.709999999999</v>
      </c>
      <c r="L994" s="77"/>
      <c r="AD994">
        <f>ROUND((Source!AT190/100)*((ROUND(ROUND(Source!AO190,2)*Source!I190, 2)+ROUND(ROUND(Source!AN190,2)*Source!I190, 2))), 2)</f>
        <v>0</v>
      </c>
      <c r="AE994">
        <f>ROUND((Source!AU190/100)*((ROUND(ROUND(Source!AO190,2)*Source!I190, 2)+ROUND(ROUND(Source!AN190,2)*Source!I190, 2))), 2)</f>
        <v>0</v>
      </c>
      <c r="AN994" s="73">
        <f>L993</f>
        <v>10011.709999999999</v>
      </c>
      <c r="AO994">
        <f>0</f>
        <v>0</v>
      </c>
      <c r="AQ994" t="s">
        <v>931</v>
      </c>
      <c r="AR994">
        <f>0</f>
        <v>0</v>
      </c>
      <c r="AT994">
        <f>0</f>
        <v>0</v>
      </c>
      <c r="AV994" t="s">
        <v>931</v>
      </c>
      <c r="AW994" s="73">
        <f>L993</f>
        <v>10011.709999999999</v>
      </c>
      <c r="AZ994">
        <f>Source!X190</f>
        <v>0</v>
      </c>
      <c r="BA994">
        <f>Source!Y190</f>
        <v>0</v>
      </c>
      <c r="CD994">
        <v>1</v>
      </c>
    </row>
    <row r="995" spans="1:82" ht="39.75" x14ac:dyDescent="0.2">
      <c r="A995" s="78" t="s">
        <v>354</v>
      </c>
      <c r="B995" s="68" t="str">
        <f>Source!F191</f>
        <v>Цена поставщика</v>
      </c>
      <c r="C995" s="68" t="s">
        <v>939</v>
      </c>
      <c r="D995" s="69" t="str">
        <f>Source!H191</f>
        <v>м</v>
      </c>
      <c r="E995" s="70">
        <f>Source!K191</f>
        <v>20.75</v>
      </c>
      <c r="F995" s="70"/>
      <c r="G995" s="70">
        <f>Source!I191</f>
        <v>20.75</v>
      </c>
      <c r="H995" s="71">
        <f>Source!AL191</f>
        <v>233.05</v>
      </c>
      <c r="I995" s="72"/>
      <c r="J995" s="71"/>
      <c r="K995" s="72">
        <f>ROUND(1.02,7)</f>
        <v>1.02</v>
      </c>
      <c r="L995" s="71">
        <f>Source!P191</f>
        <v>4932.5</v>
      </c>
    </row>
    <row r="996" spans="1:82" ht="15" x14ac:dyDescent="0.2">
      <c r="C996" s="76" t="s">
        <v>930</v>
      </c>
      <c r="D996" s="76"/>
      <c r="E996" s="76"/>
      <c r="F996" s="76"/>
      <c r="G996" s="76"/>
      <c r="H996" s="76"/>
      <c r="I996" s="77">
        <f>K996/E995</f>
        <v>237.71084337349399</v>
      </c>
      <c r="J996" s="77"/>
      <c r="K996" s="77">
        <f>L995</f>
        <v>4932.5</v>
      </c>
      <c r="L996" s="77"/>
      <c r="AD996">
        <f>ROUND((Source!AT191/100)*((ROUND(ROUND(Source!AO191,2)*Source!I191, 2)+ROUND(ROUND(Source!AN191,2)*Source!I191, 2))), 2)</f>
        <v>0</v>
      </c>
      <c r="AE996">
        <f>ROUND((Source!AU191/100)*((ROUND(ROUND(Source!AO191,2)*Source!I191, 2)+ROUND(ROUND(Source!AN191,2)*Source!I191, 2))), 2)</f>
        <v>0</v>
      </c>
      <c r="AN996" s="73">
        <f>L995</f>
        <v>4932.5</v>
      </c>
      <c r="AO996">
        <f>0</f>
        <v>0</v>
      </c>
      <c r="AQ996" t="s">
        <v>931</v>
      </c>
      <c r="AR996">
        <f>0</f>
        <v>0</v>
      </c>
      <c r="AT996">
        <f>0</f>
        <v>0</v>
      </c>
      <c r="AV996" t="s">
        <v>931</v>
      </c>
      <c r="AW996" s="73">
        <f>L995</f>
        <v>4932.5</v>
      </c>
      <c r="AZ996">
        <f>Source!X191</f>
        <v>0</v>
      </c>
      <c r="BA996">
        <f>Source!Y191</f>
        <v>0</v>
      </c>
      <c r="CD996">
        <v>1</v>
      </c>
    </row>
    <row r="997" spans="1:82" ht="39.75" x14ac:dyDescent="0.2">
      <c r="A997" s="78" t="s">
        <v>355</v>
      </c>
      <c r="B997" s="68" t="str">
        <f>Source!F192</f>
        <v>Цена поставщика</v>
      </c>
      <c r="C997" s="68" t="s">
        <v>1041</v>
      </c>
      <c r="D997" s="69" t="str">
        <f>Source!H192</f>
        <v>ШТ</v>
      </c>
      <c r="E997" s="70">
        <f>Source!K192</f>
        <v>34</v>
      </c>
      <c r="F997" s="70"/>
      <c r="G997" s="70">
        <f>Source!I192</f>
        <v>34</v>
      </c>
      <c r="H997" s="71">
        <f>Source!AL192</f>
        <v>28.84</v>
      </c>
      <c r="I997" s="72"/>
      <c r="J997" s="71"/>
      <c r="K997" s="72">
        <f>ROUND(1.02,7)</f>
        <v>1.02</v>
      </c>
      <c r="L997" s="71">
        <f>Source!P192</f>
        <v>1000.17</v>
      </c>
    </row>
    <row r="998" spans="1:82" ht="15" x14ac:dyDescent="0.2">
      <c r="C998" s="76" t="s">
        <v>930</v>
      </c>
      <c r="D998" s="76"/>
      <c r="E998" s="76"/>
      <c r="F998" s="76"/>
      <c r="G998" s="76"/>
      <c r="H998" s="76"/>
      <c r="I998" s="77">
        <f>K998/E997</f>
        <v>29.41676470588235</v>
      </c>
      <c r="J998" s="77"/>
      <c r="K998" s="77">
        <f>L997</f>
        <v>1000.17</v>
      </c>
      <c r="L998" s="77"/>
      <c r="AD998">
        <f>ROUND((Source!AT192/100)*((ROUND(ROUND(Source!AO192,2)*Source!I192, 2)+ROUND(ROUND(Source!AN192,2)*Source!I192, 2))), 2)</f>
        <v>0</v>
      </c>
      <c r="AE998">
        <f>ROUND((Source!AU192/100)*((ROUND(ROUND(Source!AO192,2)*Source!I192, 2)+ROUND(ROUND(Source!AN192,2)*Source!I192, 2))), 2)</f>
        <v>0</v>
      </c>
      <c r="AN998" s="73">
        <f>L997</f>
        <v>1000.17</v>
      </c>
      <c r="AO998">
        <f>0</f>
        <v>0</v>
      </c>
      <c r="AQ998" t="s">
        <v>931</v>
      </c>
      <c r="AR998">
        <f>0</f>
        <v>0</v>
      </c>
      <c r="AT998">
        <f>0</f>
        <v>0</v>
      </c>
      <c r="AV998" t="s">
        <v>931</v>
      </c>
      <c r="AW998" s="73">
        <f>L997</f>
        <v>1000.17</v>
      </c>
      <c r="AZ998">
        <f>Source!X192</f>
        <v>0</v>
      </c>
      <c r="BA998">
        <f>Source!Y192</f>
        <v>0</v>
      </c>
      <c r="CD998">
        <v>1</v>
      </c>
    </row>
    <row r="999" spans="1:82" ht="68.25" x14ac:dyDescent="0.2">
      <c r="A999" s="78" t="s">
        <v>357</v>
      </c>
      <c r="B999" s="68" t="str">
        <f>Source!F193</f>
        <v>Цена поставщика</v>
      </c>
      <c r="C999" s="68" t="s">
        <v>941</v>
      </c>
      <c r="D999" s="69" t="str">
        <f>Source!H193</f>
        <v>ШТ</v>
      </c>
      <c r="E999" s="70">
        <f>Source!K193</f>
        <v>30</v>
      </c>
      <c r="F999" s="70"/>
      <c r="G999" s="70">
        <f>Source!I193</f>
        <v>30</v>
      </c>
      <c r="H999" s="71">
        <f>Source!AL193</f>
        <v>385</v>
      </c>
      <c r="I999" s="72"/>
      <c r="J999" s="71"/>
      <c r="K999" s="72">
        <f>ROUND(1.02,7)</f>
        <v>1.02</v>
      </c>
      <c r="L999" s="71">
        <f>Source!P193</f>
        <v>11781</v>
      </c>
    </row>
    <row r="1000" spans="1:82" ht="15" x14ac:dyDescent="0.2">
      <c r="C1000" s="76" t="s">
        <v>930</v>
      </c>
      <c r="D1000" s="76"/>
      <c r="E1000" s="76"/>
      <c r="F1000" s="76"/>
      <c r="G1000" s="76"/>
      <c r="H1000" s="76"/>
      <c r="I1000" s="77">
        <f>K1000/E999</f>
        <v>392.7</v>
      </c>
      <c r="J1000" s="77"/>
      <c r="K1000" s="77">
        <f>L999</f>
        <v>11781</v>
      </c>
      <c r="L1000" s="77"/>
      <c r="AD1000">
        <f>ROUND((Source!AT193/100)*((ROUND(ROUND(Source!AO193,2)*Source!I193, 2)+ROUND(ROUND(Source!AN193,2)*Source!I193, 2))), 2)</f>
        <v>0</v>
      </c>
      <c r="AE1000">
        <f>ROUND((Source!AU193/100)*((ROUND(ROUND(Source!AO193,2)*Source!I193, 2)+ROUND(ROUND(Source!AN193,2)*Source!I193, 2))), 2)</f>
        <v>0</v>
      </c>
      <c r="AN1000" s="73">
        <f>L999</f>
        <v>11781</v>
      </c>
      <c r="AO1000">
        <f>0</f>
        <v>0</v>
      </c>
      <c r="AQ1000" t="s">
        <v>931</v>
      </c>
      <c r="AR1000">
        <f>0</f>
        <v>0</v>
      </c>
      <c r="AT1000">
        <f>0</f>
        <v>0</v>
      </c>
      <c r="AV1000" t="s">
        <v>931</v>
      </c>
      <c r="AW1000" s="73">
        <f>L999</f>
        <v>11781</v>
      </c>
      <c r="AZ1000">
        <f>Source!X193</f>
        <v>0</v>
      </c>
      <c r="BA1000">
        <f>Source!Y193</f>
        <v>0</v>
      </c>
      <c r="CD1000">
        <v>1</v>
      </c>
    </row>
    <row r="1001" spans="1:82" ht="57" x14ac:dyDescent="0.2">
      <c r="A1001" s="78" t="s">
        <v>358</v>
      </c>
      <c r="B1001" s="68" t="str">
        <f>Source!F194</f>
        <v>25.2.02.11-0021</v>
      </c>
      <c r="C1001" s="68" t="str">
        <f>Source!G194</f>
        <v>Лента крепления из нержавеющей стали в пластмассовой коробке с кабельной бухтой, ширина 20 мм, толщина 0,7 мм, длина 50 м</v>
      </c>
      <c r="D1001" s="69" t="str">
        <f>Source!H194</f>
        <v>ШТ</v>
      </c>
      <c r="E1001" s="70">
        <f>Source!K194</f>
        <v>2.76</v>
      </c>
      <c r="F1001" s="70"/>
      <c r="G1001" s="70">
        <f>Source!I194</f>
        <v>2.76</v>
      </c>
      <c r="H1001" s="71">
        <f>Source!AL194</f>
        <v>4136.76</v>
      </c>
      <c r="I1001" s="72">
        <f>IF(Source!BC194&lt;&gt; 0, Source!BC194, 1)</f>
        <v>1.41</v>
      </c>
      <c r="J1001" s="71">
        <f>ROUND(H1001*I1001, 2)</f>
        <v>5832.83</v>
      </c>
      <c r="K1001" s="72"/>
      <c r="L1001" s="71">
        <f>Source!P194</f>
        <v>16098.61</v>
      </c>
    </row>
    <row r="1002" spans="1:82" ht="15" x14ac:dyDescent="0.2">
      <c r="C1002" s="76" t="s">
        <v>930</v>
      </c>
      <c r="D1002" s="76"/>
      <c r="E1002" s="76"/>
      <c r="F1002" s="76"/>
      <c r="G1002" s="76"/>
      <c r="H1002" s="76"/>
      <c r="I1002" s="77">
        <f>K1002/E1001</f>
        <v>5832.829710144928</v>
      </c>
      <c r="J1002" s="77"/>
      <c r="K1002" s="77">
        <f>L1001</f>
        <v>16098.61</v>
      </c>
      <c r="L1002" s="77"/>
      <c r="AD1002">
        <f>ROUND((Source!AT194/100)*((ROUND(ROUND(Source!AO194,2)*Source!I194, 2)+ROUND(ROUND(Source!AN194,2)*Source!I194, 2))), 2)</f>
        <v>0</v>
      </c>
      <c r="AE1002">
        <f>ROUND((Source!AU194/100)*((ROUND(ROUND(Source!AO194,2)*Source!I194, 2)+ROUND(ROUND(Source!AN194,2)*Source!I194, 2))), 2)</f>
        <v>0</v>
      </c>
      <c r="AN1002" s="73">
        <f>L1001</f>
        <v>16098.61</v>
      </c>
      <c r="AO1002">
        <f>0</f>
        <v>0</v>
      </c>
      <c r="AQ1002" t="s">
        <v>931</v>
      </c>
      <c r="AR1002">
        <f>0</f>
        <v>0</v>
      </c>
      <c r="AT1002">
        <f>0</f>
        <v>0</v>
      </c>
      <c r="AV1002" t="s">
        <v>931</v>
      </c>
      <c r="AW1002" s="73">
        <f>L1001</f>
        <v>16098.61</v>
      </c>
      <c r="AZ1002">
        <f>Source!X194</f>
        <v>0</v>
      </c>
      <c r="BA1002">
        <f>Source!Y194</f>
        <v>0</v>
      </c>
      <c r="CD1002">
        <v>1</v>
      </c>
    </row>
    <row r="1003" spans="1:82" ht="39.75" x14ac:dyDescent="0.2">
      <c r="A1003" s="78" t="s">
        <v>359</v>
      </c>
      <c r="B1003" s="68" t="str">
        <f>Source!F195</f>
        <v>Цена поставщика</v>
      </c>
      <c r="C1003" s="68" t="s">
        <v>952</v>
      </c>
      <c r="D1003" s="69" t="str">
        <f>Source!H195</f>
        <v>м</v>
      </c>
      <c r="E1003" s="70">
        <f>Source!K195</f>
        <v>1559</v>
      </c>
      <c r="F1003" s="70"/>
      <c r="G1003" s="70">
        <f>Source!I195</f>
        <v>1559</v>
      </c>
      <c r="H1003" s="71">
        <f>Source!AL195</f>
        <v>55.19</v>
      </c>
      <c r="I1003" s="72"/>
      <c r="J1003" s="71"/>
      <c r="K1003" s="72">
        <f>ROUND(1.02,7)</f>
        <v>1.02</v>
      </c>
      <c r="L1003" s="71">
        <f>Source!P195</f>
        <v>87762.03</v>
      </c>
    </row>
    <row r="1004" spans="1:82" ht="15" x14ac:dyDescent="0.2">
      <c r="C1004" s="76" t="s">
        <v>930</v>
      </c>
      <c r="D1004" s="76"/>
      <c r="E1004" s="76"/>
      <c r="F1004" s="76"/>
      <c r="G1004" s="76"/>
      <c r="H1004" s="76"/>
      <c r="I1004" s="77">
        <f>K1004/E1003</f>
        <v>56.293797305965363</v>
      </c>
      <c r="J1004" s="77"/>
      <c r="K1004" s="77">
        <f>L1003</f>
        <v>87762.03</v>
      </c>
      <c r="L1004" s="77"/>
      <c r="AD1004">
        <f>ROUND((Source!AT195/100)*((ROUND(ROUND(Source!AO195,2)*Source!I195, 2)+ROUND(ROUND(Source!AN195,2)*Source!I195, 2))), 2)</f>
        <v>0</v>
      </c>
      <c r="AE1004">
        <f>ROUND((Source!AU195/100)*((ROUND(ROUND(Source!AO195,2)*Source!I195, 2)+ROUND(ROUND(Source!AN195,2)*Source!I195, 2))), 2)</f>
        <v>0</v>
      </c>
      <c r="AN1004" s="73">
        <f>L1003</f>
        <v>87762.03</v>
      </c>
      <c r="AO1004">
        <f>0</f>
        <v>0</v>
      </c>
      <c r="AQ1004" t="s">
        <v>931</v>
      </c>
      <c r="AR1004">
        <f>0</f>
        <v>0</v>
      </c>
      <c r="AT1004">
        <f>0</f>
        <v>0</v>
      </c>
      <c r="AV1004" t="s">
        <v>931</v>
      </c>
      <c r="AW1004" s="73">
        <f>L1003</f>
        <v>87762.03</v>
      </c>
      <c r="AZ1004">
        <f>Source!X195</f>
        <v>0</v>
      </c>
      <c r="BA1004">
        <f>Source!Y195</f>
        <v>0</v>
      </c>
      <c r="CD1004">
        <v>1</v>
      </c>
    </row>
    <row r="1005" spans="1:82" ht="39.75" x14ac:dyDescent="0.2">
      <c r="A1005" s="78" t="s">
        <v>360</v>
      </c>
      <c r="B1005" s="68" t="str">
        <f>Source!F196</f>
        <v>Цена поставщика</v>
      </c>
      <c r="C1005" s="68" t="s">
        <v>1042</v>
      </c>
      <c r="D1005" s="69" t="str">
        <f>Source!H196</f>
        <v>компл.</v>
      </c>
      <c r="E1005" s="70">
        <f>Source!K196</f>
        <v>25</v>
      </c>
      <c r="F1005" s="70"/>
      <c r="G1005" s="70">
        <f>Source!I196</f>
        <v>25</v>
      </c>
      <c r="H1005" s="71">
        <f>Source!AL196</f>
        <v>784</v>
      </c>
      <c r="I1005" s="72"/>
      <c r="J1005" s="71"/>
      <c r="K1005" s="72">
        <f>ROUND(1.02,7)</f>
        <v>1.02</v>
      </c>
      <c r="L1005" s="71">
        <f>Source!P196</f>
        <v>19992</v>
      </c>
    </row>
    <row r="1006" spans="1:82" ht="15" x14ac:dyDescent="0.2">
      <c r="C1006" s="76" t="s">
        <v>930</v>
      </c>
      <c r="D1006" s="76"/>
      <c r="E1006" s="76"/>
      <c r="F1006" s="76"/>
      <c r="G1006" s="76"/>
      <c r="H1006" s="76"/>
      <c r="I1006" s="77">
        <f>K1006/E1005</f>
        <v>799.68</v>
      </c>
      <c r="J1006" s="77"/>
      <c r="K1006" s="77">
        <f>L1005</f>
        <v>19992</v>
      </c>
      <c r="L1006" s="77"/>
      <c r="AD1006">
        <f>ROUND((Source!AT196/100)*((ROUND(ROUND(Source!AO196,2)*Source!I196, 2)+ROUND(ROUND(Source!AN196,2)*Source!I196, 2))), 2)</f>
        <v>0</v>
      </c>
      <c r="AE1006">
        <f>ROUND((Source!AU196/100)*((ROUND(ROUND(Source!AO196,2)*Source!I196, 2)+ROUND(ROUND(Source!AN196,2)*Source!I196, 2))), 2)</f>
        <v>0</v>
      </c>
      <c r="AN1006" s="73">
        <f>L1005</f>
        <v>19992</v>
      </c>
      <c r="AO1006">
        <f>0</f>
        <v>0</v>
      </c>
      <c r="AQ1006" t="s">
        <v>931</v>
      </c>
      <c r="AR1006">
        <f>0</f>
        <v>0</v>
      </c>
      <c r="AT1006">
        <f>0</f>
        <v>0</v>
      </c>
      <c r="AV1006" t="s">
        <v>931</v>
      </c>
      <c r="AW1006" s="73">
        <f>L1005</f>
        <v>19992</v>
      </c>
      <c r="AZ1006">
        <f>Source!X196</f>
        <v>0</v>
      </c>
      <c r="BA1006">
        <f>Source!Y196</f>
        <v>0</v>
      </c>
      <c r="CD1006">
        <v>1</v>
      </c>
    </row>
    <row r="1007" spans="1:82" ht="39.75" x14ac:dyDescent="0.2">
      <c r="A1007" s="78" t="s">
        <v>361</v>
      </c>
      <c r="B1007" s="68" t="str">
        <f>Source!F197</f>
        <v>Цена поставщика</v>
      </c>
      <c r="C1007" s="68" t="s">
        <v>954</v>
      </c>
      <c r="D1007" s="69" t="str">
        <f>Source!H197</f>
        <v>ШТ</v>
      </c>
      <c r="E1007" s="70">
        <f>Source!K197</f>
        <v>46</v>
      </c>
      <c r="F1007" s="70"/>
      <c r="G1007" s="70">
        <f>Source!I197</f>
        <v>46</v>
      </c>
      <c r="H1007" s="71">
        <f>Source!AL197</f>
        <v>28.6</v>
      </c>
      <c r="I1007" s="72"/>
      <c r="J1007" s="71"/>
      <c r="K1007" s="72">
        <f>ROUND(1.02,7)</f>
        <v>1.02</v>
      </c>
      <c r="L1007" s="71">
        <f>Source!P197</f>
        <v>1341.91</v>
      </c>
    </row>
    <row r="1008" spans="1:82" ht="15" x14ac:dyDescent="0.2">
      <c r="C1008" s="76" t="s">
        <v>930</v>
      </c>
      <c r="D1008" s="76"/>
      <c r="E1008" s="76"/>
      <c r="F1008" s="76"/>
      <c r="G1008" s="76"/>
      <c r="H1008" s="76"/>
      <c r="I1008" s="77">
        <f>K1008/E1007</f>
        <v>29.171956521739133</v>
      </c>
      <c r="J1008" s="77"/>
      <c r="K1008" s="77">
        <f>L1007</f>
        <v>1341.91</v>
      </c>
      <c r="L1008" s="77"/>
      <c r="AD1008">
        <f>ROUND((Source!AT197/100)*((ROUND(ROUND(Source!AO197,2)*Source!I197, 2)+ROUND(ROUND(Source!AN197,2)*Source!I197, 2))), 2)</f>
        <v>0</v>
      </c>
      <c r="AE1008">
        <f>ROUND((Source!AU197/100)*((ROUND(ROUND(Source!AO197,2)*Source!I197, 2)+ROUND(ROUND(Source!AN197,2)*Source!I197, 2))), 2)</f>
        <v>0</v>
      </c>
      <c r="AN1008" s="73">
        <f>L1007</f>
        <v>1341.91</v>
      </c>
      <c r="AO1008">
        <f>0</f>
        <v>0</v>
      </c>
      <c r="AQ1008" t="s">
        <v>931</v>
      </c>
      <c r="AR1008">
        <f>0</f>
        <v>0</v>
      </c>
      <c r="AT1008">
        <f>0</f>
        <v>0</v>
      </c>
      <c r="AV1008" t="s">
        <v>931</v>
      </c>
      <c r="AW1008" s="73">
        <f>L1007</f>
        <v>1341.91</v>
      </c>
      <c r="AZ1008">
        <f>Source!X197</f>
        <v>0</v>
      </c>
      <c r="BA1008">
        <f>Source!Y197</f>
        <v>0</v>
      </c>
      <c r="CD1008">
        <v>1</v>
      </c>
    </row>
    <row r="1009" spans="1:83" ht="39.75" x14ac:dyDescent="0.2">
      <c r="A1009" s="78" t="s">
        <v>362</v>
      </c>
      <c r="B1009" s="68" t="str">
        <f>Source!F198</f>
        <v>Цена поставщика</v>
      </c>
      <c r="C1009" s="68" t="s">
        <v>945</v>
      </c>
      <c r="D1009" s="69" t="str">
        <f>Source!H198</f>
        <v>ШТ</v>
      </c>
      <c r="E1009" s="70">
        <f>Source!K198</f>
        <v>110</v>
      </c>
      <c r="F1009" s="70"/>
      <c r="G1009" s="70">
        <f>Source!I198</f>
        <v>110</v>
      </c>
      <c r="H1009" s="71">
        <f>Source!AL198</f>
        <v>11.06</v>
      </c>
      <c r="I1009" s="72"/>
      <c r="J1009" s="71"/>
      <c r="K1009" s="72">
        <f>ROUND(1.02,7)</f>
        <v>1.02</v>
      </c>
      <c r="L1009" s="71">
        <f>Source!P198</f>
        <v>1240.93</v>
      </c>
    </row>
    <row r="1010" spans="1:83" ht="15" x14ac:dyDescent="0.2">
      <c r="C1010" s="76" t="s">
        <v>930</v>
      </c>
      <c r="D1010" s="76"/>
      <c r="E1010" s="76"/>
      <c r="F1010" s="76"/>
      <c r="G1010" s="76"/>
      <c r="H1010" s="76"/>
      <c r="I1010" s="77">
        <f>K1010/E1009</f>
        <v>11.281181818181819</v>
      </c>
      <c r="J1010" s="77"/>
      <c r="K1010" s="77">
        <f>L1009</f>
        <v>1240.93</v>
      </c>
      <c r="L1010" s="77"/>
      <c r="AD1010">
        <f>ROUND((Source!AT198/100)*((ROUND(ROUND(Source!AO198,2)*Source!I198, 2)+ROUND(ROUND(Source!AN198,2)*Source!I198, 2))), 2)</f>
        <v>0</v>
      </c>
      <c r="AE1010">
        <f>ROUND((Source!AU198/100)*((ROUND(ROUND(Source!AO198,2)*Source!I198, 2)+ROUND(ROUND(Source!AN198,2)*Source!I198, 2))), 2)</f>
        <v>0</v>
      </c>
      <c r="AN1010" s="73">
        <f>L1009</f>
        <v>1240.93</v>
      </c>
      <c r="AO1010">
        <f>0</f>
        <v>0</v>
      </c>
      <c r="AQ1010" t="s">
        <v>931</v>
      </c>
      <c r="AR1010">
        <f>0</f>
        <v>0</v>
      </c>
      <c r="AT1010">
        <f>0</f>
        <v>0</v>
      </c>
      <c r="AV1010" t="s">
        <v>931</v>
      </c>
      <c r="AW1010" s="73">
        <f>L1009</f>
        <v>1240.93</v>
      </c>
      <c r="AZ1010">
        <f>Source!X198</f>
        <v>0</v>
      </c>
      <c r="BA1010">
        <f>Source!Y198</f>
        <v>0</v>
      </c>
      <c r="CD1010">
        <v>1</v>
      </c>
    </row>
    <row r="1011" spans="1:83" ht="133.5" x14ac:dyDescent="0.2">
      <c r="A1011" s="57" t="s">
        <v>363</v>
      </c>
      <c r="B1011" s="59" t="s">
        <v>946</v>
      </c>
      <c r="C1011" s="59" t="s">
        <v>947</v>
      </c>
      <c r="D1011" s="60" t="str">
        <f>Source!H199</f>
        <v>км</v>
      </c>
      <c r="E1011" s="61">
        <f>Source!K199</f>
        <v>0.19500000000000001</v>
      </c>
      <c r="F1011" s="61"/>
      <c r="G1011" s="61">
        <f>Source!I199</f>
        <v>0.19500000000000001</v>
      </c>
      <c r="H1011" s="63"/>
      <c r="I1011" s="62"/>
      <c r="J1011" s="63"/>
      <c r="K1011" s="62"/>
      <c r="L1011" s="63"/>
    </row>
    <row r="1012" spans="1:83" ht="409.5" x14ac:dyDescent="0.2">
      <c r="B1012" s="64" t="str">
        <f>Source!EO199</f>
        <v>Поправка: 421/пр_2020_прил.10_т.5_п.4_гр.4  Поправка: 421/пр_2020_прил.10_т.5_п.9.1_гр.4  Поправка: 571/пр_2022_п.67_пп.б</v>
      </c>
      <c r="C1012" s="64" t="str">
        <f>Source!CN199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571/пр_2022_п.67_пп.б  Наименование: При отсутствии сметных норм, включенных в сборники ГЭСНр, сметные затраты по капитальному ремонту и реконструкции объектов определяются в соответствии со сметными нормами, включенными в сборники ГЭСН, аналогичным технологическим процессам в новом строительстве, в том числе по возведению новых конструктивных элементов</v>
      </c>
    </row>
    <row r="1013" spans="1:83" ht="15" x14ac:dyDescent="0.2">
      <c r="A1013" s="58"/>
      <c r="B1013" s="61">
        <v>1</v>
      </c>
      <c r="C1013" s="58" t="s">
        <v>921</v>
      </c>
      <c r="D1013" s="60" t="s">
        <v>668</v>
      </c>
      <c r="E1013" s="66"/>
      <c r="F1013" s="61"/>
      <c r="G1013" s="66">
        <f>Source!U199</f>
        <v>7.8263249999999998</v>
      </c>
      <c r="H1013" s="61"/>
      <c r="I1013" s="61"/>
      <c r="J1013" s="61"/>
      <c r="K1013" s="61"/>
      <c r="L1013" s="67">
        <f>SUM(L1014:L1014)-SUMIF(CE1014:CE1014, 1, L1014:L1014)</f>
        <v>4931.21</v>
      </c>
    </row>
    <row r="1014" spans="1:83" ht="28.5" x14ac:dyDescent="0.2">
      <c r="A1014" s="59"/>
      <c r="B1014" s="59" t="s">
        <v>686</v>
      </c>
      <c r="C1014" s="59" t="s">
        <v>687</v>
      </c>
      <c r="D1014" s="60" t="s">
        <v>668</v>
      </c>
      <c r="E1014" s="61">
        <v>34.9</v>
      </c>
      <c r="F1014" s="61">
        <f>ROUND(1.15,7)</f>
        <v>1.1499999999999999</v>
      </c>
      <c r="G1014" s="61">
        <f>SmtRes!CX248</f>
        <v>7.8263249999999998</v>
      </c>
      <c r="H1014" s="63"/>
      <c r="I1014" s="62"/>
      <c r="J1014" s="63">
        <f>SmtRes!CZ248</f>
        <v>456.58</v>
      </c>
      <c r="K1014" s="62">
        <f>ROUND((1.2)*1.15,7)</f>
        <v>1.38</v>
      </c>
      <c r="L1014" s="63">
        <f>SmtRes!DI248</f>
        <v>4931.21</v>
      </c>
    </row>
    <row r="1015" spans="1:83" ht="15" x14ac:dyDescent="0.2">
      <c r="A1015" s="58"/>
      <c r="B1015" s="61">
        <v>2</v>
      </c>
      <c r="C1015" s="58" t="s">
        <v>922</v>
      </c>
      <c r="D1015" s="60"/>
      <c r="E1015" s="66"/>
      <c r="F1015" s="61"/>
      <c r="G1015" s="66"/>
      <c r="H1015" s="61"/>
      <c r="I1015" s="61"/>
      <c r="J1015" s="61"/>
      <c r="K1015" s="61"/>
      <c r="L1015" s="67">
        <f>SUM(L1016:L1022)-SUMIF(CE1016:CE1022, 1, L1016:L1022)</f>
        <v>1241.9099999999999</v>
      </c>
    </row>
    <row r="1016" spans="1:83" ht="15" x14ac:dyDescent="0.2">
      <c r="A1016" s="58"/>
      <c r="B1016" s="61"/>
      <c r="C1016" s="58" t="s">
        <v>925</v>
      </c>
      <c r="D1016" s="60" t="s">
        <v>668</v>
      </c>
      <c r="E1016" s="66"/>
      <c r="F1016" s="61"/>
      <c r="G1016" s="66">
        <f>Source!V199</f>
        <v>2.4723563</v>
      </c>
      <c r="H1016" s="61"/>
      <c r="I1016" s="61"/>
      <c r="J1016" s="61"/>
      <c r="K1016" s="61"/>
      <c r="L1016" s="67">
        <f>SUMIF(CE1017:CE1022, 1, L1017:L1022)</f>
        <v>1181.74</v>
      </c>
      <c r="CE1016">
        <v>1</v>
      </c>
    </row>
    <row r="1017" spans="1:83" ht="28.5" x14ac:dyDescent="0.2">
      <c r="A1017" s="59"/>
      <c r="B1017" s="59" t="s">
        <v>676</v>
      </c>
      <c r="C1017" s="59" t="s">
        <v>678</v>
      </c>
      <c r="D1017" s="60" t="s">
        <v>550</v>
      </c>
      <c r="E1017" s="61">
        <v>3.24</v>
      </c>
      <c r="F1017" s="61">
        <f>ROUND(((1.2)*1.15)*1.25,7)</f>
        <v>1.7250000000000001</v>
      </c>
      <c r="G1017" s="61">
        <f>SmtRes!CX250</f>
        <v>1.089855</v>
      </c>
      <c r="H1017" s="63">
        <f>SmtRes!CZ250</f>
        <v>346.73</v>
      </c>
      <c r="I1017" s="62">
        <f>SmtRes!AJ250</f>
        <v>1.26</v>
      </c>
      <c r="J1017" s="63">
        <f>ROUND(H1017*I1017, 2)</f>
        <v>436.88</v>
      </c>
      <c r="K1017" s="62"/>
      <c r="L1017" s="63">
        <f>SmtRes!DG250</f>
        <v>476.14</v>
      </c>
    </row>
    <row r="1018" spans="1:83" ht="28.5" x14ac:dyDescent="0.2">
      <c r="A1018" s="59"/>
      <c r="B1018" s="59" t="s">
        <v>679</v>
      </c>
      <c r="C1018" s="59" t="s">
        <v>924</v>
      </c>
      <c r="D1018" s="60" t="s">
        <v>668</v>
      </c>
      <c r="E1018" s="61">
        <f>SmtRes!DO250*SmtRes!AT250</f>
        <v>3.24</v>
      </c>
      <c r="F1018" s="61">
        <f>ROUND(((1.2)*1.15)*1.25,7)</f>
        <v>1.7250000000000001</v>
      </c>
      <c r="G1018" s="61">
        <f>SmtRes!DO250*SmtRes!CX250</f>
        <v>1.089855</v>
      </c>
      <c r="H1018" s="63"/>
      <c r="I1018" s="62"/>
      <c r="J1018" s="63">
        <f>ROUND(SmtRes!AG250/SmtRes!DO250, 2)</f>
        <v>477.98</v>
      </c>
      <c r="K1018" s="62"/>
      <c r="L1018" s="63">
        <f>SmtRes!DH250</f>
        <v>520.92999999999995</v>
      </c>
      <c r="CE1018">
        <v>1</v>
      </c>
    </row>
    <row r="1019" spans="1:83" ht="28.5" x14ac:dyDescent="0.2">
      <c r="A1019" s="59"/>
      <c r="B1019" s="59" t="s">
        <v>680</v>
      </c>
      <c r="C1019" s="59" t="s">
        <v>682</v>
      </c>
      <c r="D1019" s="60" t="s">
        <v>550</v>
      </c>
      <c r="E1019" s="61">
        <v>1.75</v>
      </c>
      <c r="F1019" s="61">
        <f>ROUND(((1.2)*1.15)*1.25,7)</f>
        <v>1.7250000000000001</v>
      </c>
      <c r="G1019" s="61">
        <f>SmtRes!CX251</f>
        <v>0.58865630000000002</v>
      </c>
      <c r="H1019" s="63"/>
      <c r="I1019" s="62"/>
      <c r="J1019" s="63">
        <f>SmtRes!CZ251</f>
        <v>544.70000000000005</v>
      </c>
      <c r="K1019" s="62"/>
      <c r="L1019" s="63">
        <f>SmtRes!DG251</f>
        <v>320.64</v>
      </c>
    </row>
    <row r="1020" spans="1:83" ht="28.5" x14ac:dyDescent="0.2">
      <c r="A1020" s="59"/>
      <c r="B1020" s="59" t="s">
        <v>679</v>
      </c>
      <c r="C1020" s="59" t="s">
        <v>924</v>
      </c>
      <c r="D1020" s="60" t="s">
        <v>668</v>
      </c>
      <c r="E1020" s="61">
        <f>SmtRes!DO251*SmtRes!AT251</f>
        <v>1.75</v>
      </c>
      <c r="F1020" s="61">
        <f>ROUND(((1.2)*1.15)*1.25,7)</f>
        <v>1.7250000000000001</v>
      </c>
      <c r="G1020" s="61">
        <f>SmtRes!DO251*SmtRes!CX251</f>
        <v>0.58865630000000002</v>
      </c>
      <c r="H1020" s="63"/>
      <c r="I1020" s="62"/>
      <c r="J1020" s="63">
        <f>ROUND(SmtRes!AG251/SmtRes!DO251, 2)</f>
        <v>477.98</v>
      </c>
      <c r="K1020" s="62"/>
      <c r="L1020" s="63">
        <f>SmtRes!DH251</f>
        <v>281.37</v>
      </c>
      <c r="CE1020">
        <v>1</v>
      </c>
    </row>
    <row r="1021" spans="1:83" ht="28.5" x14ac:dyDescent="0.2">
      <c r="A1021" s="59"/>
      <c r="B1021" s="59" t="s">
        <v>688</v>
      </c>
      <c r="C1021" s="59" t="s">
        <v>690</v>
      </c>
      <c r="D1021" s="60" t="s">
        <v>550</v>
      </c>
      <c r="E1021" s="61">
        <v>2.36</v>
      </c>
      <c r="F1021" s="61">
        <f>ROUND(((1.2)*1.15)*1.25,7)</f>
        <v>1.7250000000000001</v>
      </c>
      <c r="G1021" s="61">
        <f>SmtRes!CX252</f>
        <v>0.79384500000000002</v>
      </c>
      <c r="H1021" s="63"/>
      <c r="I1021" s="62"/>
      <c r="J1021" s="63">
        <f>SmtRes!CZ252</f>
        <v>560.73</v>
      </c>
      <c r="K1021" s="62"/>
      <c r="L1021" s="63">
        <f>SmtRes!DG252</f>
        <v>445.13</v>
      </c>
    </row>
    <row r="1022" spans="1:83" ht="28.5" x14ac:dyDescent="0.2">
      <c r="A1022" s="59"/>
      <c r="B1022" s="59" t="s">
        <v>679</v>
      </c>
      <c r="C1022" s="59" t="s">
        <v>924</v>
      </c>
      <c r="D1022" s="60" t="s">
        <v>668</v>
      </c>
      <c r="E1022" s="61">
        <f>SmtRes!DO252*SmtRes!AT252</f>
        <v>2.36</v>
      </c>
      <c r="F1022" s="61">
        <f>ROUND(((1.2)*1.15)*1.25,7)</f>
        <v>1.7250000000000001</v>
      </c>
      <c r="G1022" s="61">
        <f>SmtRes!DO252*SmtRes!CX252</f>
        <v>0.79384500000000002</v>
      </c>
      <c r="H1022" s="63"/>
      <c r="I1022" s="62"/>
      <c r="J1022" s="63">
        <f>ROUND(SmtRes!AG252/SmtRes!DO252, 2)</f>
        <v>477.98</v>
      </c>
      <c r="K1022" s="62"/>
      <c r="L1022" s="63">
        <f>SmtRes!DH252</f>
        <v>379.44</v>
      </c>
      <c r="CE1022">
        <v>1</v>
      </c>
    </row>
    <row r="1023" spans="1:83" ht="15" x14ac:dyDescent="0.2">
      <c r="A1023" s="58"/>
      <c r="B1023" s="61">
        <v>4</v>
      </c>
      <c r="C1023" s="58" t="s">
        <v>948</v>
      </c>
      <c r="D1023" s="60"/>
      <c r="E1023" s="66"/>
      <c r="F1023" s="61"/>
      <c r="G1023" s="66"/>
      <c r="H1023" s="61"/>
      <c r="I1023" s="61"/>
      <c r="J1023" s="61"/>
      <c r="K1023" s="61"/>
      <c r="L1023" s="67">
        <f>SUM(L1024:L1028)-SUMIF(CE1024:CE1028, 1, L1024:L1028)</f>
        <v>1268.72</v>
      </c>
    </row>
    <row r="1024" spans="1:83" ht="14.25" x14ac:dyDescent="0.2">
      <c r="A1024" s="59"/>
      <c r="B1024" s="59" t="s">
        <v>691</v>
      </c>
      <c r="C1024" s="59" t="s">
        <v>693</v>
      </c>
      <c r="D1024" s="60" t="s">
        <v>511</v>
      </c>
      <c r="E1024" s="61">
        <v>0.02</v>
      </c>
      <c r="F1024" s="61"/>
      <c r="G1024" s="61">
        <f>SmtRes!CX253</f>
        <v>3.8999999999999998E-3</v>
      </c>
      <c r="H1024" s="63">
        <f>SmtRes!CZ253</f>
        <v>160.27000000000001</v>
      </c>
      <c r="I1024" s="62">
        <f>SmtRes!AI253</f>
        <v>1.07</v>
      </c>
      <c r="J1024" s="63">
        <f>ROUND(H1024*I1024, 2)</f>
        <v>171.49</v>
      </c>
      <c r="K1024" s="62"/>
      <c r="L1024" s="63">
        <f>SmtRes!DF253</f>
        <v>0.67</v>
      </c>
    </row>
    <row r="1025" spans="1:82" ht="14.25" x14ac:dyDescent="0.2">
      <c r="A1025" s="59"/>
      <c r="B1025" s="59" t="s">
        <v>694</v>
      </c>
      <c r="C1025" s="59" t="s">
        <v>696</v>
      </c>
      <c r="D1025" s="60" t="s">
        <v>511</v>
      </c>
      <c r="E1025" s="61">
        <v>0.1</v>
      </c>
      <c r="F1025" s="61"/>
      <c r="G1025" s="61">
        <f>SmtRes!CX254</f>
        <v>1.95E-2</v>
      </c>
      <c r="H1025" s="63">
        <f>SmtRes!CZ254</f>
        <v>238.29</v>
      </c>
      <c r="I1025" s="62">
        <f>SmtRes!AI254</f>
        <v>2.0699999999999998</v>
      </c>
      <c r="J1025" s="63">
        <f>ROUND(H1025*I1025, 2)</f>
        <v>493.26</v>
      </c>
      <c r="K1025" s="62"/>
      <c r="L1025" s="63">
        <f>SmtRes!DF254</f>
        <v>9.6199999999999992</v>
      </c>
    </row>
    <row r="1026" spans="1:82" ht="14.25" x14ac:dyDescent="0.2">
      <c r="A1026" s="59"/>
      <c r="B1026" s="59" t="s">
        <v>697</v>
      </c>
      <c r="C1026" s="59" t="s">
        <v>699</v>
      </c>
      <c r="D1026" s="60" t="s">
        <v>511</v>
      </c>
      <c r="E1026" s="61">
        <v>0.02</v>
      </c>
      <c r="F1026" s="61"/>
      <c r="G1026" s="61">
        <f>SmtRes!CX255</f>
        <v>3.8999999999999998E-3</v>
      </c>
      <c r="H1026" s="63">
        <f>SmtRes!CZ255</f>
        <v>56.11</v>
      </c>
      <c r="I1026" s="62">
        <f>SmtRes!AI255</f>
        <v>1.58</v>
      </c>
      <c r="J1026" s="63">
        <f>ROUND(H1026*I1026, 2)</f>
        <v>88.65</v>
      </c>
      <c r="K1026" s="62"/>
      <c r="L1026" s="63">
        <f>SmtRes!DF255</f>
        <v>0.35</v>
      </c>
    </row>
    <row r="1027" spans="1:82" ht="42.75" x14ac:dyDescent="0.2">
      <c r="A1027" s="59"/>
      <c r="B1027" s="59" t="s">
        <v>700</v>
      </c>
      <c r="C1027" s="59" t="s">
        <v>702</v>
      </c>
      <c r="D1027" s="60" t="s">
        <v>36</v>
      </c>
      <c r="E1027" s="61">
        <v>2.1</v>
      </c>
      <c r="F1027" s="61"/>
      <c r="G1027" s="61">
        <f>SmtRes!CX256</f>
        <v>0.40949999999999998</v>
      </c>
      <c r="H1027" s="63">
        <f>SmtRes!CZ256</f>
        <v>635.88</v>
      </c>
      <c r="I1027" s="62">
        <f>SmtRes!AI256</f>
        <v>1.24</v>
      </c>
      <c r="J1027" s="63">
        <f>ROUND(H1027*I1027, 2)</f>
        <v>788.49</v>
      </c>
      <c r="K1027" s="62"/>
      <c r="L1027" s="63">
        <f>SmtRes!DF256</f>
        <v>322.89</v>
      </c>
    </row>
    <row r="1028" spans="1:82" ht="14.25" x14ac:dyDescent="0.2">
      <c r="A1028" s="59"/>
      <c r="B1028" s="59" t="s">
        <v>703</v>
      </c>
      <c r="C1028" s="59" t="s">
        <v>705</v>
      </c>
      <c r="D1028" s="60" t="s">
        <v>36</v>
      </c>
      <c r="E1028" s="61">
        <v>6</v>
      </c>
      <c r="F1028" s="61"/>
      <c r="G1028" s="61">
        <f>SmtRes!CX257</f>
        <v>1.17</v>
      </c>
      <c r="H1028" s="63">
        <f>SmtRes!CZ257</f>
        <v>629.38</v>
      </c>
      <c r="I1028" s="62">
        <f>SmtRes!AI257</f>
        <v>1.27</v>
      </c>
      <c r="J1028" s="63">
        <f>ROUND(H1028*I1028, 2)</f>
        <v>799.31</v>
      </c>
      <c r="K1028" s="62"/>
      <c r="L1028" s="63">
        <f>SmtRes!DF257</f>
        <v>935.19</v>
      </c>
    </row>
    <row r="1029" spans="1:82" ht="14.25" x14ac:dyDescent="0.2">
      <c r="A1029" s="59"/>
      <c r="B1029" s="59" t="str">
        <f>EtalonRes!I320</f>
        <v>21.2.01.01</v>
      </c>
      <c r="C1029" s="68" t="str">
        <f>EtalonRes!K320</f>
        <v>Провода самонесущие изолированные</v>
      </c>
      <c r="D1029" s="69" t="str">
        <f>EtalonRes!O320</f>
        <v>т</v>
      </c>
      <c r="E1029" s="70">
        <f>EtalonRes!X320</f>
        <v>0</v>
      </c>
      <c r="F1029" s="70"/>
      <c r="G1029" s="70">
        <f>ROUND(EtalonRes!AG320*Source!I199, 7)</f>
        <v>0</v>
      </c>
      <c r="H1029" s="71"/>
      <c r="I1029" s="72"/>
      <c r="J1029" s="71"/>
      <c r="K1029" s="72"/>
      <c r="L1029" s="71"/>
    </row>
    <row r="1030" spans="1:82" ht="15" x14ac:dyDescent="0.2">
      <c r="A1030" s="59"/>
      <c r="B1030" s="59"/>
      <c r="C1030" s="74" t="s">
        <v>926</v>
      </c>
      <c r="D1030" s="60"/>
      <c r="E1030" s="61"/>
      <c r="F1030" s="61"/>
      <c r="G1030" s="61"/>
      <c r="H1030" s="63"/>
      <c r="I1030" s="62"/>
      <c r="J1030" s="63"/>
      <c r="K1030" s="62"/>
      <c r="L1030" s="63">
        <f>L1013+L1015+L1016+L1023</f>
        <v>8623.58</v>
      </c>
    </row>
    <row r="1031" spans="1:82" ht="14.25" x14ac:dyDescent="0.2">
      <c r="A1031" s="59"/>
      <c r="B1031" s="59"/>
      <c r="C1031" s="59" t="s">
        <v>927</v>
      </c>
      <c r="D1031" s="60"/>
      <c r="E1031" s="61"/>
      <c r="F1031" s="61"/>
      <c r="G1031" s="61"/>
      <c r="H1031" s="63"/>
      <c r="I1031" s="62"/>
      <c r="J1031" s="63"/>
      <c r="K1031" s="62"/>
      <c r="L1031" s="63">
        <f>SUM(AR1011:AR1034)+SUM(AS1011:AS1034)+SUM(AT1011:AT1034)+SUM(AU1011:AU1034)+SUM(AV1011:AV1034)</f>
        <v>6112.95</v>
      </c>
    </row>
    <row r="1032" spans="1:82" ht="14.25" x14ac:dyDescent="0.2">
      <c r="A1032" s="59"/>
      <c r="B1032" s="59" t="s">
        <v>31</v>
      </c>
      <c r="C1032" s="59" t="s">
        <v>928</v>
      </c>
      <c r="D1032" s="60" t="s">
        <v>519</v>
      </c>
      <c r="E1032" s="61">
        <f>Source!BZ199</f>
        <v>103</v>
      </c>
      <c r="F1032" s="61"/>
      <c r="G1032" s="61">
        <f>Source!AT199</f>
        <v>103</v>
      </c>
      <c r="H1032" s="63"/>
      <c r="I1032" s="62"/>
      <c r="J1032" s="63"/>
      <c r="K1032" s="62"/>
      <c r="L1032" s="63">
        <f>SUM(AZ1011:AZ1034)</f>
        <v>6296.34</v>
      </c>
    </row>
    <row r="1033" spans="1:82" ht="14.25" x14ac:dyDescent="0.2">
      <c r="A1033" s="68"/>
      <c r="B1033" s="68" t="s">
        <v>32</v>
      </c>
      <c r="C1033" s="68" t="s">
        <v>929</v>
      </c>
      <c r="D1033" s="69" t="s">
        <v>519</v>
      </c>
      <c r="E1033" s="70">
        <f>Source!CA199</f>
        <v>60</v>
      </c>
      <c r="F1033" s="70"/>
      <c r="G1033" s="70">
        <f>Source!AU199</f>
        <v>60</v>
      </c>
      <c r="H1033" s="71"/>
      <c r="I1033" s="72"/>
      <c r="J1033" s="71"/>
      <c r="K1033" s="72"/>
      <c r="L1033" s="71">
        <f>SUM(BA1011:BA1034)</f>
        <v>3667.77</v>
      </c>
    </row>
    <row r="1034" spans="1:82" ht="15" x14ac:dyDescent="0.2">
      <c r="C1034" s="76" t="s">
        <v>930</v>
      </c>
      <c r="D1034" s="76"/>
      <c r="E1034" s="76"/>
      <c r="F1034" s="76"/>
      <c r="G1034" s="76"/>
      <c r="H1034" s="76"/>
      <c r="I1034" s="77">
        <f>K1034/E1011</f>
        <v>95321.487179487187</v>
      </c>
      <c r="J1034" s="77"/>
      <c r="K1034" s="77">
        <f>L1013+L1015+L1023+L1032+L1033+L1016</f>
        <v>18587.690000000002</v>
      </c>
      <c r="L1034" s="77"/>
      <c r="AD1034">
        <f>ROUND((Source!AT199/100)*((ROUND(SUMIF(SmtRes!AQ248:'SmtRes'!AQ257,"=1",SmtRes!AD248:'SmtRes'!AD257)*Source!I199, 2)+ROUND(SUMIF(SmtRes!AQ248:'SmtRes'!AQ257,"=1",SmtRes!AC248:'SmtRes'!AC257)*Source!I199, 2))), 2)</f>
        <v>379.71</v>
      </c>
      <c r="AE1034">
        <f>ROUND((Source!AU199/100)*((ROUND(SUMIF(SmtRes!AQ248:'SmtRes'!AQ257,"=1",SmtRes!AD248:'SmtRes'!AD257)*Source!I199, 2)+ROUND(SUMIF(SmtRes!AQ248:'SmtRes'!AQ257,"=1",SmtRes!AC248:'SmtRes'!AC257)*Source!I199, 2))), 2)</f>
        <v>221.19</v>
      </c>
      <c r="AN1034" s="73">
        <f>L1013+L1015+L1023+L1032+L1033+L1016</f>
        <v>18587.690000000002</v>
      </c>
      <c r="AO1034" s="73">
        <f>L1015</f>
        <v>1241.9099999999999</v>
      </c>
      <c r="AQ1034" t="s">
        <v>931</v>
      </c>
      <c r="AR1034" s="73">
        <f>L1013</f>
        <v>4931.21</v>
      </c>
      <c r="AT1034" s="73">
        <f>L1016</f>
        <v>1181.74</v>
      </c>
      <c r="AV1034" t="s">
        <v>931</v>
      </c>
      <c r="AW1034" s="73">
        <f>L1023</f>
        <v>1268.72</v>
      </c>
      <c r="AZ1034">
        <f>Source!X199</f>
        <v>6296.34</v>
      </c>
      <c r="BA1034">
        <f>Source!Y199</f>
        <v>3667.77</v>
      </c>
      <c r="CD1034">
        <v>1</v>
      </c>
    </row>
    <row r="1035" spans="1:82" ht="39.75" x14ac:dyDescent="0.2">
      <c r="A1035" s="57" t="s">
        <v>364</v>
      </c>
      <c r="B1035" s="59" t="str">
        <f>Source!F200</f>
        <v>Цена поставщика</v>
      </c>
      <c r="C1035" s="59" t="s">
        <v>949</v>
      </c>
      <c r="D1035" s="60" t="str">
        <f>Source!H200</f>
        <v>ШТ</v>
      </c>
      <c r="E1035" s="61">
        <f>Source!K200</f>
        <v>12</v>
      </c>
      <c r="F1035" s="61"/>
      <c r="G1035" s="61">
        <f>Source!I200</f>
        <v>12</v>
      </c>
      <c r="H1035" s="63">
        <f>Source!AL200</f>
        <v>166.6</v>
      </c>
      <c r="I1035" s="62"/>
      <c r="J1035" s="63"/>
      <c r="K1035" s="62">
        <f>ROUND(1.02,7)</f>
        <v>1.02</v>
      </c>
      <c r="L1035" s="63">
        <f>Source!P200</f>
        <v>2039.18</v>
      </c>
    </row>
    <row r="1036" spans="1:82" ht="89.25" x14ac:dyDescent="0.2">
      <c r="A1036" s="79"/>
      <c r="B1036" s="80" t="str">
        <f>Source!EO200</f>
        <v>Поправка: ФСБЦ-2022, ОП, т.3, п.1.1.</v>
      </c>
      <c r="C1036" s="80" t="str">
        <f>Source!CN200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1036" s="79"/>
      <c r="E1036" s="79"/>
      <c r="F1036" s="79"/>
      <c r="G1036" s="79"/>
      <c r="H1036" s="79"/>
      <c r="I1036" s="79"/>
      <c r="J1036" s="79"/>
      <c r="K1036" s="79"/>
      <c r="L1036" s="79"/>
    </row>
    <row r="1037" spans="1:82" ht="15" x14ac:dyDescent="0.2">
      <c r="C1037" s="76" t="s">
        <v>930</v>
      </c>
      <c r="D1037" s="76"/>
      <c r="E1037" s="76"/>
      <c r="F1037" s="76"/>
      <c r="G1037" s="76"/>
      <c r="H1037" s="76"/>
      <c r="I1037" s="77">
        <f>K1037/E1035</f>
        <v>169.93166666666667</v>
      </c>
      <c r="J1037" s="77"/>
      <c r="K1037" s="77">
        <f>L1035</f>
        <v>2039.18</v>
      </c>
      <c r="L1037" s="77"/>
      <c r="AD1037">
        <f>ROUND((Source!AT200/100)*((ROUND(ROUND(Source!AO200,2)*Source!I200, 2)+ROUND(ROUND(Source!AN200,2)*Source!I200, 2))), 2)</f>
        <v>0</v>
      </c>
      <c r="AE1037">
        <f>ROUND((Source!AU200/100)*((ROUND(ROUND(Source!AO200,2)*Source!I200, 2)+ROUND(ROUND(Source!AN200,2)*Source!I200, 2))), 2)</f>
        <v>0</v>
      </c>
      <c r="AN1037" s="73">
        <f>L1035</f>
        <v>2039.18</v>
      </c>
      <c r="AO1037">
        <f>0</f>
        <v>0</v>
      </c>
      <c r="AQ1037" t="s">
        <v>931</v>
      </c>
      <c r="AR1037">
        <f>0</f>
        <v>0</v>
      </c>
      <c r="AT1037">
        <f>0</f>
        <v>0</v>
      </c>
      <c r="AV1037" t="s">
        <v>931</v>
      </c>
      <c r="AW1037" s="73">
        <f>L1035</f>
        <v>2039.18</v>
      </c>
      <c r="AZ1037">
        <f>Source!X200</f>
        <v>0</v>
      </c>
      <c r="BA1037">
        <f>Source!Y200</f>
        <v>0</v>
      </c>
      <c r="CD1037">
        <v>1</v>
      </c>
    </row>
    <row r="1038" spans="1:82" ht="39.75" x14ac:dyDescent="0.2">
      <c r="A1038" s="78" t="s">
        <v>365</v>
      </c>
      <c r="B1038" s="68" t="str">
        <f>Source!F201</f>
        <v>Цена поставщика</v>
      </c>
      <c r="C1038" s="68" t="s">
        <v>950</v>
      </c>
      <c r="D1038" s="69" t="str">
        <f>Source!H201</f>
        <v>ШТ</v>
      </c>
      <c r="E1038" s="70">
        <f>Source!K201</f>
        <v>14</v>
      </c>
      <c r="F1038" s="70"/>
      <c r="G1038" s="70">
        <f>Source!I201</f>
        <v>14</v>
      </c>
      <c r="H1038" s="71">
        <f>Source!AL201</f>
        <v>299.83</v>
      </c>
      <c r="I1038" s="72"/>
      <c r="J1038" s="71"/>
      <c r="K1038" s="72">
        <f>ROUND(1.02,7)</f>
        <v>1.02</v>
      </c>
      <c r="L1038" s="71">
        <f>Source!P201</f>
        <v>4281.57</v>
      </c>
    </row>
    <row r="1039" spans="1:82" ht="15" x14ac:dyDescent="0.2">
      <c r="C1039" s="76" t="s">
        <v>930</v>
      </c>
      <c r="D1039" s="76"/>
      <c r="E1039" s="76"/>
      <c r="F1039" s="76"/>
      <c r="G1039" s="76"/>
      <c r="H1039" s="76"/>
      <c r="I1039" s="77">
        <f>K1039/E1038</f>
        <v>305.82642857142855</v>
      </c>
      <c r="J1039" s="77"/>
      <c r="K1039" s="77">
        <f>L1038</f>
        <v>4281.57</v>
      </c>
      <c r="L1039" s="77"/>
      <c r="AD1039">
        <f>ROUND((Source!AT201/100)*((ROUND(ROUND(Source!AO201,2)*Source!I201, 2)+ROUND(ROUND(Source!AN201,2)*Source!I201, 2))), 2)</f>
        <v>0</v>
      </c>
      <c r="AE1039">
        <f>ROUND((Source!AU201/100)*((ROUND(ROUND(Source!AO201,2)*Source!I201, 2)+ROUND(ROUND(Source!AN201,2)*Source!I201, 2))), 2)</f>
        <v>0</v>
      </c>
      <c r="AN1039" s="73">
        <f>L1038</f>
        <v>4281.57</v>
      </c>
      <c r="AO1039">
        <f>0</f>
        <v>0</v>
      </c>
      <c r="AQ1039" t="s">
        <v>931</v>
      </c>
      <c r="AR1039">
        <f>0</f>
        <v>0</v>
      </c>
      <c r="AT1039">
        <f>0</f>
        <v>0</v>
      </c>
      <c r="AV1039" t="s">
        <v>931</v>
      </c>
      <c r="AW1039" s="73">
        <f>L1038</f>
        <v>4281.57</v>
      </c>
      <c r="AZ1039">
        <f>Source!X201</f>
        <v>0</v>
      </c>
      <c r="BA1039">
        <f>Source!Y201</f>
        <v>0</v>
      </c>
      <c r="CD1039">
        <v>1</v>
      </c>
    </row>
    <row r="1040" spans="1:82" ht="39.75" x14ac:dyDescent="0.2">
      <c r="A1040" s="78" t="s">
        <v>366</v>
      </c>
      <c r="B1040" s="68" t="str">
        <f>Source!F202</f>
        <v>Цена поставщика</v>
      </c>
      <c r="C1040" s="68" t="s">
        <v>1043</v>
      </c>
      <c r="D1040" s="69" t="str">
        <f>Source!H202</f>
        <v>ШТ</v>
      </c>
      <c r="E1040" s="70">
        <f>Source!K202</f>
        <v>12</v>
      </c>
      <c r="F1040" s="70"/>
      <c r="G1040" s="70">
        <f>Source!I202</f>
        <v>12</v>
      </c>
      <c r="H1040" s="71">
        <f>Source!AL202</f>
        <v>47.6</v>
      </c>
      <c r="I1040" s="72"/>
      <c r="J1040" s="71"/>
      <c r="K1040" s="72">
        <f>ROUND(1.02,7)</f>
        <v>1.02</v>
      </c>
      <c r="L1040" s="71">
        <f>Source!P202</f>
        <v>582.62</v>
      </c>
    </row>
    <row r="1041" spans="1:82" ht="15" x14ac:dyDescent="0.2">
      <c r="C1041" s="76" t="s">
        <v>930</v>
      </c>
      <c r="D1041" s="76"/>
      <c r="E1041" s="76"/>
      <c r="F1041" s="76"/>
      <c r="G1041" s="76"/>
      <c r="H1041" s="76"/>
      <c r="I1041" s="77">
        <f>K1041/E1040</f>
        <v>48.551666666666669</v>
      </c>
      <c r="J1041" s="77"/>
      <c r="K1041" s="77">
        <f>L1040</f>
        <v>582.62</v>
      </c>
      <c r="L1041" s="77"/>
      <c r="AD1041">
        <f>ROUND((Source!AT202/100)*((ROUND(ROUND(Source!AO202,2)*Source!I202, 2)+ROUND(ROUND(Source!AN202,2)*Source!I202, 2))), 2)</f>
        <v>0</v>
      </c>
      <c r="AE1041">
        <f>ROUND((Source!AU202/100)*((ROUND(ROUND(Source!AO202,2)*Source!I202, 2)+ROUND(ROUND(Source!AN202,2)*Source!I202, 2))), 2)</f>
        <v>0</v>
      </c>
      <c r="AN1041" s="73">
        <f>L1040</f>
        <v>582.62</v>
      </c>
      <c r="AO1041">
        <f>0</f>
        <v>0</v>
      </c>
      <c r="AQ1041" t="s">
        <v>931</v>
      </c>
      <c r="AR1041">
        <f>0</f>
        <v>0</v>
      </c>
      <c r="AT1041">
        <f>0</f>
        <v>0</v>
      </c>
      <c r="AV1041" t="s">
        <v>931</v>
      </c>
      <c r="AW1041" s="73">
        <f>L1040</f>
        <v>582.62</v>
      </c>
      <c r="AZ1041">
        <f>Source!X202</f>
        <v>0</v>
      </c>
      <c r="BA1041">
        <f>Source!Y202</f>
        <v>0</v>
      </c>
      <c r="CD1041">
        <v>1</v>
      </c>
    </row>
    <row r="1042" spans="1:82" ht="57" x14ac:dyDescent="0.2">
      <c r="A1042" s="78" t="s">
        <v>368</v>
      </c>
      <c r="B1042" s="68" t="str">
        <f>Source!F203</f>
        <v>25.2.02.11-0021</v>
      </c>
      <c r="C1042" s="68" t="str">
        <f>Source!G203</f>
        <v>Лента крепления из нержавеющей стали в пластмассовой коробке с кабельной бухтой, ширина 20 мм, толщина 0,7 мм, длина 50 м</v>
      </c>
      <c r="D1042" s="69" t="str">
        <f>Source!H203</f>
        <v>ШТ</v>
      </c>
      <c r="E1042" s="70">
        <f>Source!K203</f>
        <v>1.08</v>
      </c>
      <c r="F1042" s="70"/>
      <c r="G1042" s="70">
        <f>Source!I203</f>
        <v>1.08</v>
      </c>
      <c r="H1042" s="71">
        <f>Source!AL203</f>
        <v>4136.76</v>
      </c>
      <c r="I1042" s="72">
        <f>IF(Source!BC203&lt;&gt; 0, Source!BC203, 1)</f>
        <v>1.41</v>
      </c>
      <c r="J1042" s="71">
        <f>ROUND(H1042*I1042, 2)</f>
        <v>5832.83</v>
      </c>
      <c r="K1042" s="72"/>
      <c r="L1042" s="71">
        <f>Source!P203</f>
        <v>6299.46</v>
      </c>
    </row>
    <row r="1043" spans="1:82" ht="15" x14ac:dyDescent="0.2">
      <c r="C1043" s="76" t="s">
        <v>930</v>
      </c>
      <c r="D1043" s="76"/>
      <c r="E1043" s="76"/>
      <c r="F1043" s="76"/>
      <c r="G1043" s="76"/>
      <c r="H1043" s="76"/>
      <c r="I1043" s="77">
        <f>K1043/E1042</f>
        <v>5832.833333333333</v>
      </c>
      <c r="J1043" s="77"/>
      <c r="K1043" s="77">
        <f>L1042</f>
        <v>6299.46</v>
      </c>
      <c r="L1043" s="77"/>
      <c r="AD1043">
        <f>ROUND((Source!AT203/100)*((ROUND(ROUND(Source!AO203,2)*Source!I203, 2)+ROUND(ROUND(Source!AN203,2)*Source!I203, 2))), 2)</f>
        <v>0</v>
      </c>
      <c r="AE1043">
        <f>ROUND((Source!AU203/100)*((ROUND(ROUND(Source!AO203,2)*Source!I203, 2)+ROUND(ROUND(Source!AN203,2)*Source!I203, 2))), 2)</f>
        <v>0</v>
      </c>
      <c r="AN1043" s="73">
        <f>L1042</f>
        <v>6299.46</v>
      </c>
      <c r="AO1043">
        <f>0</f>
        <v>0</v>
      </c>
      <c r="AQ1043" t="s">
        <v>931</v>
      </c>
      <c r="AR1043">
        <f>0</f>
        <v>0</v>
      </c>
      <c r="AT1043">
        <f>0</f>
        <v>0</v>
      </c>
      <c r="AV1043" t="s">
        <v>931</v>
      </c>
      <c r="AW1043" s="73">
        <f>L1042</f>
        <v>6299.46</v>
      </c>
      <c r="AZ1043">
        <f>Source!X203</f>
        <v>0</v>
      </c>
      <c r="BA1043">
        <f>Source!Y203</f>
        <v>0</v>
      </c>
      <c r="CD1043">
        <v>1</v>
      </c>
    </row>
    <row r="1044" spans="1:82" ht="39.75" x14ac:dyDescent="0.2">
      <c r="A1044" s="78" t="s">
        <v>369</v>
      </c>
      <c r="B1044" s="68" t="str">
        <f>Source!F204</f>
        <v>Цена поставщика</v>
      </c>
      <c r="C1044" s="68" t="s">
        <v>953</v>
      </c>
      <c r="D1044" s="69" t="str">
        <f>Source!H204</f>
        <v>м</v>
      </c>
      <c r="E1044" s="70">
        <f>Source!K204</f>
        <v>27</v>
      </c>
      <c r="F1044" s="70"/>
      <c r="G1044" s="70">
        <f>Source!I204</f>
        <v>27</v>
      </c>
      <c r="H1044" s="71">
        <f>Source!AL204</f>
        <v>106.05</v>
      </c>
      <c r="I1044" s="72"/>
      <c r="J1044" s="71"/>
      <c r="K1044" s="72">
        <f>ROUND(1.02,7)</f>
        <v>1.02</v>
      </c>
      <c r="L1044" s="71">
        <f>Source!P204</f>
        <v>2920.62</v>
      </c>
    </row>
    <row r="1045" spans="1:82" ht="15" x14ac:dyDescent="0.2">
      <c r="C1045" s="76" t="s">
        <v>930</v>
      </c>
      <c r="D1045" s="76"/>
      <c r="E1045" s="76"/>
      <c r="F1045" s="76"/>
      <c r="G1045" s="76"/>
      <c r="H1045" s="76"/>
      <c r="I1045" s="77">
        <f>K1045/E1044</f>
        <v>108.1711111111111</v>
      </c>
      <c r="J1045" s="77"/>
      <c r="K1045" s="77">
        <f>L1044</f>
        <v>2920.62</v>
      </c>
      <c r="L1045" s="77"/>
      <c r="AD1045">
        <f>ROUND((Source!AT204/100)*((ROUND(ROUND(Source!AO204,2)*Source!I204, 2)+ROUND(ROUND(Source!AN204,2)*Source!I204, 2))), 2)</f>
        <v>0</v>
      </c>
      <c r="AE1045">
        <f>ROUND((Source!AU204/100)*((ROUND(ROUND(Source!AO204,2)*Source!I204, 2)+ROUND(ROUND(Source!AN204,2)*Source!I204, 2))), 2)</f>
        <v>0</v>
      </c>
      <c r="AN1045" s="73">
        <f>L1044</f>
        <v>2920.62</v>
      </c>
      <c r="AO1045">
        <f>0</f>
        <v>0</v>
      </c>
      <c r="AQ1045" t="s">
        <v>931</v>
      </c>
      <c r="AR1045">
        <f>0</f>
        <v>0</v>
      </c>
      <c r="AT1045">
        <f>0</f>
        <v>0</v>
      </c>
      <c r="AV1045" t="s">
        <v>931</v>
      </c>
      <c r="AW1045" s="73">
        <f>L1044</f>
        <v>2920.62</v>
      </c>
      <c r="AZ1045">
        <f>Source!X204</f>
        <v>0</v>
      </c>
      <c r="BA1045">
        <f>Source!Y204</f>
        <v>0</v>
      </c>
      <c r="CD1045">
        <v>1</v>
      </c>
    </row>
    <row r="1046" spans="1:82" ht="39.75" x14ac:dyDescent="0.2">
      <c r="A1046" s="78" t="s">
        <v>370</v>
      </c>
      <c r="B1046" s="68" t="str">
        <f>Source!F205</f>
        <v>Цена поставщика</v>
      </c>
      <c r="C1046" s="68" t="s">
        <v>952</v>
      </c>
      <c r="D1046" s="69" t="str">
        <f>Source!H205</f>
        <v>м</v>
      </c>
      <c r="E1046" s="70">
        <f>Source!K205</f>
        <v>152</v>
      </c>
      <c r="F1046" s="70"/>
      <c r="G1046" s="70">
        <f>Source!I205</f>
        <v>152</v>
      </c>
      <c r="H1046" s="71">
        <f>Source!AL205</f>
        <v>55.19</v>
      </c>
      <c r="I1046" s="72"/>
      <c r="J1046" s="71"/>
      <c r="K1046" s="72">
        <f>ROUND(1.02,7)</f>
        <v>1.02</v>
      </c>
      <c r="L1046" s="71">
        <f>Source!P205</f>
        <v>8556.66</v>
      </c>
    </row>
    <row r="1047" spans="1:82" ht="15" x14ac:dyDescent="0.2">
      <c r="C1047" s="76" t="s">
        <v>930</v>
      </c>
      <c r="D1047" s="76"/>
      <c r="E1047" s="76"/>
      <c r="F1047" s="76"/>
      <c r="G1047" s="76"/>
      <c r="H1047" s="76"/>
      <c r="I1047" s="77">
        <f>K1047/E1046</f>
        <v>56.293815789473683</v>
      </c>
      <c r="J1047" s="77"/>
      <c r="K1047" s="77">
        <f>L1046</f>
        <v>8556.66</v>
      </c>
      <c r="L1047" s="77"/>
      <c r="AD1047">
        <f>ROUND((Source!AT205/100)*((ROUND(ROUND(Source!AO205,2)*Source!I205, 2)+ROUND(ROUND(Source!AN205,2)*Source!I205, 2))), 2)</f>
        <v>0</v>
      </c>
      <c r="AE1047">
        <f>ROUND((Source!AU205/100)*((ROUND(ROUND(Source!AO205,2)*Source!I205, 2)+ROUND(ROUND(Source!AN205,2)*Source!I205, 2))), 2)</f>
        <v>0</v>
      </c>
      <c r="AN1047" s="73">
        <f>L1046</f>
        <v>8556.66</v>
      </c>
      <c r="AO1047">
        <f>0</f>
        <v>0</v>
      </c>
      <c r="AQ1047" t="s">
        <v>931</v>
      </c>
      <c r="AR1047">
        <f>0</f>
        <v>0</v>
      </c>
      <c r="AT1047">
        <f>0</f>
        <v>0</v>
      </c>
      <c r="AV1047" t="s">
        <v>931</v>
      </c>
      <c r="AW1047" s="73">
        <f>L1046</f>
        <v>8556.66</v>
      </c>
      <c r="AZ1047">
        <f>Source!X205</f>
        <v>0</v>
      </c>
      <c r="BA1047">
        <f>Source!Y205</f>
        <v>0</v>
      </c>
      <c r="CD1047">
        <v>1</v>
      </c>
    </row>
    <row r="1048" spans="1:82" ht="39.75" x14ac:dyDescent="0.2">
      <c r="A1048" s="78" t="s">
        <v>371</v>
      </c>
      <c r="B1048" s="68" t="str">
        <f>Source!F206</f>
        <v>Цена поставщика</v>
      </c>
      <c r="C1048" s="68" t="s">
        <v>954</v>
      </c>
      <c r="D1048" s="69" t="str">
        <f>Source!H206</f>
        <v>ШТ</v>
      </c>
      <c r="E1048" s="70">
        <f>Source!K206</f>
        <v>36</v>
      </c>
      <c r="F1048" s="70"/>
      <c r="G1048" s="70">
        <f>Source!I206</f>
        <v>36</v>
      </c>
      <c r="H1048" s="71">
        <f>Source!AL206</f>
        <v>28.6</v>
      </c>
      <c r="I1048" s="72"/>
      <c r="J1048" s="71"/>
      <c r="K1048" s="72">
        <f>ROUND(1.02,7)</f>
        <v>1.02</v>
      </c>
      <c r="L1048" s="71">
        <f>Source!P206</f>
        <v>1050.19</v>
      </c>
    </row>
    <row r="1049" spans="1:82" ht="15" x14ac:dyDescent="0.2">
      <c r="C1049" s="76" t="s">
        <v>930</v>
      </c>
      <c r="D1049" s="76"/>
      <c r="E1049" s="76"/>
      <c r="F1049" s="76"/>
      <c r="G1049" s="76"/>
      <c r="H1049" s="76"/>
      <c r="I1049" s="77">
        <f>K1049/E1048</f>
        <v>29.171944444444446</v>
      </c>
      <c r="J1049" s="77"/>
      <c r="K1049" s="77">
        <f>L1048</f>
        <v>1050.19</v>
      </c>
      <c r="L1049" s="77"/>
      <c r="AD1049">
        <f>ROUND((Source!AT206/100)*((ROUND(ROUND(Source!AO206,2)*Source!I206, 2)+ROUND(ROUND(Source!AN206,2)*Source!I206, 2))), 2)</f>
        <v>0</v>
      </c>
      <c r="AE1049">
        <f>ROUND((Source!AU206/100)*((ROUND(ROUND(Source!AO206,2)*Source!I206, 2)+ROUND(ROUND(Source!AN206,2)*Source!I206, 2))), 2)</f>
        <v>0</v>
      </c>
      <c r="AN1049" s="73">
        <f>L1048</f>
        <v>1050.19</v>
      </c>
      <c r="AO1049">
        <f>0</f>
        <v>0</v>
      </c>
      <c r="AQ1049" t="s">
        <v>931</v>
      </c>
      <c r="AR1049">
        <f>0</f>
        <v>0</v>
      </c>
      <c r="AT1049">
        <f>0</f>
        <v>0</v>
      </c>
      <c r="AV1049" t="s">
        <v>931</v>
      </c>
      <c r="AW1049" s="73">
        <f>L1048</f>
        <v>1050.19</v>
      </c>
      <c r="AZ1049">
        <f>Source!X206</f>
        <v>0</v>
      </c>
      <c r="BA1049">
        <f>Source!Y206</f>
        <v>0</v>
      </c>
      <c r="CD1049">
        <v>1</v>
      </c>
    </row>
    <row r="1050" spans="1:82" ht="39.75" x14ac:dyDescent="0.2">
      <c r="A1050" s="78" t="s">
        <v>372</v>
      </c>
      <c r="B1050" s="68" t="str">
        <f>Source!F207</f>
        <v>Цена поставщика</v>
      </c>
      <c r="C1050" s="68" t="s">
        <v>945</v>
      </c>
      <c r="D1050" s="69" t="str">
        <f>Source!H207</f>
        <v>ШТ</v>
      </c>
      <c r="E1050" s="70">
        <f>Source!K207</f>
        <v>30</v>
      </c>
      <c r="F1050" s="70"/>
      <c r="G1050" s="70">
        <f>Source!I207</f>
        <v>30</v>
      </c>
      <c r="H1050" s="71">
        <f>Source!AL207</f>
        <v>11.06</v>
      </c>
      <c r="I1050" s="72"/>
      <c r="J1050" s="71"/>
      <c r="K1050" s="72">
        <f>ROUND(1.02,7)</f>
        <v>1.02</v>
      </c>
      <c r="L1050" s="71">
        <f>Source!P207</f>
        <v>338.44</v>
      </c>
    </row>
    <row r="1051" spans="1:82" ht="15" x14ac:dyDescent="0.2">
      <c r="C1051" s="76" t="s">
        <v>930</v>
      </c>
      <c r="D1051" s="76"/>
      <c r="E1051" s="76"/>
      <c r="F1051" s="76"/>
      <c r="G1051" s="76"/>
      <c r="H1051" s="76"/>
      <c r="I1051" s="77">
        <f>K1051/E1050</f>
        <v>11.281333333333333</v>
      </c>
      <c r="J1051" s="77"/>
      <c r="K1051" s="77">
        <f>L1050</f>
        <v>338.44</v>
      </c>
      <c r="L1051" s="77"/>
      <c r="AD1051">
        <f>ROUND((Source!AT207/100)*((ROUND(ROUND(Source!AO207,2)*Source!I207, 2)+ROUND(ROUND(Source!AN207,2)*Source!I207, 2))), 2)</f>
        <v>0</v>
      </c>
      <c r="AE1051">
        <f>ROUND((Source!AU207/100)*((ROUND(ROUND(Source!AO207,2)*Source!I207, 2)+ROUND(ROUND(Source!AN207,2)*Source!I207, 2))), 2)</f>
        <v>0</v>
      </c>
      <c r="AN1051" s="73">
        <f>L1050</f>
        <v>338.44</v>
      </c>
      <c r="AO1051">
        <f>0</f>
        <v>0</v>
      </c>
      <c r="AQ1051" t="s">
        <v>931</v>
      </c>
      <c r="AR1051">
        <f>0</f>
        <v>0</v>
      </c>
      <c r="AT1051">
        <f>0</f>
        <v>0</v>
      </c>
      <c r="AV1051" t="s">
        <v>931</v>
      </c>
      <c r="AW1051" s="73">
        <f>L1050</f>
        <v>338.44</v>
      </c>
      <c r="AZ1051">
        <f>Source!X207</f>
        <v>0</v>
      </c>
      <c r="BA1051">
        <f>Source!Y207</f>
        <v>0</v>
      </c>
      <c r="CD1051">
        <v>1</v>
      </c>
    </row>
    <row r="1052" spans="1:82" ht="79.5" x14ac:dyDescent="0.2">
      <c r="A1052" s="57" t="s">
        <v>373</v>
      </c>
      <c r="B1052" s="59" t="s">
        <v>955</v>
      </c>
      <c r="C1052" s="59" t="s">
        <v>956</v>
      </c>
      <c r="D1052" s="60" t="str">
        <f>Source!H208</f>
        <v>ШТ</v>
      </c>
      <c r="E1052" s="61">
        <f>Source!K208</f>
        <v>7</v>
      </c>
      <c r="F1052" s="61"/>
      <c r="G1052" s="61">
        <f>Source!I208</f>
        <v>7</v>
      </c>
      <c r="H1052" s="63"/>
      <c r="I1052" s="62"/>
      <c r="J1052" s="63"/>
      <c r="K1052" s="62"/>
      <c r="L1052" s="63"/>
    </row>
    <row r="1053" spans="1:82" ht="280.5" x14ac:dyDescent="0.2">
      <c r="B1053" s="64" t="str">
        <f>Source!EO208</f>
        <v>Поправка: 421/пр_2020_прил.10_т.5_п.4_гр.4  Поправка: 421/пр_2020_прил.10_т.5_п.9.1_гр.4</v>
      </c>
      <c r="C1053" s="64" t="str">
        <f>Source!CN208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054" spans="1:82" ht="15" x14ac:dyDescent="0.2">
      <c r="A1054" s="58"/>
      <c r="B1054" s="61">
        <v>1</v>
      </c>
      <c r="C1054" s="58" t="s">
        <v>921</v>
      </c>
      <c r="D1054" s="60" t="s">
        <v>668</v>
      </c>
      <c r="E1054" s="66"/>
      <c r="F1054" s="61"/>
      <c r="G1054" s="66">
        <f>Source!U208</f>
        <v>2.38</v>
      </c>
      <c r="H1054" s="61"/>
      <c r="I1054" s="61"/>
      <c r="J1054" s="61"/>
      <c r="K1054" s="61"/>
      <c r="L1054" s="67">
        <f>SUM(L1055:L1055)-SUMIF(CE1055:CE1055, 1, L1055:L1055)</f>
        <v>1499.59</v>
      </c>
    </row>
    <row r="1055" spans="1:82" ht="28.5" x14ac:dyDescent="0.2">
      <c r="A1055" s="59"/>
      <c r="B1055" s="59" t="s">
        <v>686</v>
      </c>
      <c r="C1055" s="59" t="s">
        <v>687</v>
      </c>
      <c r="D1055" s="60" t="s">
        <v>668</v>
      </c>
      <c r="E1055" s="61">
        <v>0.34</v>
      </c>
      <c r="F1055" s="61"/>
      <c r="G1055" s="61">
        <f>SmtRes!CX258</f>
        <v>2.38</v>
      </c>
      <c r="H1055" s="63"/>
      <c r="I1055" s="62"/>
      <c r="J1055" s="63">
        <f>SmtRes!CZ258</f>
        <v>456.58</v>
      </c>
      <c r="K1055" s="62">
        <f>ROUND((1.2)*1.15,7)</f>
        <v>1.38</v>
      </c>
      <c r="L1055" s="63">
        <f>SmtRes!DI258</f>
        <v>1499.59</v>
      </c>
    </row>
    <row r="1056" spans="1:82" ht="15" x14ac:dyDescent="0.2">
      <c r="A1056" s="58"/>
      <c r="B1056" s="61">
        <v>2</v>
      </c>
      <c r="C1056" s="58" t="s">
        <v>922</v>
      </c>
      <c r="D1056" s="60"/>
      <c r="E1056" s="66"/>
      <c r="F1056" s="61"/>
      <c r="G1056" s="66"/>
      <c r="H1056" s="61"/>
      <c r="I1056" s="61"/>
      <c r="J1056" s="61"/>
      <c r="K1056" s="61"/>
      <c r="L1056" s="67">
        <f>SUM(L1057:L1061)-SUMIF(CE1057:CE1061, 1, L1057:L1061)</f>
        <v>569.47</v>
      </c>
    </row>
    <row r="1057" spans="1:83" ht="15" x14ac:dyDescent="0.2">
      <c r="A1057" s="58"/>
      <c r="B1057" s="61"/>
      <c r="C1057" s="58" t="s">
        <v>925</v>
      </c>
      <c r="D1057" s="60" t="s">
        <v>668</v>
      </c>
      <c r="E1057" s="66"/>
      <c r="F1057" s="61"/>
      <c r="G1057" s="66">
        <f>Source!V208</f>
        <v>1.2558</v>
      </c>
      <c r="H1057" s="61"/>
      <c r="I1057" s="61"/>
      <c r="J1057" s="61"/>
      <c r="K1057" s="61"/>
      <c r="L1057" s="67">
        <f>SUMIF(CE1058:CE1061, 1, L1058:L1061)</f>
        <v>600.25</v>
      </c>
      <c r="CE1057">
        <v>1</v>
      </c>
    </row>
    <row r="1058" spans="1:83" ht="28.5" x14ac:dyDescent="0.2">
      <c r="A1058" s="59"/>
      <c r="B1058" s="59" t="s">
        <v>676</v>
      </c>
      <c r="C1058" s="59" t="s">
        <v>678</v>
      </c>
      <c r="D1058" s="60" t="s">
        <v>550</v>
      </c>
      <c r="E1058" s="61">
        <v>0.11</v>
      </c>
      <c r="F1058" s="61">
        <f>ROUND((1.2)*1.15,7)</f>
        <v>1.38</v>
      </c>
      <c r="G1058" s="61">
        <f>SmtRes!CX260</f>
        <v>1.0626</v>
      </c>
      <c r="H1058" s="63">
        <f>SmtRes!CZ260</f>
        <v>346.73</v>
      </c>
      <c r="I1058" s="62">
        <f>SmtRes!AJ260</f>
        <v>1.26</v>
      </c>
      <c r="J1058" s="63">
        <f>ROUND(H1058*I1058, 2)</f>
        <v>436.88</v>
      </c>
      <c r="K1058" s="62"/>
      <c r="L1058" s="63">
        <f>SmtRes!DG260</f>
        <v>464.23</v>
      </c>
    </row>
    <row r="1059" spans="1:83" ht="28.5" x14ac:dyDescent="0.2">
      <c r="A1059" s="59"/>
      <c r="B1059" s="59" t="s">
        <v>679</v>
      </c>
      <c r="C1059" s="59" t="s">
        <v>924</v>
      </c>
      <c r="D1059" s="60" t="s">
        <v>668</v>
      </c>
      <c r="E1059" s="61">
        <f>SmtRes!DO260*SmtRes!AT260</f>
        <v>0.11</v>
      </c>
      <c r="F1059" s="61">
        <f>ROUND((1.2)*1.15,7)</f>
        <v>1.38</v>
      </c>
      <c r="G1059" s="61">
        <f>SmtRes!DO260*SmtRes!CX260</f>
        <v>1.0626</v>
      </c>
      <c r="H1059" s="63"/>
      <c r="I1059" s="62"/>
      <c r="J1059" s="63">
        <f>ROUND(SmtRes!AG260/SmtRes!DO260, 2)</f>
        <v>477.98</v>
      </c>
      <c r="K1059" s="62"/>
      <c r="L1059" s="63">
        <f>SmtRes!DH260</f>
        <v>507.9</v>
      </c>
      <c r="CE1059">
        <v>1</v>
      </c>
    </row>
    <row r="1060" spans="1:83" ht="28.5" x14ac:dyDescent="0.2">
      <c r="A1060" s="59"/>
      <c r="B1060" s="59" t="s">
        <v>680</v>
      </c>
      <c r="C1060" s="59" t="s">
        <v>682</v>
      </c>
      <c r="D1060" s="60" t="s">
        <v>550</v>
      </c>
      <c r="E1060" s="61">
        <v>0.02</v>
      </c>
      <c r="F1060" s="61">
        <f>ROUND((1.2)*1.15,7)</f>
        <v>1.38</v>
      </c>
      <c r="G1060" s="61">
        <f>SmtRes!CX261</f>
        <v>0.19320000000000001</v>
      </c>
      <c r="H1060" s="63"/>
      <c r="I1060" s="62"/>
      <c r="J1060" s="63">
        <f>SmtRes!CZ261</f>
        <v>544.70000000000005</v>
      </c>
      <c r="K1060" s="62"/>
      <c r="L1060" s="63">
        <f>SmtRes!DG261</f>
        <v>105.24</v>
      </c>
    </row>
    <row r="1061" spans="1:83" ht="28.5" x14ac:dyDescent="0.2">
      <c r="A1061" s="59"/>
      <c r="B1061" s="59" t="s">
        <v>679</v>
      </c>
      <c r="C1061" s="59" t="s">
        <v>924</v>
      </c>
      <c r="D1061" s="60" t="s">
        <v>668</v>
      </c>
      <c r="E1061" s="61">
        <f>SmtRes!DO261*SmtRes!AT261</f>
        <v>0.02</v>
      </c>
      <c r="F1061" s="61">
        <f>ROUND((1.2)*1.15,7)</f>
        <v>1.38</v>
      </c>
      <c r="G1061" s="61">
        <f>SmtRes!DO261*SmtRes!CX261</f>
        <v>0.19320000000000001</v>
      </c>
      <c r="H1061" s="63"/>
      <c r="I1061" s="62"/>
      <c r="J1061" s="63">
        <f>ROUND(SmtRes!AG261/SmtRes!DO261, 2)</f>
        <v>477.98</v>
      </c>
      <c r="K1061" s="62"/>
      <c r="L1061" s="63">
        <f>SmtRes!DH261</f>
        <v>92.35</v>
      </c>
      <c r="CE1061">
        <v>1</v>
      </c>
    </row>
    <row r="1062" spans="1:83" ht="15" x14ac:dyDescent="0.2">
      <c r="A1062" s="58"/>
      <c r="B1062" s="61">
        <v>4</v>
      </c>
      <c r="C1062" s="58" t="s">
        <v>948</v>
      </c>
      <c r="D1062" s="60"/>
      <c r="E1062" s="66"/>
      <c r="F1062" s="61"/>
      <c r="G1062" s="66"/>
      <c r="H1062" s="61"/>
      <c r="I1062" s="61"/>
      <c r="J1062" s="61"/>
      <c r="K1062" s="61"/>
      <c r="L1062" s="67">
        <f>SUM(L1063:L1066)-SUMIF(CE1063:CE1066, 1, L1063:L1066)</f>
        <v>11972.5</v>
      </c>
    </row>
    <row r="1063" spans="1:83" ht="14.25" x14ac:dyDescent="0.2">
      <c r="A1063" s="59"/>
      <c r="B1063" s="59" t="s">
        <v>691</v>
      </c>
      <c r="C1063" s="59" t="s">
        <v>693</v>
      </c>
      <c r="D1063" s="60" t="s">
        <v>511</v>
      </c>
      <c r="E1063" s="61">
        <v>0.02</v>
      </c>
      <c r="F1063" s="61"/>
      <c r="G1063" s="61">
        <f>SmtRes!CX262</f>
        <v>0.14000000000000001</v>
      </c>
      <c r="H1063" s="63">
        <f>SmtRes!CZ262</f>
        <v>160.27000000000001</v>
      </c>
      <c r="I1063" s="62">
        <f>SmtRes!AI262</f>
        <v>1.07</v>
      </c>
      <c r="J1063" s="63">
        <f>ROUND(H1063*I1063, 2)</f>
        <v>171.49</v>
      </c>
      <c r="K1063" s="62"/>
      <c r="L1063" s="63">
        <f>SmtRes!DF262</f>
        <v>24.01</v>
      </c>
    </row>
    <row r="1064" spans="1:83" ht="14.25" x14ac:dyDescent="0.2">
      <c r="A1064" s="59"/>
      <c r="B1064" s="59" t="s">
        <v>694</v>
      </c>
      <c r="C1064" s="59" t="s">
        <v>696</v>
      </c>
      <c r="D1064" s="60" t="s">
        <v>511</v>
      </c>
      <c r="E1064" s="61">
        <v>0.1</v>
      </c>
      <c r="F1064" s="61"/>
      <c r="G1064" s="61">
        <f>SmtRes!CX263</f>
        <v>0.7</v>
      </c>
      <c r="H1064" s="63">
        <f>SmtRes!CZ263</f>
        <v>238.29</v>
      </c>
      <c r="I1064" s="62">
        <f>SmtRes!AI263</f>
        <v>2.0699999999999998</v>
      </c>
      <c r="J1064" s="63">
        <f>ROUND(H1064*I1064, 2)</f>
        <v>493.26</v>
      </c>
      <c r="K1064" s="62"/>
      <c r="L1064" s="63">
        <f>SmtRes!DF263</f>
        <v>345.28</v>
      </c>
    </row>
    <row r="1065" spans="1:83" ht="14.25" x14ac:dyDescent="0.2">
      <c r="A1065" s="59"/>
      <c r="B1065" s="59" t="s">
        <v>697</v>
      </c>
      <c r="C1065" s="59" t="s">
        <v>699</v>
      </c>
      <c r="D1065" s="60" t="s">
        <v>511</v>
      </c>
      <c r="E1065" s="61">
        <v>0.02</v>
      </c>
      <c r="F1065" s="61"/>
      <c r="G1065" s="61">
        <f>SmtRes!CX264</f>
        <v>0.14000000000000001</v>
      </c>
      <c r="H1065" s="63">
        <f>SmtRes!CZ264</f>
        <v>56.11</v>
      </c>
      <c r="I1065" s="62">
        <f>SmtRes!AI264</f>
        <v>1.58</v>
      </c>
      <c r="J1065" s="63">
        <f>ROUND(H1065*I1065, 2)</f>
        <v>88.65</v>
      </c>
      <c r="K1065" s="62"/>
      <c r="L1065" s="63">
        <f>SmtRes!DF264</f>
        <v>12.41</v>
      </c>
    </row>
    <row r="1066" spans="1:83" ht="42.75" x14ac:dyDescent="0.2">
      <c r="A1066" s="59"/>
      <c r="B1066" s="59" t="s">
        <v>700</v>
      </c>
      <c r="C1066" s="68" t="s">
        <v>702</v>
      </c>
      <c r="D1066" s="69" t="s">
        <v>36</v>
      </c>
      <c r="E1066" s="70">
        <v>2.1</v>
      </c>
      <c r="F1066" s="70"/>
      <c r="G1066" s="70">
        <f>SmtRes!CX265</f>
        <v>14.7</v>
      </c>
      <c r="H1066" s="71">
        <f>SmtRes!CZ265</f>
        <v>635.88</v>
      </c>
      <c r="I1066" s="72">
        <f>SmtRes!AI265</f>
        <v>1.24</v>
      </c>
      <c r="J1066" s="71">
        <f>ROUND(H1066*I1066, 2)</f>
        <v>788.49</v>
      </c>
      <c r="K1066" s="72"/>
      <c r="L1066" s="71">
        <f>SmtRes!DF265</f>
        <v>11590.8</v>
      </c>
    </row>
    <row r="1067" spans="1:83" ht="15" x14ac:dyDescent="0.2">
      <c r="A1067" s="59"/>
      <c r="B1067" s="59"/>
      <c r="C1067" s="74" t="s">
        <v>926</v>
      </c>
      <c r="D1067" s="60"/>
      <c r="E1067" s="61"/>
      <c r="F1067" s="61"/>
      <c r="G1067" s="61"/>
      <c r="H1067" s="63"/>
      <c r="I1067" s="62"/>
      <c r="J1067" s="63"/>
      <c r="K1067" s="62"/>
      <c r="L1067" s="63">
        <f>L1054+L1056+L1057+L1062</f>
        <v>14641.81</v>
      </c>
    </row>
    <row r="1068" spans="1:83" ht="14.25" x14ac:dyDescent="0.2">
      <c r="A1068" s="59"/>
      <c r="B1068" s="59"/>
      <c r="C1068" s="59" t="s">
        <v>927</v>
      </c>
      <c r="D1068" s="60"/>
      <c r="E1068" s="61"/>
      <c r="F1068" s="61"/>
      <c r="G1068" s="61"/>
      <c r="H1068" s="63"/>
      <c r="I1068" s="62"/>
      <c r="J1068" s="63"/>
      <c r="K1068" s="62"/>
      <c r="L1068" s="63">
        <f>SUM(AR1052:AR1071)+SUM(AS1052:AS1071)+SUM(AT1052:AT1071)+SUM(AU1052:AU1071)+SUM(AV1052:AV1071)</f>
        <v>2099.84</v>
      </c>
    </row>
    <row r="1069" spans="1:83" ht="14.25" x14ac:dyDescent="0.2">
      <c r="A1069" s="59"/>
      <c r="B1069" s="59" t="s">
        <v>31</v>
      </c>
      <c r="C1069" s="59" t="s">
        <v>928</v>
      </c>
      <c r="D1069" s="60" t="s">
        <v>519</v>
      </c>
      <c r="E1069" s="61">
        <f>Source!BZ208</f>
        <v>103</v>
      </c>
      <c r="F1069" s="61"/>
      <c r="G1069" s="61">
        <f>Source!AT208</f>
        <v>103</v>
      </c>
      <c r="H1069" s="63"/>
      <c r="I1069" s="62"/>
      <c r="J1069" s="63"/>
      <c r="K1069" s="62"/>
      <c r="L1069" s="63">
        <f>SUM(AZ1052:AZ1071)</f>
        <v>2162.84</v>
      </c>
    </row>
    <row r="1070" spans="1:83" ht="14.25" x14ac:dyDescent="0.2">
      <c r="A1070" s="68"/>
      <c r="B1070" s="68" t="s">
        <v>32</v>
      </c>
      <c r="C1070" s="68" t="s">
        <v>929</v>
      </c>
      <c r="D1070" s="69" t="s">
        <v>519</v>
      </c>
      <c r="E1070" s="70">
        <f>Source!CA208</f>
        <v>60</v>
      </c>
      <c r="F1070" s="70"/>
      <c r="G1070" s="70">
        <f>Source!AU208</f>
        <v>60</v>
      </c>
      <c r="H1070" s="71"/>
      <c r="I1070" s="72"/>
      <c r="J1070" s="71"/>
      <c r="K1070" s="72"/>
      <c r="L1070" s="71">
        <f>SUM(BA1052:BA1071)</f>
        <v>1259.9000000000001</v>
      </c>
    </row>
    <row r="1071" spans="1:83" ht="15" x14ac:dyDescent="0.2">
      <c r="C1071" s="76" t="s">
        <v>930</v>
      </c>
      <c r="D1071" s="76"/>
      <c r="E1071" s="76"/>
      <c r="F1071" s="76"/>
      <c r="G1071" s="76"/>
      <c r="H1071" s="76"/>
      <c r="I1071" s="77">
        <f>K1071/E1052</f>
        <v>2580.65</v>
      </c>
      <c r="J1071" s="77"/>
      <c r="K1071" s="77">
        <f>L1054+L1056+L1062+L1069+L1070+L1057</f>
        <v>18064.55</v>
      </c>
      <c r="L1071" s="77"/>
      <c r="AD1071">
        <f>ROUND((Source!AT208/100)*((ROUND(SUMIF(SmtRes!AQ258:'SmtRes'!AQ265,"=1",SmtRes!AD258:'SmtRes'!AD265)*Source!I208, 2)+ROUND(SUMIF(SmtRes!AQ258:'SmtRes'!AQ265,"=1",SmtRes!AC258:'SmtRes'!AC265)*Source!I208, 2))), 2)</f>
        <v>10184.41</v>
      </c>
      <c r="AE1071">
        <f>ROUND((Source!AU208/100)*((ROUND(SUMIF(SmtRes!AQ258:'SmtRes'!AQ265,"=1",SmtRes!AD258:'SmtRes'!AD265)*Source!I208, 2)+ROUND(SUMIF(SmtRes!AQ258:'SmtRes'!AQ265,"=1",SmtRes!AC258:'SmtRes'!AC265)*Source!I208, 2))), 2)</f>
        <v>5932.67</v>
      </c>
      <c r="AN1071" s="73">
        <f>L1054+L1056+L1062+L1069+L1070+L1057</f>
        <v>18064.55</v>
      </c>
      <c r="AO1071" s="73">
        <f>L1056</f>
        <v>569.47</v>
      </c>
      <c r="AQ1071" t="s">
        <v>931</v>
      </c>
      <c r="AR1071" s="73">
        <f>L1054</f>
        <v>1499.59</v>
      </c>
      <c r="AT1071" s="73">
        <f>L1057</f>
        <v>600.25</v>
      </c>
      <c r="AV1071" t="s">
        <v>931</v>
      </c>
      <c r="AW1071" s="73">
        <f>L1062</f>
        <v>11972.5</v>
      </c>
      <c r="AZ1071">
        <f>Source!X208</f>
        <v>2162.84</v>
      </c>
      <c r="BA1071">
        <f>Source!Y208</f>
        <v>1259.9000000000001</v>
      </c>
      <c r="CD1071">
        <v>1</v>
      </c>
    </row>
    <row r="1072" spans="1:83" ht="133.5" x14ac:dyDescent="0.2">
      <c r="A1072" s="57" t="s">
        <v>374</v>
      </c>
      <c r="B1072" s="59" t="s">
        <v>946</v>
      </c>
      <c r="C1072" s="59" t="s">
        <v>947</v>
      </c>
      <c r="D1072" s="60" t="str">
        <f>Source!H209</f>
        <v>км</v>
      </c>
      <c r="E1072" s="61">
        <f>Source!K209</f>
        <v>0.05</v>
      </c>
      <c r="F1072" s="61"/>
      <c r="G1072" s="61">
        <f>Source!I209</f>
        <v>0.05</v>
      </c>
      <c r="H1072" s="63"/>
      <c r="I1072" s="62"/>
      <c r="J1072" s="63"/>
      <c r="K1072" s="62"/>
      <c r="L1072" s="63"/>
    </row>
    <row r="1073" spans="1:83" ht="409.5" x14ac:dyDescent="0.2">
      <c r="B1073" s="64" t="str">
        <f>Source!EO209</f>
        <v>Поправка: 421/пр_2020_прил.10_т.5_п.4_гр.4  Поправка: 421/пр_2020_прил.10_т.5_п.9.1_гр.4  Поправка: 571/пр_2022_п.67_пп.б</v>
      </c>
      <c r="C1073" s="64" t="str">
        <f>Source!CN209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571/пр_2022_п.67_пп.б  Наименование: При отсутствии сметных норм, включенных в сборники ГЭСНр, сметные затраты по капитальному ремонту и реконструкции объектов определяются в соответствии со сметными нормами, включенными в сборники ГЭСН, аналогичным технологическим процессам в новом строительстве, в том числе по возведению новых конструктивных элементов</v>
      </c>
    </row>
    <row r="1074" spans="1:83" ht="15" x14ac:dyDescent="0.2">
      <c r="A1074" s="58"/>
      <c r="B1074" s="61">
        <v>1</v>
      </c>
      <c r="C1074" s="58" t="s">
        <v>921</v>
      </c>
      <c r="D1074" s="60" t="s">
        <v>668</v>
      </c>
      <c r="E1074" s="66"/>
      <c r="F1074" s="61"/>
      <c r="G1074" s="66">
        <f>Source!U209</f>
        <v>2.0067499999999998</v>
      </c>
      <c r="H1074" s="61"/>
      <c r="I1074" s="61"/>
      <c r="J1074" s="61"/>
      <c r="K1074" s="61"/>
      <c r="L1074" s="67">
        <f>SUM(L1075:L1075)-SUMIF(CE1075:CE1075, 1, L1075:L1075)</f>
        <v>1264.4100000000001</v>
      </c>
    </row>
    <row r="1075" spans="1:83" ht="28.5" x14ac:dyDescent="0.2">
      <c r="A1075" s="59"/>
      <c r="B1075" s="59" t="s">
        <v>686</v>
      </c>
      <c r="C1075" s="59" t="s">
        <v>687</v>
      </c>
      <c r="D1075" s="60" t="s">
        <v>668</v>
      </c>
      <c r="E1075" s="61">
        <v>34.9</v>
      </c>
      <c r="F1075" s="61">
        <f>ROUND(1.15,7)</f>
        <v>1.1499999999999999</v>
      </c>
      <c r="G1075" s="61">
        <f>SmtRes!CX266</f>
        <v>2.0067499999999998</v>
      </c>
      <c r="H1075" s="63"/>
      <c r="I1075" s="62"/>
      <c r="J1075" s="63">
        <f>SmtRes!CZ266</f>
        <v>456.58</v>
      </c>
      <c r="K1075" s="62">
        <f>ROUND((1.2)*1.15,7)</f>
        <v>1.38</v>
      </c>
      <c r="L1075" s="63">
        <f>SmtRes!DI266</f>
        <v>1264.4100000000001</v>
      </c>
    </row>
    <row r="1076" spans="1:83" ht="15" x14ac:dyDescent="0.2">
      <c r="A1076" s="58"/>
      <c r="B1076" s="61">
        <v>2</v>
      </c>
      <c r="C1076" s="58" t="s">
        <v>922</v>
      </c>
      <c r="D1076" s="60"/>
      <c r="E1076" s="66"/>
      <c r="F1076" s="61"/>
      <c r="G1076" s="66"/>
      <c r="H1076" s="61"/>
      <c r="I1076" s="61"/>
      <c r="J1076" s="61"/>
      <c r="K1076" s="61"/>
      <c r="L1076" s="67">
        <f>SUM(L1077:L1083)-SUMIF(CE1077:CE1083, 1, L1077:L1083)</f>
        <v>318.45000000000005</v>
      </c>
    </row>
    <row r="1077" spans="1:83" ht="15" x14ac:dyDescent="0.2">
      <c r="A1077" s="58"/>
      <c r="B1077" s="61"/>
      <c r="C1077" s="58" t="s">
        <v>925</v>
      </c>
      <c r="D1077" s="60" t="s">
        <v>668</v>
      </c>
      <c r="E1077" s="66"/>
      <c r="F1077" s="61"/>
      <c r="G1077" s="66">
        <f>Source!V209</f>
        <v>0.63393750000000004</v>
      </c>
      <c r="H1077" s="61"/>
      <c r="I1077" s="61"/>
      <c r="J1077" s="61"/>
      <c r="K1077" s="61"/>
      <c r="L1077" s="67">
        <f>SUMIF(CE1078:CE1083, 1, L1078:L1083)</f>
        <v>303.01</v>
      </c>
      <c r="CE1077">
        <v>1</v>
      </c>
    </row>
    <row r="1078" spans="1:83" ht="28.5" x14ac:dyDescent="0.2">
      <c r="A1078" s="59"/>
      <c r="B1078" s="59" t="s">
        <v>676</v>
      </c>
      <c r="C1078" s="59" t="s">
        <v>678</v>
      </c>
      <c r="D1078" s="60" t="s">
        <v>550</v>
      </c>
      <c r="E1078" s="61">
        <v>3.24</v>
      </c>
      <c r="F1078" s="61">
        <f>ROUND(((1.2)*1.15)*1.25,7)</f>
        <v>1.7250000000000001</v>
      </c>
      <c r="G1078" s="61">
        <f>SmtRes!CX268</f>
        <v>0.27944999999999998</v>
      </c>
      <c r="H1078" s="63">
        <f>SmtRes!CZ268</f>
        <v>346.73</v>
      </c>
      <c r="I1078" s="62">
        <f>SmtRes!AJ268</f>
        <v>1.26</v>
      </c>
      <c r="J1078" s="63">
        <f>ROUND(H1078*I1078, 2)</f>
        <v>436.88</v>
      </c>
      <c r="K1078" s="62"/>
      <c r="L1078" s="63">
        <f>SmtRes!DG268</f>
        <v>122.09</v>
      </c>
    </row>
    <row r="1079" spans="1:83" ht="28.5" x14ac:dyDescent="0.2">
      <c r="A1079" s="59"/>
      <c r="B1079" s="59" t="s">
        <v>679</v>
      </c>
      <c r="C1079" s="59" t="s">
        <v>924</v>
      </c>
      <c r="D1079" s="60" t="s">
        <v>668</v>
      </c>
      <c r="E1079" s="61">
        <f>SmtRes!DO268*SmtRes!AT268</f>
        <v>3.24</v>
      </c>
      <c r="F1079" s="61">
        <f>ROUND(((1.2)*1.15)*1.25,7)</f>
        <v>1.7250000000000001</v>
      </c>
      <c r="G1079" s="61">
        <f>SmtRes!DO268*SmtRes!CX268</f>
        <v>0.27944999999999998</v>
      </c>
      <c r="H1079" s="63"/>
      <c r="I1079" s="62"/>
      <c r="J1079" s="63">
        <f>ROUND(SmtRes!AG268/SmtRes!DO268, 2)</f>
        <v>477.98</v>
      </c>
      <c r="K1079" s="62"/>
      <c r="L1079" s="63">
        <f>SmtRes!DH268</f>
        <v>133.57</v>
      </c>
      <c r="CE1079">
        <v>1</v>
      </c>
    </row>
    <row r="1080" spans="1:83" ht="28.5" x14ac:dyDescent="0.2">
      <c r="A1080" s="59"/>
      <c r="B1080" s="59" t="s">
        <v>680</v>
      </c>
      <c r="C1080" s="59" t="s">
        <v>682</v>
      </c>
      <c r="D1080" s="60" t="s">
        <v>550</v>
      </c>
      <c r="E1080" s="61">
        <v>1.75</v>
      </c>
      <c r="F1080" s="61">
        <f>ROUND(((1.2)*1.15)*1.25,7)</f>
        <v>1.7250000000000001</v>
      </c>
      <c r="G1080" s="61">
        <f>SmtRes!CX269</f>
        <v>0.1509375</v>
      </c>
      <c r="H1080" s="63"/>
      <c r="I1080" s="62"/>
      <c r="J1080" s="63">
        <f>SmtRes!CZ269</f>
        <v>544.70000000000005</v>
      </c>
      <c r="K1080" s="62"/>
      <c r="L1080" s="63">
        <f>SmtRes!DG269</f>
        <v>82.22</v>
      </c>
    </row>
    <row r="1081" spans="1:83" ht="28.5" x14ac:dyDescent="0.2">
      <c r="A1081" s="59"/>
      <c r="B1081" s="59" t="s">
        <v>679</v>
      </c>
      <c r="C1081" s="59" t="s">
        <v>924</v>
      </c>
      <c r="D1081" s="60" t="s">
        <v>668</v>
      </c>
      <c r="E1081" s="61">
        <f>SmtRes!DO269*SmtRes!AT269</f>
        <v>1.75</v>
      </c>
      <c r="F1081" s="61">
        <f>ROUND(((1.2)*1.15)*1.25,7)</f>
        <v>1.7250000000000001</v>
      </c>
      <c r="G1081" s="61">
        <f>SmtRes!DO269*SmtRes!CX269</f>
        <v>0.1509375</v>
      </c>
      <c r="H1081" s="63"/>
      <c r="I1081" s="62"/>
      <c r="J1081" s="63">
        <f>ROUND(SmtRes!AG269/SmtRes!DO269, 2)</f>
        <v>477.98</v>
      </c>
      <c r="K1081" s="62"/>
      <c r="L1081" s="63">
        <f>SmtRes!DH269</f>
        <v>72.150000000000006</v>
      </c>
      <c r="CE1081">
        <v>1</v>
      </c>
    </row>
    <row r="1082" spans="1:83" ht="28.5" x14ac:dyDescent="0.2">
      <c r="A1082" s="59"/>
      <c r="B1082" s="59" t="s">
        <v>688</v>
      </c>
      <c r="C1082" s="59" t="s">
        <v>690</v>
      </c>
      <c r="D1082" s="60" t="s">
        <v>550</v>
      </c>
      <c r="E1082" s="61">
        <v>2.36</v>
      </c>
      <c r="F1082" s="61">
        <f>ROUND(((1.2)*1.15)*1.25,7)</f>
        <v>1.7250000000000001</v>
      </c>
      <c r="G1082" s="61">
        <f>SmtRes!CX270</f>
        <v>0.20355000000000001</v>
      </c>
      <c r="H1082" s="63"/>
      <c r="I1082" s="62"/>
      <c r="J1082" s="63">
        <f>SmtRes!CZ270</f>
        <v>560.73</v>
      </c>
      <c r="K1082" s="62"/>
      <c r="L1082" s="63">
        <f>SmtRes!DG270</f>
        <v>114.14</v>
      </c>
    </row>
    <row r="1083" spans="1:83" ht="28.5" x14ac:dyDescent="0.2">
      <c r="A1083" s="59"/>
      <c r="B1083" s="59" t="s">
        <v>679</v>
      </c>
      <c r="C1083" s="59" t="s">
        <v>924</v>
      </c>
      <c r="D1083" s="60" t="s">
        <v>668</v>
      </c>
      <c r="E1083" s="61">
        <f>SmtRes!DO270*SmtRes!AT270</f>
        <v>2.36</v>
      </c>
      <c r="F1083" s="61">
        <f>ROUND(((1.2)*1.15)*1.25,7)</f>
        <v>1.7250000000000001</v>
      </c>
      <c r="G1083" s="61">
        <f>SmtRes!DO270*SmtRes!CX270</f>
        <v>0.20355000000000001</v>
      </c>
      <c r="H1083" s="63"/>
      <c r="I1083" s="62"/>
      <c r="J1083" s="63">
        <f>ROUND(SmtRes!AG270/SmtRes!DO270, 2)</f>
        <v>477.98</v>
      </c>
      <c r="K1083" s="62"/>
      <c r="L1083" s="63">
        <f>SmtRes!DH270</f>
        <v>97.29</v>
      </c>
      <c r="CE1083">
        <v>1</v>
      </c>
    </row>
    <row r="1084" spans="1:83" ht="15" x14ac:dyDescent="0.2">
      <c r="A1084" s="58"/>
      <c r="B1084" s="61">
        <v>4</v>
      </c>
      <c r="C1084" s="58" t="s">
        <v>948</v>
      </c>
      <c r="D1084" s="60"/>
      <c r="E1084" s="66"/>
      <c r="F1084" s="61"/>
      <c r="G1084" s="66"/>
      <c r="H1084" s="61"/>
      <c r="I1084" s="61"/>
      <c r="J1084" s="61"/>
      <c r="K1084" s="61"/>
      <c r="L1084" s="67">
        <f>SUM(L1085:L1089)-SUMIF(CE1085:CE1089, 1, L1085:L1089)</f>
        <v>325.31</v>
      </c>
    </row>
    <row r="1085" spans="1:83" ht="14.25" x14ac:dyDescent="0.2">
      <c r="A1085" s="59"/>
      <c r="B1085" s="59" t="s">
        <v>691</v>
      </c>
      <c r="C1085" s="59" t="s">
        <v>693</v>
      </c>
      <c r="D1085" s="60" t="s">
        <v>511</v>
      </c>
      <c r="E1085" s="61">
        <v>0.02</v>
      </c>
      <c r="F1085" s="61"/>
      <c r="G1085" s="61">
        <f>SmtRes!CX271</f>
        <v>1E-3</v>
      </c>
      <c r="H1085" s="63">
        <f>SmtRes!CZ271</f>
        <v>160.27000000000001</v>
      </c>
      <c r="I1085" s="62">
        <f>SmtRes!AI271</f>
        <v>1.07</v>
      </c>
      <c r="J1085" s="63">
        <f>ROUND(H1085*I1085, 2)</f>
        <v>171.49</v>
      </c>
      <c r="K1085" s="62"/>
      <c r="L1085" s="63">
        <f>SmtRes!DF271</f>
        <v>0.17</v>
      </c>
    </row>
    <row r="1086" spans="1:83" ht="14.25" x14ac:dyDescent="0.2">
      <c r="A1086" s="59"/>
      <c r="B1086" s="59" t="s">
        <v>694</v>
      </c>
      <c r="C1086" s="59" t="s">
        <v>696</v>
      </c>
      <c r="D1086" s="60" t="s">
        <v>511</v>
      </c>
      <c r="E1086" s="61">
        <v>0.1</v>
      </c>
      <c r="F1086" s="61"/>
      <c r="G1086" s="61">
        <f>SmtRes!CX272</f>
        <v>5.0000000000000001E-3</v>
      </c>
      <c r="H1086" s="63">
        <f>SmtRes!CZ272</f>
        <v>238.29</v>
      </c>
      <c r="I1086" s="62">
        <f>SmtRes!AI272</f>
        <v>2.0699999999999998</v>
      </c>
      <c r="J1086" s="63">
        <f>ROUND(H1086*I1086, 2)</f>
        <v>493.26</v>
      </c>
      <c r="K1086" s="62"/>
      <c r="L1086" s="63">
        <f>SmtRes!DF272</f>
        <v>2.4700000000000002</v>
      </c>
    </row>
    <row r="1087" spans="1:83" ht="14.25" x14ac:dyDescent="0.2">
      <c r="A1087" s="59"/>
      <c r="B1087" s="59" t="s">
        <v>697</v>
      </c>
      <c r="C1087" s="59" t="s">
        <v>699</v>
      </c>
      <c r="D1087" s="60" t="s">
        <v>511</v>
      </c>
      <c r="E1087" s="61">
        <v>0.02</v>
      </c>
      <c r="F1087" s="61"/>
      <c r="G1087" s="61">
        <f>SmtRes!CX273</f>
        <v>1E-3</v>
      </c>
      <c r="H1087" s="63">
        <f>SmtRes!CZ273</f>
        <v>56.11</v>
      </c>
      <c r="I1087" s="62">
        <f>SmtRes!AI273</f>
        <v>1.58</v>
      </c>
      <c r="J1087" s="63">
        <f>ROUND(H1087*I1087, 2)</f>
        <v>88.65</v>
      </c>
      <c r="K1087" s="62"/>
      <c r="L1087" s="63">
        <f>SmtRes!DF273</f>
        <v>0.09</v>
      </c>
    </row>
    <row r="1088" spans="1:83" ht="42.75" x14ac:dyDescent="0.2">
      <c r="A1088" s="59"/>
      <c r="B1088" s="59" t="s">
        <v>700</v>
      </c>
      <c r="C1088" s="59" t="s">
        <v>702</v>
      </c>
      <c r="D1088" s="60" t="s">
        <v>36</v>
      </c>
      <c r="E1088" s="61">
        <v>2.1</v>
      </c>
      <c r="F1088" s="61"/>
      <c r="G1088" s="61">
        <f>SmtRes!CX274</f>
        <v>0.105</v>
      </c>
      <c r="H1088" s="63">
        <f>SmtRes!CZ274</f>
        <v>635.88</v>
      </c>
      <c r="I1088" s="62">
        <f>SmtRes!AI274</f>
        <v>1.24</v>
      </c>
      <c r="J1088" s="63">
        <f>ROUND(H1088*I1088, 2)</f>
        <v>788.49</v>
      </c>
      <c r="K1088" s="62"/>
      <c r="L1088" s="63">
        <f>SmtRes!DF274</f>
        <v>82.79</v>
      </c>
    </row>
    <row r="1089" spans="1:83" ht="14.25" x14ac:dyDescent="0.2">
      <c r="A1089" s="59"/>
      <c r="B1089" s="59" t="s">
        <v>703</v>
      </c>
      <c r="C1089" s="59" t="s">
        <v>705</v>
      </c>
      <c r="D1089" s="60" t="s">
        <v>36</v>
      </c>
      <c r="E1089" s="61">
        <v>6</v>
      </c>
      <c r="F1089" s="61"/>
      <c r="G1089" s="61">
        <f>SmtRes!CX275</f>
        <v>0.3</v>
      </c>
      <c r="H1089" s="63">
        <f>SmtRes!CZ275</f>
        <v>629.38</v>
      </c>
      <c r="I1089" s="62">
        <f>SmtRes!AI275</f>
        <v>1.27</v>
      </c>
      <c r="J1089" s="63">
        <f>ROUND(H1089*I1089, 2)</f>
        <v>799.31</v>
      </c>
      <c r="K1089" s="62"/>
      <c r="L1089" s="63">
        <f>SmtRes!DF275</f>
        <v>239.79</v>
      </c>
    </row>
    <row r="1090" spans="1:83" ht="14.25" x14ac:dyDescent="0.2">
      <c r="A1090" s="59"/>
      <c r="B1090" s="59" t="str">
        <f>EtalonRes!I339</f>
        <v>21.2.01.01</v>
      </c>
      <c r="C1090" s="68" t="str">
        <f>EtalonRes!K339</f>
        <v>Провода самонесущие изолированные</v>
      </c>
      <c r="D1090" s="69" t="str">
        <f>EtalonRes!O339</f>
        <v>т</v>
      </c>
      <c r="E1090" s="70">
        <f>EtalonRes!X339</f>
        <v>0</v>
      </c>
      <c r="F1090" s="70"/>
      <c r="G1090" s="70">
        <f>ROUND(EtalonRes!AG339*Source!I209, 7)</f>
        <v>0</v>
      </c>
      <c r="H1090" s="71"/>
      <c r="I1090" s="72"/>
      <c r="J1090" s="71"/>
      <c r="K1090" s="72"/>
      <c r="L1090" s="71"/>
    </row>
    <row r="1091" spans="1:83" ht="15" x14ac:dyDescent="0.2">
      <c r="A1091" s="59"/>
      <c r="B1091" s="59"/>
      <c r="C1091" s="74" t="s">
        <v>926</v>
      </c>
      <c r="D1091" s="60"/>
      <c r="E1091" s="61"/>
      <c r="F1091" s="61"/>
      <c r="G1091" s="61"/>
      <c r="H1091" s="63"/>
      <c r="I1091" s="62"/>
      <c r="J1091" s="63"/>
      <c r="K1091" s="62"/>
      <c r="L1091" s="63">
        <f>L1074+L1076+L1077+L1084</f>
        <v>2211.1800000000003</v>
      </c>
    </row>
    <row r="1092" spans="1:83" ht="14.25" x14ac:dyDescent="0.2">
      <c r="A1092" s="59"/>
      <c r="B1092" s="59"/>
      <c r="C1092" s="59" t="s">
        <v>927</v>
      </c>
      <c r="D1092" s="60"/>
      <c r="E1092" s="61"/>
      <c r="F1092" s="61"/>
      <c r="G1092" s="61"/>
      <c r="H1092" s="63"/>
      <c r="I1092" s="62"/>
      <c r="J1092" s="63"/>
      <c r="K1092" s="62"/>
      <c r="L1092" s="63">
        <f>SUM(AR1072:AR1095)+SUM(AS1072:AS1095)+SUM(AT1072:AT1095)+SUM(AU1072:AU1095)+SUM(AV1072:AV1095)</f>
        <v>1567.42</v>
      </c>
    </row>
    <row r="1093" spans="1:83" ht="14.25" x14ac:dyDescent="0.2">
      <c r="A1093" s="59"/>
      <c r="B1093" s="59" t="s">
        <v>31</v>
      </c>
      <c r="C1093" s="59" t="s">
        <v>928</v>
      </c>
      <c r="D1093" s="60" t="s">
        <v>519</v>
      </c>
      <c r="E1093" s="61">
        <f>Source!BZ209</f>
        <v>103</v>
      </c>
      <c r="F1093" s="61"/>
      <c r="G1093" s="61">
        <f>Source!AT209</f>
        <v>103</v>
      </c>
      <c r="H1093" s="63"/>
      <c r="I1093" s="62"/>
      <c r="J1093" s="63"/>
      <c r="K1093" s="62"/>
      <c r="L1093" s="63">
        <f>SUM(AZ1072:AZ1095)</f>
        <v>1614.44</v>
      </c>
    </row>
    <row r="1094" spans="1:83" ht="14.25" x14ac:dyDescent="0.2">
      <c r="A1094" s="68"/>
      <c r="B1094" s="68" t="s">
        <v>32</v>
      </c>
      <c r="C1094" s="68" t="s">
        <v>929</v>
      </c>
      <c r="D1094" s="69" t="s">
        <v>519</v>
      </c>
      <c r="E1094" s="70">
        <f>Source!CA209</f>
        <v>60</v>
      </c>
      <c r="F1094" s="70"/>
      <c r="G1094" s="70">
        <f>Source!AU209</f>
        <v>60</v>
      </c>
      <c r="H1094" s="71"/>
      <c r="I1094" s="72"/>
      <c r="J1094" s="71"/>
      <c r="K1094" s="72"/>
      <c r="L1094" s="71">
        <f>SUM(BA1072:BA1095)</f>
        <v>940.45</v>
      </c>
    </row>
    <row r="1095" spans="1:83" ht="15" x14ac:dyDescent="0.2">
      <c r="C1095" s="76" t="s">
        <v>930</v>
      </c>
      <c r="D1095" s="76"/>
      <c r="E1095" s="76"/>
      <c r="F1095" s="76"/>
      <c r="G1095" s="76"/>
      <c r="H1095" s="76"/>
      <c r="I1095" s="77">
        <f>K1095/E1072</f>
        <v>95321.400000000009</v>
      </c>
      <c r="J1095" s="77"/>
      <c r="K1095" s="77">
        <f>L1074+L1076+L1084+L1093+L1094+L1077</f>
        <v>4766.0700000000006</v>
      </c>
      <c r="L1095" s="77"/>
      <c r="AD1095">
        <f>ROUND((Source!AT209/100)*((ROUND(SUMIF(SmtRes!AQ266:'SmtRes'!AQ275,"=1",SmtRes!AD266:'SmtRes'!AD275)*Source!I209, 2)+ROUND(SUMIF(SmtRes!AQ266:'SmtRes'!AQ275,"=1",SmtRes!AC266:'SmtRes'!AC275)*Source!I209, 2))), 2)</f>
        <v>97.37</v>
      </c>
      <c r="AE1095">
        <f>ROUND((Source!AU209/100)*((ROUND(SUMIF(SmtRes!AQ266:'SmtRes'!AQ275,"=1",SmtRes!AD266:'SmtRes'!AD275)*Source!I209, 2)+ROUND(SUMIF(SmtRes!AQ266:'SmtRes'!AQ275,"=1",SmtRes!AC266:'SmtRes'!AC275)*Source!I209, 2))), 2)</f>
        <v>56.72</v>
      </c>
      <c r="AN1095" s="73">
        <f>L1074+L1076+L1084+L1093+L1094+L1077</f>
        <v>4766.0700000000006</v>
      </c>
      <c r="AO1095" s="73">
        <f>L1076</f>
        <v>318.45000000000005</v>
      </c>
      <c r="AQ1095" t="s">
        <v>931</v>
      </c>
      <c r="AR1095" s="73">
        <f>L1074</f>
        <v>1264.4100000000001</v>
      </c>
      <c r="AT1095" s="73">
        <f>L1077</f>
        <v>303.01</v>
      </c>
      <c r="AV1095" t="s">
        <v>931</v>
      </c>
      <c r="AW1095" s="73">
        <f>L1084</f>
        <v>325.31</v>
      </c>
      <c r="AZ1095">
        <f>Source!X209</f>
        <v>1614.44</v>
      </c>
      <c r="BA1095">
        <f>Source!Y209</f>
        <v>940.45</v>
      </c>
      <c r="CD1095">
        <v>1</v>
      </c>
    </row>
    <row r="1096" spans="1:83" ht="79.5" x14ac:dyDescent="0.2">
      <c r="A1096" s="57" t="s">
        <v>375</v>
      </c>
      <c r="B1096" s="59" t="s">
        <v>955</v>
      </c>
      <c r="C1096" s="59" t="s">
        <v>956</v>
      </c>
      <c r="D1096" s="60" t="str">
        <f>Source!H210</f>
        <v>ШТ</v>
      </c>
      <c r="E1096" s="61">
        <f>Source!K210</f>
        <v>1</v>
      </c>
      <c r="F1096" s="61"/>
      <c r="G1096" s="61">
        <f>Source!I210</f>
        <v>1</v>
      </c>
      <c r="H1096" s="63"/>
      <c r="I1096" s="62"/>
      <c r="J1096" s="63"/>
      <c r="K1096" s="62"/>
      <c r="L1096" s="63"/>
    </row>
    <row r="1097" spans="1:83" ht="280.5" x14ac:dyDescent="0.2">
      <c r="B1097" s="64" t="str">
        <f>Source!EO210</f>
        <v>Поправка: 421/пр_2020_прил.10_т.5_п.4_гр.4  Поправка: 421/пр_2020_прил.10_т.5_п.9.1_гр.4</v>
      </c>
      <c r="C1097" s="64" t="str">
        <f>Source!CN210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098" spans="1:83" ht="15" x14ac:dyDescent="0.2">
      <c r="A1098" s="58"/>
      <c r="B1098" s="61">
        <v>1</v>
      </c>
      <c r="C1098" s="58" t="s">
        <v>921</v>
      </c>
      <c r="D1098" s="60" t="s">
        <v>668</v>
      </c>
      <c r="E1098" s="66"/>
      <c r="F1098" s="61"/>
      <c r="G1098" s="66">
        <f>Source!U210</f>
        <v>0.34</v>
      </c>
      <c r="H1098" s="61"/>
      <c r="I1098" s="61"/>
      <c r="J1098" s="61"/>
      <c r="K1098" s="61"/>
      <c r="L1098" s="67">
        <f>SUM(L1099:L1099)-SUMIF(CE1099:CE1099, 1, L1099:L1099)</f>
        <v>214.23</v>
      </c>
    </row>
    <row r="1099" spans="1:83" ht="28.5" x14ac:dyDescent="0.2">
      <c r="A1099" s="59"/>
      <c r="B1099" s="59" t="s">
        <v>686</v>
      </c>
      <c r="C1099" s="59" t="s">
        <v>687</v>
      </c>
      <c r="D1099" s="60" t="s">
        <v>668</v>
      </c>
      <c r="E1099" s="61">
        <v>0.34</v>
      </c>
      <c r="F1099" s="61"/>
      <c r="G1099" s="61">
        <f>SmtRes!CX276</f>
        <v>0.34</v>
      </c>
      <c r="H1099" s="63"/>
      <c r="I1099" s="62"/>
      <c r="J1099" s="63">
        <f>SmtRes!CZ276</f>
        <v>456.58</v>
      </c>
      <c r="K1099" s="62">
        <f>ROUND((1.2)*1.15,7)</f>
        <v>1.38</v>
      </c>
      <c r="L1099" s="63">
        <f>SmtRes!DI276</f>
        <v>214.23</v>
      </c>
    </row>
    <row r="1100" spans="1:83" ht="15" x14ac:dyDescent="0.2">
      <c r="A1100" s="58"/>
      <c r="B1100" s="61">
        <v>2</v>
      </c>
      <c r="C1100" s="58" t="s">
        <v>922</v>
      </c>
      <c r="D1100" s="60"/>
      <c r="E1100" s="66"/>
      <c r="F1100" s="61"/>
      <c r="G1100" s="66"/>
      <c r="H1100" s="61"/>
      <c r="I1100" s="61"/>
      <c r="J1100" s="61"/>
      <c r="K1100" s="61"/>
      <c r="L1100" s="67">
        <f>SUM(L1101:L1105)-SUMIF(CE1101:CE1105, 1, L1101:L1105)</f>
        <v>81.349999999999994</v>
      </c>
    </row>
    <row r="1101" spans="1:83" ht="15" x14ac:dyDescent="0.2">
      <c r="A1101" s="58"/>
      <c r="B1101" s="61"/>
      <c r="C1101" s="58" t="s">
        <v>925</v>
      </c>
      <c r="D1101" s="60" t="s">
        <v>668</v>
      </c>
      <c r="E1101" s="66"/>
      <c r="F1101" s="61"/>
      <c r="G1101" s="66">
        <f>Source!V210</f>
        <v>0.1794</v>
      </c>
      <c r="H1101" s="61"/>
      <c r="I1101" s="61"/>
      <c r="J1101" s="61"/>
      <c r="K1101" s="61"/>
      <c r="L1101" s="67">
        <f>SUMIF(CE1102:CE1105, 1, L1102:L1105)</f>
        <v>85.75</v>
      </c>
      <c r="CE1101">
        <v>1</v>
      </c>
    </row>
    <row r="1102" spans="1:83" ht="28.5" x14ac:dyDescent="0.2">
      <c r="A1102" s="59"/>
      <c r="B1102" s="59" t="s">
        <v>676</v>
      </c>
      <c r="C1102" s="59" t="s">
        <v>678</v>
      </c>
      <c r="D1102" s="60" t="s">
        <v>550</v>
      </c>
      <c r="E1102" s="61">
        <v>0.11</v>
      </c>
      <c r="F1102" s="61">
        <f>ROUND((1.2)*1.15,7)</f>
        <v>1.38</v>
      </c>
      <c r="G1102" s="61">
        <f>SmtRes!CX278</f>
        <v>0.15179999999999999</v>
      </c>
      <c r="H1102" s="63">
        <f>SmtRes!CZ278</f>
        <v>346.73</v>
      </c>
      <c r="I1102" s="62">
        <f>SmtRes!AJ278</f>
        <v>1.26</v>
      </c>
      <c r="J1102" s="63">
        <f>ROUND(H1102*I1102, 2)</f>
        <v>436.88</v>
      </c>
      <c r="K1102" s="62"/>
      <c r="L1102" s="63">
        <f>SmtRes!DG278</f>
        <v>66.319999999999993</v>
      </c>
    </row>
    <row r="1103" spans="1:83" ht="28.5" x14ac:dyDescent="0.2">
      <c r="A1103" s="59"/>
      <c r="B1103" s="59" t="s">
        <v>679</v>
      </c>
      <c r="C1103" s="59" t="s">
        <v>924</v>
      </c>
      <c r="D1103" s="60" t="s">
        <v>668</v>
      </c>
      <c r="E1103" s="61">
        <f>SmtRes!DO278*SmtRes!AT278</f>
        <v>0.11</v>
      </c>
      <c r="F1103" s="61">
        <f>ROUND((1.2)*1.15,7)</f>
        <v>1.38</v>
      </c>
      <c r="G1103" s="61">
        <f>SmtRes!DO278*SmtRes!CX278</f>
        <v>0.15179999999999999</v>
      </c>
      <c r="H1103" s="63"/>
      <c r="I1103" s="62"/>
      <c r="J1103" s="63">
        <f>ROUND(SmtRes!AG278/SmtRes!DO278, 2)</f>
        <v>477.98</v>
      </c>
      <c r="K1103" s="62"/>
      <c r="L1103" s="63">
        <f>SmtRes!DH278</f>
        <v>72.56</v>
      </c>
      <c r="CE1103">
        <v>1</v>
      </c>
    </row>
    <row r="1104" spans="1:83" ht="28.5" x14ac:dyDescent="0.2">
      <c r="A1104" s="59"/>
      <c r="B1104" s="59" t="s">
        <v>680</v>
      </c>
      <c r="C1104" s="59" t="s">
        <v>682</v>
      </c>
      <c r="D1104" s="60" t="s">
        <v>550</v>
      </c>
      <c r="E1104" s="61">
        <v>0.02</v>
      </c>
      <c r="F1104" s="61">
        <f>ROUND((1.2)*1.15,7)</f>
        <v>1.38</v>
      </c>
      <c r="G1104" s="61">
        <f>SmtRes!CX279</f>
        <v>2.76E-2</v>
      </c>
      <c r="H1104" s="63"/>
      <c r="I1104" s="62"/>
      <c r="J1104" s="63">
        <f>SmtRes!CZ279</f>
        <v>544.70000000000005</v>
      </c>
      <c r="K1104" s="62"/>
      <c r="L1104" s="63">
        <f>SmtRes!DG279</f>
        <v>15.03</v>
      </c>
    </row>
    <row r="1105" spans="1:83" ht="28.5" x14ac:dyDescent="0.2">
      <c r="A1105" s="59"/>
      <c r="B1105" s="59" t="s">
        <v>679</v>
      </c>
      <c r="C1105" s="59" t="s">
        <v>924</v>
      </c>
      <c r="D1105" s="60" t="s">
        <v>668</v>
      </c>
      <c r="E1105" s="61">
        <f>SmtRes!DO279*SmtRes!AT279</f>
        <v>0.02</v>
      </c>
      <c r="F1105" s="61">
        <f>ROUND((1.2)*1.15,7)</f>
        <v>1.38</v>
      </c>
      <c r="G1105" s="61">
        <f>SmtRes!DO279*SmtRes!CX279</f>
        <v>2.76E-2</v>
      </c>
      <c r="H1105" s="63"/>
      <c r="I1105" s="62"/>
      <c r="J1105" s="63">
        <f>ROUND(SmtRes!AG279/SmtRes!DO279, 2)</f>
        <v>477.98</v>
      </c>
      <c r="K1105" s="62"/>
      <c r="L1105" s="63">
        <f>SmtRes!DH279</f>
        <v>13.19</v>
      </c>
      <c r="CE1105">
        <v>1</v>
      </c>
    </row>
    <row r="1106" spans="1:83" ht="15" x14ac:dyDescent="0.2">
      <c r="A1106" s="58"/>
      <c r="B1106" s="61">
        <v>4</v>
      </c>
      <c r="C1106" s="58" t="s">
        <v>948</v>
      </c>
      <c r="D1106" s="60"/>
      <c r="E1106" s="66"/>
      <c r="F1106" s="61"/>
      <c r="G1106" s="66"/>
      <c r="H1106" s="61"/>
      <c r="I1106" s="61"/>
      <c r="J1106" s="61"/>
      <c r="K1106" s="61"/>
      <c r="L1106" s="67">
        <f>SUM(L1107:L1110)-SUMIF(CE1107:CE1110, 1, L1107:L1110)</f>
        <v>1710.36</v>
      </c>
    </row>
    <row r="1107" spans="1:83" ht="14.25" x14ac:dyDescent="0.2">
      <c r="A1107" s="59"/>
      <c r="B1107" s="59" t="s">
        <v>691</v>
      </c>
      <c r="C1107" s="59" t="s">
        <v>693</v>
      </c>
      <c r="D1107" s="60" t="s">
        <v>511</v>
      </c>
      <c r="E1107" s="61">
        <v>0.02</v>
      </c>
      <c r="F1107" s="61"/>
      <c r="G1107" s="61">
        <f>SmtRes!CX280</f>
        <v>0.02</v>
      </c>
      <c r="H1107" s="63">
        <f>SmtRes!CZ280</f>
        <v>160.27000000000001</v>
      </c>
      <c r="I1107" s="62">
        <f>SmtRes!AI280</f>
        <v>1.07</v>
      </c>
      <c r="J1107" s="63">
        <f>ROUND(H1107*I1107, 2)</f>
        <v>171.49</v>
      </c>
      <c r="K1107" s="62"/>
      <c r="L1107" s="63">
        <f>SmtRes!DF280</f>
        <v>3.43</v>
      </c>
    </row>
    <row r="1108" spans="1:83" ht="14.25" x14ac:dyDescent="0.2">
      <c r="A1108" s="59"/>
      <c r="B1108" s="59" t="s">
        <v>694</v>
      </c>
      <c r="C1108" s="59" t="s">
        <v>696</v>
      </c>
      <c r="D1108" s="60" t="s">
        <v>511</v>
      </c>
      <c r="E1108" s="61">
        <v>0.1</v>
      </c>
      <c r="F1108" s="61"/>
      <c r="G1108" s="61">
        <f>SmtRes!CX281</f>
        <v>0.1</v>
      </c>
      <c r="H1108" s="63">
        <f>SmtRes!CZ281</f>
        <v>238.29</v>
      </c>
      <c r="I1108" s="62">
        <f>SmtRes!AI281</f>
        <v>2.0699999999999998</v>
      </c>
      <c r="J1108" s="63">
        <f>ROUND(H1108*I1108, 2)</f>
        <v>493.26</v>
      </c>
      <c r="K1108" s="62"/>
      <c r="L1108" s="63">
        <f>SmtRes!DF281</f>
        <v>49.33</v>
      </c>
    </row>
    <row r="1109" spans="1:83" ht="14.25" x14ac:dyDescent="0.2">
      <c r="A1109" s="59"/>
      <c r="B1109" s="59" t="s">
        <v>697</v>
      </c>
      <c r="C1109" s="59" t="s">
        <v>699</v>
      </c>
      <c r="D1109" s="60" t="s">
        <v>511</v>
      </c>
      <c r="E1109" s="61">
        <v>0.02</v>
      </c>
      <c r="F1109" s="61"/>
      <c r="G1109" s="61">
        <f>SmtRes!CX282</f>
        <v>0.02</v>
      </c>
      <c r="H1109" s="63">
        <f>SmtRes!CZ282</f>
        <v>56.11</v>
      </c>
      <c r="I1109" s="62">
        <f>SmtRes!AI282</f>
        <v>1.58</v>
      </c>
      <c r="J1109" s="63">
        <f>ROUND(H1109*I1109, 2)</f>
        <v>88.65</v>
      </c>
      <c r="K1109" s="62"/>
      <c r="L1109" s="63">
        <f>SmtRes!DF282</f>
        <v>1.77</v>
      </c>
    </row>
    <row r="1110" spans="1:83" ht="42.75" x14ac:dyDescent="0.2">
      <c r="A1110" s="59"/>
      <c r="B1110" s="59" t="s">
        <v>700</v>
      </c>
      <c r="C1110" s="68" t="s">
        <v>702</v>
      </c>
      <c r="D1110" s="69" t="s">
        <v>36</v>
      </c>
      <c r="E1110" s="70">
        <v>2.1</v>
      </c>
      <c r="F1110" s="70"/>
      <c r="G1110" s="70">
        <f>SmtRes!CX283</f>
        <v>2.1</v>
      </c>
      <c r="H1110" s="71">
        <f>SmtRes!CZ283</f>
        <v>635.88</v>
      </c>
      <c r="I1110" s="72">
        <f>SmtRes!AI283</f>
        <v>1.24</v>
      </c>
      <c r="J1110" s="71">
        <f>ROUND(H1110*I1110, 2)</f>
        <v>788.49</v>
      </c>
      <c r="K1110" s="72"/>
      <c r="L1110" s="71">
        <f>SmtRes!DF283</f>
        <v>1655.83</v>
      </c>
    </row>
    <row r="1111" spans="1:83" ht="15" x14ac:dyDescent="0.2">
      <c r="A1111" s="59"/>
      <c r="B1111" s="59"/>
      <c r="C1111" s="74" t="s">
        <v>926</v>
      </c>
      <c r="D1111" s="60"/>
      <c r="E1111" s="61"/>
      <c r="F1111" s="61"/>
      <c r="G1111" s="61"/>
      <c r="H1111" s="63"/>
      <c r="I1111" s="62"/>
      <c r="J1111" s="63"/>
      <c r="K1111" s="62"/>
      <c r="L1111" s="63">
        <f>L1098+L1100+L1101+L1106</f>
        <v>2091.69</v>
      </c>
    </row>
    <row r="1112" spans="1:83" ht="14.25" x14ac:dyDescent="0.2">
      <c r="A1112" s="59"/>
      <c r="B1112" s="59"/>
      <c r="C1112" s="59" t="s">
        <v>927</v>
      </c>
      <c r="D1112" s="60"/>
      <c r="E1112" s="61"/>
      <c r="F1112" s="61"/>
      <c r="G1112" s="61"/>
      <c r="H1112" s="63"/>
      <c r="I1112" s="62"/>
      <c r="J1112" s="63"/>
      <c r="K1112" s="62"/>
      <c r="L1112" s="63">
        <f>SUM(AR1096:AR1115)+SUM(AS1096:AS1115)+SUM(AT1096:AT1115)+SUM(AU1096:AU1115)+SUM(AV1096:AV1115)</f>
        <v>299.98</v>
      </c>
    </row>
    <row r="1113" spans="1:83" ht="14.25" x14ac:dyDescent="0.2">
      <c r="A1113" s="59"/>
      <c r="B1113" s="59" t="s">
        <v>31</v>
      </c>
      <c r="C1113" s="59" t="s">
        <v>928</v>
      </c>
      <c r="D1113" s="60" t="s">
        <v>519</v>
      </c>
      <c r="E1113" s="61">
        <f>Source!BZ210</f>
        <v>103</v>
      </c>
      <c r="F1113" s="61"/>
      <c r="G1113" s="61">
        <f>Source!AT210</f>
        <v>103</v>
      </c>
      <c r="H1113" s="63"/>
      <c r="I1113" s="62"/>
      <c r="J1113" s="63"/>
      <c r="K1113" s="62"/>
      <c r="L1113" s="63">
        <f>SUM(AZ1096:AZ1115)</f>
        <v>308.98</v>
      </c>
    </row>
    <row r="1114" spans="1:83" ht="14.25" x14ac:dyDescent="0.2">
      <c r="A1114" s="68"/>
      <c r="B1114" s="68" t="s">
        <v>32</v>
      </c>
      <c r="C1114" s="68" t="s">
        <v>929</v>
      </c>
      <c r="D1114" s="69" t="s">
        <v>519</v>
      </c>
      <c r="E1114" s="70">
        <f>Source!CA210</f>
        <v>60</v>
      </c>
      <c r="F1114" s="70"/>
      <c r="G1114" s="70">
        <f>Source!AU210</f>
        <v>60</v>
      </c>
      <c r="H1114" s="71"/>
      <c r="I1114" s="72"/>
      <c r="J1114" s="71"/>
      <c r="K1114" s="72"/>
      <c r="L1114" s="71">
        <f>SUM(BA1096:BA1115)</f>
        <v>179.99</v>
      </c>
    </row>
    <row r="1115" spans="1:83" ht="15" x14ac:dyDescent="0.2">
      <c r="C1115" s="76" t="s">
        <v>930</v>
      </c>
      <c r="D1115" s="76"/>
      <c r="E1115" s="76"/>
      <c r="F1115" s="76"/>
      <c r="G1115" s="76"/>
      <c r="H1115" s="76"/>
      <c r="I1115" s="77">
        <f>K1115/E1096</f>
        <v>2580.66</v>
      </c>
      <c r="J1115" s="77"/>
      <c r="K1115" s="77">
        <f>L1098+L1100+L1106+L1113+L1114+L1101</f>
        <v>2580.66</v>
      </c>
      <c r="L1115" s="77"/>
      <c r="AD1115">
        <f>ROUND((Source!AT210/100)*((ROUND(SUMIF(SmtRes!AQ276:'SmtRes'!AQ283,"=1",SmtRes!AD276:'SmtRes'!AD283)*Source!I210, 2)+ROUND(SUMIF(SmtRes!AQ276:'SmtRes'!AQ283,"=1",SmtRes!AC276:'SmtRes'!AC283)*Source!I210, 2))), 2)</f>
        <v>1454.92</v>
      </c>
      <c r="AE1115">
        <f>ROUND((Source!AU210/100)*((ROUND(SUMIF(SmtRes!AQ276:'SmtRes'!AQ283,"=1",SmtRes!AD276:'SmtRes'!AD283)*Source!I210, 2)+ROUND(SUMIF(SmtRes!AQ276:'SmtRes'!AQ283,"=1",SmtRes!AC276:'SmtRes'!AC283)*Source!I210, 2))), 2)</f>
        <v>847.52</v>
      </c>
      <c r="AN1115" s="73">
        <f>L1098+L1100+L1106+L1113+L1114+L1101</f>
        <v>2580.66</v>
      </c>
      <c r="AO1115" s="73">
        <f>L1100</f>
        <v>81.349999999999994</v>
      </c>
      <c r="AQ1115" t="s">
        <v>931</v>
      </c>
      <c r="AR1115" s="73">
        <f>L1098</f>
        <v>214.23</v>
      </c>
      <c r="AT1115" s="73">
        <f>L1101</f>
        <v>85.75</v>
      </c>
      <c r="AV1115" t="s">
        <v>931</v>
      </c>
      <c r="AW1115" s="73">
        <f>L1106</f>
        <v>1710.36</v>
      </c>
      <c r="AZ1115">
        <f>Source!X210</f>
        <v>308.98</v>
      </c>
      <c r="BA1115">
        <f>Source!Y210</f>
        <v>179.99</v>
      </c>
      <c r="CD1115">
        <v>1</v>
      </c>
    </row>
    <row r="1116" spans="1:83" ht="93.75" x14ac:dyDescent="0.2">
      <c r="A1116" s="57" t="s">
        <v>376</v>
      </c>
      <c r="B1116" s="59" t="s">
        <v>1044</v>
      </c>
      <c r="C1116" s="59" t="s">
        <v>1045</v>
      </c>
      <c r="D1116" s="60" t="str">
        <f>Source!H211</f>
        <v>км</v>
      </c>
      <c r="E1116" s="61">
        <f>Source!K211</f>
        <v>1.454</v>
      </c>
      <c r="F1116" s="61"/>
      <c r="G1116" s="61">
        <f>Source!I211</f>
        <v>1.454</v>
      </c>
      <c r="H1116" s="63"/>
      <c r="I1116" s="62"/>
      <c r="J1116" s="63"/>
      <c r="K1116" s="62"/>
      <c r="L1116" s="63"/>
    </row>
    <row r="1117" spans="1:83" ht="280.5" x14ac:dyDescent="0.2">
      <c r="B1117" s="64" t="str">
        <f>Source!EO211</f>
        <v>Поправка: 421/пр_2020_прил.10_т.5_п.4_гр.4  Поправка: 421/пр_2020_прил.10_т.5_п.9.1_гр.4</v>
      </c>
      <c r="C1117" s="64" t="str">
        <f>Source!CN211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118" spans="1:83" ht="15" x14ac:dyDescent="0.2">
      <c r="A1118" s="58"/>
      <c r="B1118" s="61">
        <v>1</v>
      </c>
      <c r="C1118" s="58" t="s">
        <v>921</v>
      </c>
      <c r="D1118" s="60" t="s">
        <v>668</v>
      </c>
      <c r="E1118" s="66"/>
      <c r="F1118" s="61"/>
      <c r="G1118" s="66">
        <f>Source!U211</f>
        <v>50.744599999999998</v>
      </c>
      <c r="H1118" s="61"/>
      <c r="I1118" s="61"/>
      <c r="J1118" s="61"/>
      <c r="K1118" s="61"/>
      <c r="L1118" s="67">
        <f>SUM(L1119:L1119)-SUMIF(CE1119:CE1119, 1, L1119:L1119)</f>
        <v>31973.18</v>
      </c>
    </row>
    <row r="1119" spans="1:83" ht="28.5" x14ac:dyDescent="0.2">
      <c r="A1119" s="59"/>
      <c r="B1119" s="59" t="s">
        <v>686</v>
      </c>
      <c r="C1119" s="59" t="s">
        <v>687</v>
      </c>
      <c r="D1119" s="60" t="s">
        <v>668</v>
      </c>
      <c r="E1119" s="61">
        <v>34.9</v>
      </c>
      <c r="F1119" s="61"/>
      <c r="G1119" s="61">
        <f>SmtRes!CX284</f>
        <v>50.744599999999998</v>
      </c>
      <c r="H1119" s="63"/>
      <c r="I1119" s="62"/>
      <c r="J1119" s="63">
        <f>SmtRes!CZ284</f>
        <v>456.58</v>
      </c>
      <c r="K1119" s="62">
        <f>ROUND((1.2)*1.15,7)</f>
        <v>1.38</v>
      </c>
      <c r="L1119" s="63">
        <f>SmtRes!DI284</f>
        <v>31973.18</v>
      </c>
    </row>
    <row r="1120" spans="1:83" ht="15" x14ac:dyDescent="0.2">
      <c r="A1120" s="58"/>
      <c r="B1120" s="61">
        <v>2</v>
      </c>
      <c r="C1120" s="58" t="s">
        <v>922</v>
      </c>
      <c r="D1120" s="60"/>
      <c r="E1120" s="66"/>
      <c r="F1120" s="61"/>
      <c r="G1120" s="66"/>
      <c r="H1120" s="61"/>
      <c r="I1120" s="61"/>
      <c r="J1120" s="61"/>
      <c r="K1120" s="61"/>
      <c r="L1120" s="67">
        <f>SUM(L1121:L1127)-SUMIF(CE1121:CE1127, 1, L1121:L1127)</f>
        <v>7408.15</v>
      </c>
    </row>
    <row r="1121" spans="1:83" ht="15" x14ac:dyDescent="0.2">
      <c r="A1121" s="58"/>
      <c r="B1121" s="61"/>
      <c r="C1121" s="58" t="s">
        <v>925</v>
      </c>
      <c r="D1121" s="60" t="s">
        <v>668</v>
      </c>
      <c r="E1121" s="66"/>
      <c r="F1121" s="61"/>
      <c r="G1121" s="66">
        <f>Source!V211</f>
        <v>14.747922000000001</v>
      </c>
      <c r="H1121" s="61"/>
      <c r="I1121" s="61"/>
      <c r="J1121" s="61"/>
      <c r="K1121" s="61"/>
      <c r="L1121" s="67">
        <f>SUMIF(CE1122:CE1127, 1, L1122:L1127)</f>
        <v>7049.21</v>
      </c>
      <c r="CE1121">
        <v>1</v>
      </c>
    </row>
    <row r="1122" spans="1:83" ht="28.5" x14ac:dyDescent="0.2">
      <c r="A1122" s="59"/>
      <c r="B1122" s="59" t="s">
        <v>676</v>
      </c>
      <c r="C1122" s="59" t="s">
        <v>678</v>
      </c>
      <c r="D1122" s="60" t="s">
        <v>550</v>
      </c>
      <c r="E1122" s="61">
        <v>3.24</v>
      </c>
      <c r="F1122" s="61">
        <f>ROUND((1.2)*1.15,7)</f>
        <v>1.38</v>
      </c>
      <c r="G1122" s="61">
        <f>SmtRes!CX286</f>
        <v>6.5011248000000004</v>
      </c>
      <c r="H1122" s="63">
        <f>SmtRes!CZ286</f>
        <v>346.73</v>
      </c>
      <c r="I1122" s="62">
        <f>SmtRes!AJ286</f>
        <v>1.26</v>
      </c>
      <c r="J1122" s="63">
        <f>ROUND(H1122*I1122, 2)</f>
        <v>436.88</v>
      </c>
      <c r="K1122" s="62"/>
      <c r="L1122" s="63">
        <f>SmtRes!DG286</f>
        <v>2840.21</v>
      </c>
    </row>
    <row r="1123" spans="1:83" ht="28.5" x14ac:dyDescent="0.2">
      <c r="A1123" s="59"/>
      <c r="B1123" s="59" t="s">
        <v>679</v>
      </c>
      <c r="C1123" s="59" t="s">
        <v>924</v>
      </c>
      <c r="D1123" s="60" t="s">
        <v>668</v>
      </c>
      <c r="E1123" s="61">
        <f>SmtRes!DO286*SmtRes!AT286</f>
        <v>3.24</v>
      </c>
      <c r="F1123" s="61">
        <f>ROUND((1.2)*1.15,7)</f>
        <v>1.38</v>
      </c>
      <c r="G1123" s="61">
        <f>SmtRes!DO286*SmtRes!CX286</f>
        <v>6.5011248000000004</v>
      </c>
      <c r="H1123" s="63"/>
      <c r="I1123" s="62"/>
      <c r="J1123" s="63">
        <f>ROUND(SmtRes!AG286/SmtRes!DO286, 2)</f>
        <v>477.98</v>
      </c>
      <c r="K1123" s="62"/>
      <c r="L1123" s="63">
        <f>SmtRes!DH286</f>
        <v>3107.41</v>
      </c>
      <c r="CE1123">
        <v>1</v>
      </c>
    </row>
    <row r="1124" spans="1:83" ht="28.5" x14ac:dyDescent="0.2">
      <c r="A1124" s="59"/>
      <c r="B1124" s="59" t="s">
        <v>680</v>
      </c>
      <c r="C1124" s="59" t="s">
        <v>682</v>
      </c>
      <c r="D1124" s="60" t="s">
        <v>550</v>
      </c>
      <c r="E1124" s="61">
        <v>1.75</v>
      </c>
      <c r="F1124" s="61">
        <f>ROUND((1.2)*1.15,7)</f>
        <v>1.38</v>
      </c>
      <c r="G1124" s="61">
        <f>SmtRes!CX287</f>
        <v>3.5114100000000001</v>
      </c>
      <c r="H1124" s="63"/>
      <c r="I1124" s="62"/>
      <c r="J1124" s="63">
        <f>SmtRes!CZ287</f>
        <v>544.70000000000005</v>
      </c>
      <c r="K1124" s="62"/>
      <c r="L1124" s="63">
        <f>SmtRes!DG287</f>
        <v>1912.67</v>
      </c>
    </row>
    <row r="1125" spans="1:83" ht="28.5" x14ac:dyDescent="0.2">
      <c r="A1125" s="59"/>
      <c r="B1125" s="59" t="s">
        <v>679</v>
      </c>
      <c r="C1125" s="59" t="s">
        <v>924</v>
      </c>
      <c r="D1125" s="60" t="s">
        <v>668</v>
      </c>
      <c r="E1125" s="61">
        <f>SmtRes!DO287*SmtRes!AT287</f>
        <v>1.75</v>
      </c>
      <c r="F1125" s="61">
        <f>ROUND((1.2)*1.15,7)</f>
        <v>1.38</v>
      </c>
      <c r="G1125" s="61">
        <f>SmtRes!DO287*SmtRes!CX287</f>
        <v>3.5114100000000001</v>
      </c>
      <c r="H1125" s="63"/>
      <c r="I1125" s="62"/>
      <c r="J1125" s="63">
        <f>ROUND(SmtRes!AG287/SmtRes!DO287, 2)</f>
        <v>477.98</v>
      </c>
      <c r="K1125" s="62"/>
      <c r="L1125" s="63">
        <f>SmtRes!DH287</f>
        <v>1678.38</v>
      </c>
      <c r="CE1125">
        <v>1</v>
      </c>
    </row>
    <row r="1126" spans="1:83" ht="28.5" x14ac:dyDescent="0.2">
      <c r="A1126" s="59"/>
      <c r="B1126" s="59" t="s">
        <v>688</v>
      </c>
      <c r="C1126" s="59" t="s">
        <v>690</v>
      </c>
      <c r="D1126" s="60" t="s">
        <v>550</v>
      </c>
      <c r="E1126" s="61">
        <v>2.36</v>
      </c>
      <c r="F1126" s="61">
        <f>ROUND((1.2)*1.15,7)</f>
        <v>1.38</v>
      </c>
      <c r="G1126" s="61">
        <f>SmtRes!CX288</f>
        <v>4.7353871999999999</v>
      </c>
      <c r="H1126" s="63"/>
      <c r="I1126" s="62"/>
      <c r="J1126" s="63">
        <f>SmtRes!CZ288</f>
        <v>560.73</v>
      </c>
      <c r="K1126" s="62"/>
      <c r="L1126" s="63">
        <f>SmtRes!DG288</f>
        <v>2655.27</v>
      </c>
    </row>
    <row r="1127" spans="1:83" ht="28.5" x14ac:dyDescent="0.2">
      <c r="A1127" s="59"/>
      <c r="B1127" s="59" t="s">
        <v>679</v>
      </c>
      <c r="C1127" s="59" t="s">
        <v>924</v>
      </c>
      <c r="D1127" s="60" t="s">
        <v>668</v>
      </c>
      <c r="E1127" s="61">
        <f>SmtRes!DO288*SmtRes!AT288</f>
        <v>2.36</v>
      </c>
      <c r="F1127" s="61">
        <f>ROUND((1.2)*1.15,7)</f>
        <v>1.38</v>
      </c>
      <c r="G1127" s="61">
        <f>SmtRes!DO288*SmtRes!CX288</f>
        <v>4.7353871999999999</v>
      </c>
      <c r="H1127" s="63"/>
      <c r="I1127" s="62"/>
      <c r="J1127" s="63">
        <f>ROUND(SmtRes!AG288/SmtRes!DO288, 2)</f>
        <v>477.98</v>
      </c>
      <c r="K1127" s="62"/>
      <c r="L1127" s="63">
        <f>SmtRes!DH288</f>
        <v>2263.42</v>
      </c>
      <c r="CE1127">
        <v>1</v>
      </c>
    </row>
    <row r="1128" spans="1:83" ht="15" x14ac:dyDescent="0.2">
      <c r="A1128" s="58"/>
      <c r="B1128" s="61">
        <v>4</v>
      </c>
      <c r="C1128" s="58" t="s">
        <v>948</v>
      </c>
      <c r="D1128" s="60"/>
      <c r="E1128" s="66"/>
      <c r="F1128" s="61"/>
      <c r="G1128" s="66"/>
      <c r="H1128" s="61"/>
      <c r="I1128" s="61"/>
      <c r="J1128" s="61"/>
      <c r="K1128" s="61"/>
      <c r="L1128" s="67">
        <f>SUM(L1129:L1133)-SUMIF(CE1129:CE1133, 1, L1129:L1133)</f>
        <v>9460.0499999999993</v>
      </c>
    </row>
    <row r="1129" spans="1:83" ht="14.25" x14ac:dyDescent="0.2">
      <c r="A1129" s="59"/>
      <c r="B1129" s="59" t="s">
        <v>691</v>
      </c>
      <c r="C1129" s="59" t="s">
        <v>693</v>
      </c>
      <c r="D1129" s="60" t="s">
        <v>511</v>
      </c>
      <c r="E1129" s="61">
        <v>0.02</v>
      </c>
      <c r="F1129" s="61"/>
      <c r="G1129" s="61">
        <f>SmtRes!CX289</f>
        <v>2.9080000000000002E-2</v>
      </c>
      <c r="H1129" s="63">
        <f>SmtRes!CZ289</f>
        <v>160.27000000000001</v>
      </c>
      <c r="I1129" s="62">
        <f>SmtRes!AI289</f>
        <v>1.07</v>
      </c>
      <c r="J1129" s="63">
        <f>ROUND(H1129*I1129, 2)</f>
        <v>171.49</v>
      </c>
      <c r="K1129" s="62"/>
      <c r="L1129" s="63">
        <f>SmtRes!DF289</f>
        <v>4.99</v>
      </c>
    </row>
    <row r="1130" spans="1:83" ht="14.25" x14ac:dyDescent="0.2">
      <c r="A1130" s="59"/>
      <c r="B1130" s="59" t="s">
        <v>694</v>
      </c>
      <c r="C1130" s="59" t="s">
        <v>696</v>
      </c>
      <c r="D1130" s="60" t="s">
        <v>511</v>
      </c>
      <c r="E1130" s="61">
        <v>0.1</v>
      </c>
      <c r="F1130" s="61"/>
      <c r="G1130" s="61">
        <f>SmtRes!CX290</f>
        <v>0.1454</v>
      </c>
      <c r="H1130" s="63">
        <f>SmtRes!CZ290</f>
        <v>238.29</v>
      </c>
      <c r="I1130" s="62">
        <f>SmtRes!AI290</f>
        <v>2.0699999999999998</v>
      </c>
      <c r="J1130" s="63">
        <f>ROUND(H1130*I1130, 2)</f>
        <v>493.26</v>
      </c>
      <c r="K1130" s="62"/>
      <c r="L1130" s="63">
        <f>SmtRes!DF290</f>
        <v>71.72</v>
      </c>
    </row>
    <row r="1131" spans="1:83" ht="14.25" x14ac:dyDescent="0.2">
      <c r="A1131" s="59"/>
      <c r="B1131" s="59" t="s">
        <v>697</v>
      </c>
      <c r="C1131" s="59" t="s">
        <v>699</v>
      </c>
      <c r="D1131" s="60" t="s">
        <v>511</v>
      </c>
      <c r="E1131" s="61">
        <v>0.02</v>
      </c>
      <c r="F1131" s="61"/>
      <c r="G1131" s="61">
        <f>SmtRes!CX291</f>
        <v>2.9080000000000002E-2</v>
      </c>
      <c r="H1131" s="63">
        <f>SmtRes!CZ291</f>
        <v>56.11</v>
      </c>
      <c r="I1131" s="62">
        <f>SmtRes!AI291</f>
        <v>1.58</v>
      </c>
      <c r="J1131" s="63">
        <f>ROUND(H1131*I1131, 2)</f>
        <v>88.65</v>
      </c>
      <c r="K1131" s="62"/>
      <c r="L1131" s="63">
        <f>SmtRes!DF291</f>
        <v>2.58</v>
      </c>
    </row>
    <row r="1132" spans="1:83" ht="42.75" x14ac:dyDescent="0.2">
      <c r="A1132" s="59"/>
      <c r="B1132" s="59" t="s">
        <v>700</v>
      </c>
      <c r="C1132" s="59" t="s">
        <v>702</v>
      </c>
      <c r="D1132" s="60" t="s">
        <v>36</v>
      </c>
      <c r="E1132" s="61">
        <v>2.1</v>
      </c>
      <c r="F1132" s="61"/>
      <c r="G1132" s="61">
        <f>SmtRes!CX292</f>
        <v>3.0533999999999999</v>
      </c>
      <c r="H1132" s="63">
        <f>SmtRes!CZ292</f>
        <v>635.88</v>
      </c>
      <c r="I1132" s="62">
        <f>SmtRes!AI292</f>
        <v>1.24</v>
      </c>
      <c r="J1132" s="63">
        <f>ROUND(H1132*I1132, 2)</f>
        <v>788.49</v>
      </c>
      <c r="K1132" s="62"/>
      <c r="L1132" s="63">
        <f>SmtRes!DF292</f>
        <v>2407.58</v>
      </c>
    </row>
    <row r="1133" spans="1:83" ht="14.25" x14ac:dyDescent="0.2">
      <c r="A1133" s="59"/>
      <c r="B1133" s="59" t="s">
        <v>703</v>
      </c>
      <c r="C1133" s="59" t="s">
        <v>705</v>
      </c>
      <c r="D1133" s="60" t="s">
        <v>36</v>
      </c>
      <c r="E1133" s="61">
        <v>6</v>
      </c>
      <c r="F1133" s="61"/>
      <c r="G1133" s="61">
        <f>SmtRes!CX293</f>
        <v>8.7240000000000002</v>
      </c>
      <c r="H1133" s="63">
        <f>SmtRes!CZ293</f>
        <v>629.38</v>
      </c>
      <c r="I1133" s="62">
        <f>SmtRes!AI293</f>
        <v>1.27</v>
      </c>
      <c r="J1133" s="63">
        <f>ROUND(H1133*I1133, 2)</f>
        <v>799.31</v>
      </c>
      <c r="K1133" s="62"/>
      <c r="L1133" s="63">
        <f>SmtRes!DF293</f>
        <v>6973.18</v>
      </c>
    </row>
    <row r="1134" spans="1:83" ht="28.5" x14ac:dyDescent="0.2">
      <c r="A1134" s="59"/>
      <c r="B1134" s="59" t="str">
        <f>EtalonRes!I358</f>
        <v>21.2.01.02</v>
      </c>
      <c r="C1134" s="68" t="str">
        <f>EtalonRes!K358</f>
        <v>Провода неизолированные для воздушных линий электропередач</v>
      </c>
      <c r="D1134" s="69" t="str">
        <f>EtalonRes!O358</f>
        <v>т</v>
      </c>
      <c r="E1134" s="70">
        <f>EtalonRes!X358</f>
        <v>0</v>
      </c>
      <c r="F1134" s="70"/>
      <c r="G1134" s="70">
        <f>ROUND(EtalonRes!AG358*Source!I211, 7)</f>
        <v>0</v>
      </c>
      <c r="H1134" s="71"/>
      <c r="I1134" s="72"/>
      <c r="J1134" s="71"/>
      <c r="K1134" s="72"/>
      <c r="L1134" s="71"/>
    </row>
    <row r="1135" spans="1:83" ht="15" x14ac:dyDescent="0.2">
      <c r="A1135" s="59"/>
      <c r="B1135" s="59"/>
      <c r="C1135" s="74" t="s">
        <v>926</v>
      </c>
      <c r="D1135" s="60"/>
      <c r="E1135" s="61"/>
      <c r="F1135" s="61"/>
      <c r="G1135" s="61"/>
      <c r="H1135" s="63"/>
      <c r="I1135" s="62"/>
      <c r="J1135" s="63"/>
      <c r="K1135" s="62"/>
      <c r="L1135" s="63">
        <f>L1118+L1120+L1121+L1128</f>
        <v>55890.59</v>
      </c>
    </row>
    <row r="1136" spans="1:83" ht="14.25" x14ac:dyDescent="0.2">
      <c r="A1136" s="59"/>
      <c r="B1136" s="59"/>
      <c r="C1136" s="59" t="s">
        <v>927</v>
      </c>
      <c r="D1136" s="60"/>
      <c r="E1136" s="61"/>
      <c r="F1136" s="61"/>
      <c r="G1136" s="61"/>
      <c r="H1136" s="63"/>
      <c r="I1136" s="62"/>
      <c r="J1136" s="63"/>
      <c r="K1136" s="62"/>
      <c r="L1136" s="63">
        <f>SUM(AR1116:AR1139)+SUM(AS1116:AS1139)+SUM(AT1116:AT1139)+SUM(AU1116:AU1139)+SUM(AV1116:AV1139)</f>
        <v>39022.39</v>
      </c>
    </row>
    <row r="1137" spans="1:83" ht="14.25" x14ac:dyDescent="0.2">
      <c r="A1137" s="59"/>
      <c r="B1137" s="59" t="s">
        <v>31</v>
      </c>
      <c r="C1137" s="59" t="s">
        <v>928</v>
      </c>
      <c r="D1137" s="60" t="s">
        <v>519</v>
      </c>
      <c r="E1137" s="61">
        <f>Source!BZ211</f>
        <v>103</v>
      </c>
      <c r="F1137" s="61"/>
      <c r="G1137" s="61">
        <f>Source!AT211</f>
        <v>103</v>
      </c>
      <c r="H1137" s="63"/>
      <c r="I1137" s="62"/>
      <c r="J1137" s="63"/>
      <c r="K1137" s="62"/>
      <c r="L1137" s="63">
        <f>SUM(AZ1116:AZ1139)</f>
        <v>40193.06</v>
      </c>
    </row>
    <row r="1138" spans="1:83" ht="14.25" x14ac:dyDescent="0.2">
      <c r="A1138" s="68"/>
      <c r="B1138" s="68" t="s">
        <v>32</v>
      </c>
      <c r="C1138" s="68" t="s">
        <v>929</v>
      </c>
      <c r="D1138" s="69" t="s">
        <v>519</v>
      </c>
      <c r="E1138" s="70">
        <f>Source!CA211</f>
        <v>60</v>
      </c>
      <c r="F1138" s="70"/>
      <c r="G1138" s="70">
        <f>Source!AU211</f>
        <v>60</v>
      </c>
      <c r="H1138" s="71"/>
      <c r="I1138" s="72"/>
      <c r="J1138" s="71"/>
      <c r="K1138" s="72"/>
      <c r="L1138" s="71">
        <f>SUM(BA1116:BA1139)</f>
        <v>23413.43</v>
      </c>
    </row>
    <row r="1139" spans="1:83" ht="15" x14ac:dyDescent="0.2">
      <c r="C1139" s="76" t="s">
        <v>930</v>
      </c>
      <c r="D1139" s="76"/>
      <c r="E1139" s="76"/>
      <c r="F1139" s="76"/>
      <c r="G1139" s="76"/>
      <c r="H1139" s="76"/>
      <c r="I1139" s="77">
        <f>K1139/E1116</f>
        <v>82185.061898211832</v>
      </c>
      <c r="J1139" s="77"/>
      <c r="K1139" s="77">
        <f>L1118+L1120+L1128+L1137+L1138+L1121</f>
        <v>119497.08</v>
      </c>
      <c r="L1139" s="77"/>
      <c r="AD1139">
        <f>ROUND((Source!AT211/100)*((ROUND(SUMIF(SmtRes!AQ284:'SmtRes'!AQ293,"=1",SmtRes!AD284:'SmtRes'!AD293)*Source!I211, 2)+ROUND(SUMIF(SmtRes!AQ284:'SmtRes'!AQ293,"=1",SmtRes!AC284:'SmtRes'!AC293)*Source!I211, 2))), 2)</f>
        <v>2831.28</v>
      </c>
      <c r="AE1139">
        <f>ROUND((Source!AU211/100)*((ROUND(SUMIF(SmtRes!AQ284:'SmtRes'!AQ293,"=1",SmtRes!AD284:'SmtRes'!AD293)*Source!I211, 2)+ROUND(SUMIF(SmtRes!AQ284:'SmtRes'!AQ293,"=1",SmtRes!AC284:'SmtRes'!AC293)*Source!I211, 2))), 2)</f>
        <v>1649.29</v>
      </c>
      <c r="AN1139" s="73">
        <f>L1118+L1120+L1128+L1137+L1138+L1121</f>
        <v>119497.08</v>
      </c>
      <c r="AO1139" s="73">
        <f>L1120</f>
        <v>7408.15</v>
      </c>
      <c r="AQ1139" t="s">
        <v>931</v>
      </c>
      <c r="AR1139" s="73">
        <f>L1118</f>
        <v>31973.18</v>
      </c>
      <c r="AT1139" s="73">
        <f>L1121</f>
        <v>7049.21</v>
      </c>
      <c r="AV1139" t="s">
        <v>931</v>
      </c>
      <c r="AW1139" s="73">
        <f>L1128</f>
        <v>9460.0499999999993</v>
      </c>
      <c r="AZ1139">
        <f>Source!X211</f>
        <v>40193.06</v>
      </c>
      <c r="BA1139">
        <f>Source!Y211</f>
        <v>23413.43</v>
      </c>
      <c r="CD1139">
        <v>1</v>
      </c>
    </row>
    <row r="1140" spans="1:83" ht="57" x14ac:dyDescent="0.2">
      <c r="A1140" s="78" t="s">
        <v>380</v>
      </c>
      <c r="B1140" s="68" t="str">
        <f>Source!F212</f>
        <v>25.2.02.11-0021</v>
      </c>
      <c r="C1140" s="68" t="str">
        <f>Source!G212</f>
        <v>Лента крепления из нержавеющей стали в пластмассовой коробке с кабельной бухтой, ширина 20 мм, толщина 0,7 мм, длина 50 м</v>
      </c>
      <c r="D1140" s="69" t="str">
        <f>Source!H212</f>
        <v>ШТ</v>
      </c>
      <c r="E1140" s="70">
        <f>Source!K212</f>
        <v>3.2</v>
      </c>
      <c r="F1140" s="70"/>
      <c r="G1140" s="70">
        <f>Source!I212</f>
        <v>3.2</v>
      </c>
      <c r="H1140" s="71">
        <f>Source!AL212</f>
        <v>4136.76</v>
      </c>
      <c r="I1140" s="72">
        <f>IF(Source!BC212&lt;&gt; 0, Source!BC212, 1)</f>
        <v>1.41</v>
      </c>
      <c r="J1140" s="71">
        <f>ROUND(H1140*I1140, 2)</f>
        <v>5832.83</v>
      </c>
      <c r="K1140" s="72"/>
      <c r="L1140" s="71">
        <f>Source!P212</f>
        <v>18665.060000000001</v>
      </c>
    </row>
    <row r="1141" spans="1:83" ht="15" x14ac:dyDescent="0.2">
      <c r="C1141" s="76" t="s">
        <v>930</v>
      </c>
      <c r="D1141" s="76"/>
      <c r="E1141" s="76"/>
      <c r="F1141" s="76"/>
      <c r="G1141" s="76"/>
      <c r="H1141" s="76"/>
      <c r="I1141" s="77">
        <f>K1141/E1140</f>
        <v>5832.8312500000002</v>
      </c>
      <c r="J1141" s="77"/>
      <c r="K1141" s="77">
        <f>L1140</f>
        <v>18665.060000000001</v>
      </c>
      <c r="L1141" s="77"/>
      <c r="AD1141">
        <f>ROUND((Source!AT212/100)*((ROUND(ROUND(Source!AO212,2)*Source!I212, 2)+ROUND(ROUND(Source!AN212,2)*Source!I212, 2))), 2)</f>
        <v>0</v>
      </c>
      <c r="AE1141">
        <f>ROUND((Source!AU212/100)*((ROUND(ROUND(Source!AO212,2)*Source!I212, 2)+ROUND(ROUND(Source!AN212,2)*Source!I212, 2))), 2)</f>
        <v>0</v>
      </c>
      <c r="AN1141" s="73">
        <f>L1140</f>
        <v>18665.060000000001</v>
      </c>
      <c r="AO1141">
        <f>0</f>
        <v>0</v>
      </c>
      <c r="AQ1141" t="s">
        <v>931</v>
      </c>
      <c r="AR1141">
        <f>0</f>
        <v>0</v>
      </c>
      <c r="AT1141">
        <f>0</f>
        <v>0</v>
      </c>
      <c r="AV1141" t="s">
        <v>931</v>
      </c>
      <c r="AW1141" s="73">
        <f>L1140</f>
        <v>18665.060000000001</v>
      </c>
      <c r="AZ1141">
        <f>Source!X212</f>
        <v>0</v>
      </c>
      <c r="BA1141">
        <f>Source!Y212</f>
        <v>0</v>
      </c>
      <c r="CD1141">
        <v>1</v>
      </c>
    </row>
    <row r="1142" spans="1:83" ht="39.75" x14ac:dyDescent="0.2">
      <c r="A1142" s="78" t="s">
        <v>381</v>
      </c>
      <c r="B1142" s="68" t="str">
        <f>Source!F213</f>
        <v>Цена поставщика</v>
      </c>
      <c r="C1142" s="68" t="s">
        <v>954</v>
      </c>
      <c r="D1142" s="69" t="str">
        <f>Source!H213</f>
        <v>ШТ</v>
      </c>
      <c r="E1142" s="70">
        <f>Source!K213</f>
        <v>160</v>
      </c>
      <c r="F1142" s="70"/>
      <c r="G1142" s="70">
        <f>Source!I213</f>
        <v>160</v>
      </c>
      <c r="H1142" s="71">
        <f>Source!AL213</f>
        <v>28.6</v>
      </c>
      <c r="I1142" s="72"/>
      <c r="J1142" s="71"/>
      <c r="K1142" s="72">
        <f>ROUND(1.02,7)</f>
        <v>1.02</v>
      </c>
      <c r="L1142" s="71">
        <f>Source!P213</f>
        <v>4667.5200000000004</v>
      </c>
    </row>
    <row r="1143" spans="1:83" ht="15" x14ac:dyDescent="0.2">
      <c r="C1143" s="76" t="s">
        <v>930</v>
      </c>
      <c r="D1143" s="76"/>
      <c r="E1143" s="76"/>
      <c r="F1143" s="76"/>
      <c r="G1143" s="76"/>
      <c r="H1143" s="76"/>
      <c r="I1143" s="77">
        <f>K1143/E1142</f>
        <v>29.172000000000004</v>
      </c>
      <c r="J1143" s="77"/>
      <c r="K1143" s="77">
        <f>L1142</f>
        <v>4667.5200000000004</v>
      </c>
      <c r="L1143" s="77"/>
      <c r="AD1143">
        <f>ROUND((Source!AT213/100)*((ROUND(ROUND(Source!AO213,2)*Source!I213, 2)+ROUND(ROUND(Source!AN213,2)*Source!I213, 2))), 2)</f>
        <v>0</v>
      </c>
      <c r="AE1143">
        <f>ROUND((Source!AU213/100)*((ROUND(ROUND(Source!AO213,2)*Source!I213, 2)+ROUND(ROUND(Source!AN213,2)*Source!I213, 2))), 2)</f>
        <v>0</v>
      </c>
      <c r="AN1143" s="73">
        <f>L1142</f>
        <v>4667.5200000000004</v>
      </c>
      <c r="AO1143">
        <f>0</f>
        <v>0</v>
      </c>
      <c r="AQ1143" t="s">
        <v>931</v>
      </c>
      <c r="AR1143">
        <f>0</f>
        <v>0</v>
      </c>
      <c r="AT1143">
        <f>0</f>
        <v>0</v>
      </c>
      <c r="AV1143" t="s">
        <v>931</v>
      </c>
      <c r="AW1143" s="73">
        <f>L1142</f>
        <v>4667.5200000000004</v>
      </c>
      <c r="AZ1143">
        <f>Source!X213</f>
        <v>0</v>
      </c>
      <c r="BA1143">
        <f>Source!Y213</f>
        <v>0</v>
      </c>
      <c r="CD1143">
        <v>1</v>
      </c>
    </row>
    <row r="1144" spans="1:83" ht="93.75" x14ac:dyDescent="0.2">
      <c r="A1144" s="57" t="s">
        <v>382</v>
      </c>
      <c r="B1144" s="59" t="s">
        <v>1046</v>
      </c>
      <c r="C1144" s="59" t="s">
        <v>1047</v>
      </c>
      <c r="D1144" s="60" t="str">
        <f>Source!H214</f>
        <v>ответвление</v>
      </c>
      <c r="E1144" s="61">
        <f>Source!K214</f>
        <v>25</v>
      </c>
      <c r="F1144" s="61"/>
      <c r="G1144" s="61">
        <f>Source!I214</f>
        <v>25</v>
      </c>
      <c r="H1144" s="63"/>
      <c r="I1144" s="62"/>
      <c r="J1144" s="63"/>
      <c r="K1144" s="62"/>
      <c r="L1144" s="63"/>
    </row>
    <row r="1145" spans="1:83" ht="280.5" x14ac:dyDescent="0.2">
      <c r="B1145" s="64" t="str">
        <f>Source!EO214</f>
        <v>Поправка: 421/пр_2020_прил.10_т.5_п.4_гр.4  Поправка: 421/пр_2020_прил.10_т.5_п.9.1_гр.4</v>
      </c>
      <c r="C1145" s="64" t="str">
        <f>Source!CN214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146" spans="1:83" ht="15" x14ac:dyDescent="0.2">
      <c r="A1146" s="58"/>
      <c r="B1146" s="61">
        <v>1</v>
      </c>
      <c r="C1146" s="58" t="s">
        <v>921</v>
      </c>
      <c r="D1146" s="60" t="s">
        <v>668</v>
      </c>
      <c r="E1146" s="66"/>
      <c r="F1146" s="61"/>
      <c r="G1146" s="66">
        <f>Source!U214</f>
        <v>38.75</v>
      </c>
      <c r="H1146" s="61"/>
      <c r="I1146" s="61"/>
      <c r="J1146" s="61"/>
      <c r="K1146" s="61"/>
      <c r="L1146" s="67">
        <f>SUM(L1147:L1147)-SUMIF(CE1147:CE1147, 1, L1147:L1147)</f>
        <v>24129.52</v>
      </c>
    </row>
    <row r="1147" spans="1:83" ht="28.5" x14ac:dyDescent="0.2">
      <c r="A1147" s="59"/>
      <c r="B1147" s="59" t="s">
        <v>757</v>
      </c>
      <c r="C1147" s="59" t="s">
        <v>758</v>
      </c>
      <c r="D1147" s="60" t="s">
        <v>668</v>
      </c>
      <c r="E1147" s="61">
        <v>1.55</v>
      </c>
      <c r="F1147" s="61"/>
      <c r="G1147" s="61">
        <f>SmtRes!CX294</f>
        <v>38.75</v>
      </c>
      <c r="H1147" s="63"/>
      <c r="I1147" s="62"/>
      <c r="J1147" s="63">
        <f>SmtRes!CZ294</f>
        <v>451.23</v>
      </c>
      <c r="K1147" s="62">
        <f>ROUND((1.2)*1.15,7)</f>
        <v>1.38</v>
      </c>
      <c r="L1147" s="63">
        <f>SmtRes!DI294</f>
        <v>24129.52</v>
      </c>
    </row>
    <row r="1148" spans="1:83" ht="15" x14ac:dyDescent="0.2">
      <c r="A1148" s="58"/>
      <c r="B1148" s="61">
        <v>2</v>
      </c>
      <c r="C1148" s="58" t="s">
        <v>922</v>
      </c>
      <c r="D1148" s="60"/>
      <c r="E1148" s="66"/>
      <c r="F1148" s="61"/>
      <c r="G1148" s="66"/>
      <c r="H1148" s="61"/>
      <c r="I1148" s="61"/>
      <c r="J1148" s="61"/>
      <c r="K1148" s="61"/>
      <c r="L1148" s="67">
        <f>SUM(L1149:L1153)-SUMIF(CE1149:CE1153, 1, L1149:L1153)</f>
        <v>2558.4399999999996</v>
      </c>
    </row>
    <row r="1149" spans="1:83" ht="15" x14ac:dyDescent="0.2">
      <c r="A1149" s="58"/>
      <c r="B1149" s="61"/>
      <c r="C1149" s="58" t="s">
        <v>925</v>
      </c>
      <c r="D1149" s="60" t="s">
        <v>668</v>
      </c>
      <c r="E1149" s="66"/>
      <c r="F1149" s="61"/>
      <c r="G1149" s="66">
        <f>Source!V214</f>
        <v>5.1749999999999998</v>
      </c>
      <c r="H1149" s="61"/>
      <c r="I1149" s="61"/>
      <c r="J1149" s="61"/>
      <c r="K1149" s="61"/>
      <c r="L1149" s="67">
        <f>SUMIF(CE1150:CE1153, 1, L1150:L1153)</f>
        <v>2473.54</v>
      </c>
      <c r="CE1149">
        <v>1</v>
      </c>
    </row>
    <row r="1150" spans="1:83" ht="28.5" x14ac:dyDescent="0.2">
      <c r="A1150" s="59"/>
      <c r="B1150" s="59" t="s">
        <v>676</v>
      </c>
      <c r="C1150" s="59" t="s">
        <v>678</v>
      </c>
      <c r="D1150" s="60" t="s">
        <v>550</v>
      </c>
      <c r="E1150" s="61">
        <v>7.0000000000000007E-2</v>
      </c>
      <c r="F1150" s="61">
        <f>ROUND((1.2)*1.15,7)</f>
        <v>1.38</v>
      </c>
      <c r="G1150" s="61">
        <f>SmtRes!CX296</f>
        <v>2.415</v>
      </c>
      <c r="H1150" s="63">
        <f>SmtRes!CZ296</f>
        <v>346.73</v>
      </c>
      <c r="I1150" s="62">
        <f>SmtRes!AJ296</f>
        <v>1.26</v>
      </c>
      <c r="J1150" s="63">
        <f>ROUND(H1150*I1150, 2)</f>
        <v>436.88</v>
      </c>
      <c r="K1150" s="62"/>
      <c r="L1150" s="63">
        <f>SmtRes!DG296</f>
        <v>1055.07</v>
      </c>
    </row>
    <row r="1151" spans="1:83" ht="28.5" x14ac:dyDescent="0.2">
      <c r="A1151" s="59"/>
      <c r="B1151" s="59" t="s">
        <v>679</v>
      </c>
      <c r="C1151" s="59" t="s">
        <v>924</v>
      </c>
      <c r="D1151" s="60" t="s">
        <v>668</v>
      </c>
      <c r="E1151" s="61">
        <f>SmtRes!DO296*SmtRes!AT296</f>
        <v>7.0000000000000007E-2</v>
      </c>
      <c r="F1151" s="61">
        <f>ROUND((1.2)*1.15,7)</f>
        <v>1.38</v>
      </c>
      <c r="G1151" s="61">
        <f>SmtRes!DO296*SmtRes!CX296</f>
        <v>2.415</v>
      </c>
      <c r="H1151" s="63"/>
      <c r="I1151" s="62"/>
      <c r="J1151" s="63">
        <f>ROUND(SmtRes!AG296/SmtRes!DO296, 2)</f>
        <v>477.98</v>
      </c>
      <c r="K1151" s="62"/>
      <c r="L1151" s="63">
        <f>SmtRes!DH296</f>
        <v>1154.32</v>
      </c>
      <c r="CE1151">
        <v>1</v>
      </c>
    </row>
    <row r="1152" spans="1:83" ht="28.5" x14ac:dyDescent="0.2">
      <c r="A1152" s="59"/>
      <c r="B1152" s="59" t="s">
        <v>680</v>
      </c>
      <c r="C1152" s="59" t="s">
        <v>682</v>
      </c>
      <c r="D1152" s="60" t="s">
        <v>550</v>
      </c>
      <c r="E1152" s="61">
        <v>0.08</v>
      </c>
      <c r="F1152" s="61">
        <f>ROUND((1.2)*1.15,7)</f>
        <v>1.38</v>
      </c>
      <c r="G1152" s="61">
        <f>SmtRes!CX297</f>
        <v>2.76</v>
      </c>
      <c r="H1152" s="63"/>
      <c r="I1152" s="62"/>
      <c r="J1152" s="63">
        <f>SmtRes!CZ297</f>
        <v>544.70000000000005</v>
      </c>
      <c r="K1152" s="62"/>
      <c r="L1152" s="63">
        <f>SmtRes!DG297</f>
        <v>1503.37</v>
      </c>
    </row>
    <row r="1153" spans="1:83" ht="28.5" x14ac:dyDescent="0.2">
      <c r="A1153" s="59"/>
      <c r="B1153" s="59" t="s">
        <v>679</v>
      </c>
      <c r="C1153" s="59" t="s">
        <v>924</v>
      </c>
      <c r="D1153" s="60" t="s">
        <v>668</v>
      </c>
      <c r="E1153" s="61">
        <f>SmtRes!DO297*SmtRes!AT297</f>
        <v>0.08</v>
      </c>
      <c r="F1153" s="61">
        <f>ROUND((1.2)*1.15,7)</f>
        <v>1.38</v>
      </c>
      <c r="G1153" s="61">
        <f>SmtRes!DO297*SmtRes!CX297</f>
        <v>2.76</v>
      </c>
      <c r="H1153" s="63"/>
      <c r="I1153" s="62"/>
      <c r="J1153" s="63">
        <f>ROUND(SmtRes!AG297/SmtRes!DO297, 2)</f>
        <v>477.98</v>
      </c>
      <c r="K1153" s="62"/>
      <c r="L1153" s="63">
        <f>SmtRes!DH297</f>
        <v>1319.22</v>
      </c>
      <c r="CE1153">
        <v>1</v>
      </c>
    </row>
    <row r="1154" spans="1:83" ht="15" x14ac:dyDescent="0.2">
      <c r="A1154" s="58"/>
      <c r="B1154" s="61">
        <v>4</v>
      </c>
      <c r="C1154" s="58" t="s">
        <v>948</v>
      </c>
      <c r="D1154" s="60"/>
      <c r="E1154" s="66"/>
      <c r="F1154" s="61"/>
      <c r="G1154" s="66"/>
      <c r="H1154" s="61"/>
      <c r="I1154" s="61"/>
      <c r="J1154" s="61"/>
      <c r="K1154" s="61"/>
      <c r="L1154" s="67">
        <f>SUM(L1155:L1155)-SUMIF(CE1155:CE1155, 1, L1155:L1155)</f>
        <v>1233.1500000000001</v>
      </c>
    </row>
    <row r="1155" spans="1:83" ht="14.25" x14ac:dyDescent="0.2">
      <c r="A1155" s="59"/>
      <c r="B1155" s="59" t="s">
        <v>694</v>
      </c>
      <c r="C1155" s="59" t="s">
        <v>696</v>
      </c>
      <c r="D1155" s="60" t="s">
        <v>511</v>
      </c>
      <c r="E1155" s="61">
        <v>0.1</v>
      </c>
      <c r="F1155" s="61"/>
      <c r="G1155" s="61">
        <f>SmtRes!CX298</f>
        <v>2.5</v>
      </c>
      <c r="H1155" s="63">
        <f>SmtRes!CZ298</f>
        <v>238.29</v>
      </c>
      <c r="I1155" s="62">
        <f>SmtRes!AI298</f>
        <v>2.0699999999999998</v>
      </c>
      <c r="J1155" s="63">
        <f>ROUND(H1155*I1155, 2)</f>
        <v>493.26</v>
      </c>
      <c r="K1155" s="62"/>
      <c r="L1155" s="63">
        <f>SmtRes!DF298</f>
        <v>1233.1500000000001</v>
      </c>
    </row>
    <row r="1156" spans="1:83" ht="14.25" x14ac:dyDescent="0.2">
      <c r="A1156" s="59"/>
      <c r="B1156" s="59" t="str">
        <f>EtalonRes!I364</f>
        <v>07.2.02.05</v>
      </c>
      <c r="C1156" s="59" t="str">
        <f>EtalonRes!K364</f>
        <v>Траверсы стальные</v>
      </c>
      <c r="D1156" s="60" t="str">
        <f>EtalonRes!O364</f>
        <v>т</v>
      </c>
      <c r="E1156" s="61">
        <f>EtalonRes!X364</f>
        <v>0</v>
      </c>
      <c r="F1156" s="61"/>
      <c r="G1156" s="61">
        <f>ROUND(EtalonRes!AG364*Source!I214, 7)</f>
        <v>0</v>
      </c>
      <c r="H1156" s="63"/>
      <c r="I1156" s="62"/>
      <c r="J1156" s="63"/>
      <c r="K1156" s="62"/>
      <c r="L1156" s="63"/>
    </row>
    <row r="1157" spans="1:83" ht="14.25" x14ac:dyDescent="0.2">
      <c r="A1157" s="59"/>
      <c r="B1157" s="59" t="str">
        <f>EtalonRes!I365</f>
        <v>07.2.07.13</v>
      </c>
      <c r="C1157" s="59" t="str">
        <f>EtalonRes!K365</f>
        <v>Хомуты стальные</v>
      </c>
      <c r="D1157" s="60" t="str">
        <f>EtalonRes!O365</f>
        <v>кг</v>
      </c>
      <c r="E1157" s="61">
        <f>EtalonRes!X365</f>
        <v>0</v>
      </c>
      <c r="F1157" s="61"/>
      <c r="G1157" s="61">
        <f>ROUND(EtalonRes!AG365*Source!I214, 7)</f>
        <v>0</v>
      </c>
      <c r="H1157" s="63"/>
      <c r="I1157" s="62"/>
      <c r="J1157" s="63"/>
      <c r="K1157" s="62"/>
      <c r="L1157" s="63"/>
    </row>
    <row r="1158" spans="1:83" ht="28.5" x14ac:dyDescent="0.2">
      <c r="A1158" s="59"/>
      <c r="B1158" s="59" t="str">
        <f>EtalonRes!I366</f>
        <v>21.2.01.02</v>
      </c>
      <c r="C1158" s="59" t="str">
        <f>EtalonRes!K366</f>
        <v>Провода неизолированные для воздушных линий электропередач</v>
      </c>
      <c r="D1158" s="60" t="str">
        <f>EtalonRes!O366</f>
        <v>т</v>
      </c>
      <c r="E1158" s="61">
        <f>EtalonRes!X366</f>
        <v>0</v>
      </c>
      <c r="F1158" s="61"/>
      <c r="G1158" s="61">
        <f>ROUND(EtalonRes!AG366*Source!I214, 7)</f>
        <v>0</v>
      </c>
      <c r="H1158" s="63"/>
      <c r="I1158" s="62"/>
      <c r="J1158" s="63"/>
      <c r="K1158" s="62"/>
      <c r="L1158" s="63"/>
    </row>
    <row r="1159" spans="1:83" ht="28.5" x14ac:dyDescent="0.2">
      <c r="A1159" s="59"/>
      <c r="B1159" s="59" t="str">
        <f>EtalonRes!I367</f>
        <v>22.2.01.04</v>
      </c>
      <c r="C1159" s="59" t="str">
        <f>EtalonRes!K367</f>
        <v>Изоляторы линейные штыревые фарфоровые</v>
      </c>
      <c r="D1159" s="60" t="str">
        <f>EtalonRes!O367</f>
        <v>ШТ</v>
      </c>
      <c r="E1159" s="61">
        <f>EtalonRes!X367</f>
        <v>0</v>
      </c>
      <c r="F1159" s="61"/>
      <c r="G1159" s="61">
        <f>ROUND(EtalonRes!AG367*Source!I214, 7)</f>
        <v>0</v>
      </c>
      <c r="H1159" s="63"/>
      <c r="I1159" s="62"/>
      <c r="J1159" s="63"/>
      <c r="K1159" s="62"/>
      <c r="L1159" s="63"/>
    </row>
    <row r="1160" spans="1:83" ht="14.25" x14ac:dyDescent="0.2">
      <c r="A1160" s="59"/>
      <c r="B1160" s="59" t="str">
        <f>EtalonRes!I368</f>
        <v>22.2.02.09</v>
      </c>
      <c r="C1160" s="68" t="str">
        <f>EtalonRes!K368</f>
        <v>Крюки</v>
      </c>
      <c r="D1160" s="69" t="str">
        <f>EtalonRes!O368</f>
        <v>кг</v>
      </c>
      <c r="E1160" s="70">
        <f>EtalonRes!X368</f>
        <v>0</v>
      </c>
      <c r="F1160" s="70"/>
      <c r="G1160" s="70">
        <f>ROUND(EtalonRes!AG368*Source!I214, 7)</f>
        <v>0</v>
      </c>
      <c r="H1160" s="71"/>
      <c r="I1160" s="72"/>
      <c r="J1160" s="71"/>
      <c r="K1160" s="72"/>
      <c r="L1160" s="71"/>
    </row>
    <row r="1161" spans="1:83" ht="15" x14ac:dyDescent="0.2">
      <c r="A1161" s="59"/>
      <c r="B1161" s="59"/>
      <c r="C1161" s="74" t="s">
        <v>926</v>
      </c>
      <c r="D1161" s="60"/>
      <c r="E1161" s="61"/>
      <c r="F1161" s="61"/>
      <c r="G1161" s="61"/>
      <c r="H1161" s="63"/>
      <c r="I1161" s="62"/>
      <c r="J1161" s="63"/>
      <c r="K1161" s="62"/>
      <c r="L1161" s="63">
        <f>L1146+L1148+L1149+L1154</f>
        <v>30394.65</v>
      </c>
    </row>
    <row r="1162" spans="1:83" ht="14.25" x14ac:dyDescent="0.2">
      <c r="A1162" s="59"/>
      <c r="B1162" s="59"/>
      <c r="C1162" s="59" t="s">
        <v>927</v>
      </c>
      <c r="D1162" s="60"/>
      <c r="E1162" s="61"/>
      <c r="F1162" s="61"/>
      <c r="G1162" s="61"/>
      <c r="H1162" s="63"/>
      <c r="I1162" s="62"/>
      <c r="J1162" s="63"/>
      <c r="K1162" s="62"/>
      <c r="L1162" s="63">
        <f>SUM(AR1144:AR1165)+SUM(AS1144:AS1165)+SUM(AT1144:AT1165)+SUM(AU1144:AU1165)+SUM(AV1144:AV1165)</f>
        <v>26603.06</v>
      </c>
    </row>
    <row r="1163" spans="1:83" ht="14.25" x14ac:dyDescent="0.2">
      <c r="A1163" s="59"/>
      <c r="B1163" s="59" t="s">
        <v>31</v>
      </c>
      <c r="C1163" s="59" t="s">
        <v>928</v>
      </c>
      <c r="D1163" s="60" t="s">
        <v>519</v>
      </c>
      <c r="E1163" s="61">
        <f>Source!BZ214</f>
        <v>103</v>
      </c>
      <c r="F1163" s="61"/>
      <c r="G1163" s="61">
        <f>Source!AT214</f>
        <v>103</v>
      </c>
      <c r="H1163" s="63"/>
      <c r="I1163" s="62"/>
      <c r="J1163" s="63"/>
      <c r="K1163" s="62"/>
      <c r="L1163" s="63">
        <f>SUM(AZ1144:AZ1165)</f>
        <v>27401.15</v>
      </c>
    </row>
    <row r="1164" spans="1:83" ht="14.25" x14ac:dyDescent="0.2">
      <c r="A1164" s="68"/>
      <c r="B1164" s="68" t="s">
        <v>32</v>
      </c>
      <c r="C1164" s="68" t="s">
        <v>929</v>
      </c>
      <c r="D1164" s="69" t="s">
        <v>519</v>
      </c>
      <c r="E1164" s="70">
        <f>Source!CA214</f>
        <v>60</v>
      </c>
      <c r="F1164" s="70"/>
      <c r="G1164" s="70">
        <f>Source!AU214</f>
        <v>60</v>
      </c>
      <c r="H1164" s="71"/>
      <c r="I1164" s="72"/>
      <c r="J1164" s="71"/>
      <c r="K1164" s="72"/>
      <c r="L1164" s="71">
        <f>SUM(BA1144:BA1165)</f>
        <v>15961.84</v>
      </c>
    </row>
    <row r="1165" spans="1:83" ht="15" x14ac:dyDescent="0.2">
      <c r="C1165" s="76" t="s">
        <v>930</v>
      </c>
      <c r="D1165" s="76"/>
      <c r="E1165" s="76"/>
      <c r="F1165" s="76"/>
      <c r="G1165" s="76"/>
      <c r="H1165" s="76"/>
      <c r="I1165" s="77">
        <f>K1165/E1144</f>
        <v>2950.3056000000001</v>
      </c>
      <c r="J1165" s="77"/>
      <c r="K1165" s="77">
        <f>L1146+L1148+L1154+L1163+L1164+L1149</f>
        <v>73757.64</v>
      </c>
      <c r="L1165" s="77"/>
      <c r="AD1165">
        <f>ROUND((Source!AT214/100)*((ROUND(SUMIF(SmtRes!AQ294:'SmtRes'!AQ298,"=1",SmtRes!AD294:'SmtRes'!AD298)*Source!I214, 2)+ROUND(SUMIF(SmtRes!AQ294:'SmtRes'!AQ298,"=1",SmtRes!AC294:'SmtRes'!AC298)*Source!I214, 2))), 2)</f>
        <v>36235.14</v>
      </c>
      <c r="AE1165">
        <f>ROUND((Source!AU214/100)*((ROUND(SUMIF(SmtRes!AQ294:'SmtRes'!AQ298,"=1",SmtRes!AD294:'SmtRes'!AD298)*Source!I214, 2)+ROUND(SUMIF(SmtRes!AQ294:'SmtRes'!AQ298,"=1",SmtRes!AC294:'SmtRes'!AC298)*Source!I214, 2))), 2)</f>
        <v>21107.85</v>
      </c>
      <c r="AN1165" s="73">
        <f>L1146+L1148+L1154+L1163+L1164+L1149</f>
        <v>73757.64</v>
      </c>
      <c r="AO1165" s="73">
        <f>L1148</f>
        <v>2558.4399999999996</v>
      </c>
      <c r="AQ1165" t="s">
        <v>931</v>
      </c>
      <c r="AR1165" s="73">
        <f>L1146</f>
        <v>24129.52</v>
      </c>
      <c r="AT1165" s="73">
        <f>L1149</f>
        <v>2473.54</v>
      </c>
      <c r="AV1165" t="s">
        <v>931</v>
      </c>
      <c r="AW1165" s="73">
        <f>L1154</f>
        <v>1233.1500000000001</v>
      </c>
      <c r="AZ1165">
        <f>Source!X214</f>
        <v>27401.15</v>
      </c>
      <c r="BA1165">
        <f>Source!Y214</f>
        <v>15961.84</v>
      </c>
      <c r="CD1165">
        <v>1</v>
      </c>
    </row>
    <row r="1166" spans="1:83" ht="57" x14ac:dyDescent="0.2">
      <c r="A1166" s="78" t="s">
        <v>386</v>
      </c>
      <c r="B1166" s="68" t="str">
        <f>Source!F215</f>
        <v>25.2.02.11-0021</v>
      </c>
      <c r="C1166" s="68" t="str">
        <f>Source!G215</f>
        <v>Лента крепления из нержавеющей стали в пластмассовой коробке с кабельной бухтой, ширина 20 мм, толщина 0,7 мм, длина 50 м</v>
      </c>
      <c r="D1166" s="69" t="str">
        <f>Source!H215</f>
        <v>ШТ</v>
      </c>
      <c r="E1166" s="70">
        <f>Source!K215</f>
        <v>0.5</v>
      </c>
      <c r="F1166" s="70"/>
      <c r="G1166" s="70">
        <f>Source!I215</f>
        <v>0.5</v>
      </c>
      <c r="H1166" s="71">
        <f>Source!AL215</f>
        <v>4136.76</v>
      </c>
      <c r="I1166" s="72">
        <f>IF(Source!BC215&lt;&gt; 0, Source!BC215, 1)</f>
        <v>1.41</v>
      </c>
      <c r="J1166" s="71">
        <f>ROUND(H1166*I1166, 2)</f>
        <v>5832.83</v>
      </c>
      <c r="K1166" s="72"/>
      <c r="L1166" s="71">
        <f>Source!P215</f>
        <v>2916.42</v>
      </c>
    </row>
    <row r="1167" spans="1:83" ht="15" x14ac:dyDescent="0.2">
      <c r="C1167" s="76" t="s">
        <v>930</v>
      </c>
      <c r="D1167" s="76"/>
      <c r="E1167" s="76"/>
      <c r="F1167" s="76"/>
      <c r="G1167" s="76"/>
      <c r="H1167" s="76"/>
      <c r="I1167" s="77">
        <f>K1167/E1166</f>
        <v>5832.84</v>
      </c>
      <c r="J1167" s="77"/>
      <c r="K1167" s="77">
        <f>L1166</f>
        <v>2916.42</v>
      </c>
      <c r="L1167" s="77"/>
      <c r="AD1167">
        <f>ROUND((Source!AT215/100)*((ROUND(ROUND(Source!AO215,2)*Source!I215, 2)+ROUND(ROUND(Source!AN215,2)*Source!I215, 2))), 2)</f>
        <v>0</v>
      </c>
      <c r="AE1167">
        <f>ROUND((Source!AU215/100)*((ROUND(ROUND(Source!AO215,2)*Source!I215, 2)+ROUND(ROUND(Source!AN215,2)*Source!I215, 2))), 2)</f>
        <v>0</v>
      </c>
      <c r="AN1167" s="73">
        <f>L1166</f>
        <v>2916.42</v>
      </c>
      <c r="AO1167">
        <f>0</f>
        <v>0</v>
      </c>
      <c r="AQ1167" t="s">
        <v>931</v>
      </c>
      <c r="AR1167">
        <f>0</f>
        <v>0</v>
      </c>
      <c r="AT1167">
        <f>0</f>
        <v>0</v>
      </c>
      <c r="AV1167" t="s">
        <v>931</v>
      </c>
      <c r="AW1167" s="73">
        <f>L1166</f>
        <v>2916.42</v>
      </c>
      <c r="AZ1167">
        <f>Source!X215</f>
        <v>0</v>
      </c>
      <c r="BA1167">
        <f>Source!Y215</f>
        <v>0</v>
      </c>
      <c r="CD1167">
        <v>1</v>
      </c>
    </row>
    <row r="1168" spans="1:83" ht="39.75" x14ac:dyDescent="0.2">
      <c r="A1168" s="78" t="s">
        <v>387</v>
      </c>
      <c r="B1168" s="68" t="str">
        <f>Source!F216</f>
        <v>Цена поставщика</v>
      </c>
      <c r="C1168" s="68" t="s">
        <v>954</v>
      </c>
      <c r="D1168" s="69" t="str">
        <f>Source!H216</f>
        <v>ШТ</v>
      </c>
      <c r="E1168" s="70">
        <f>Source!K216</f>
        <v>25</v>
      </c>
      <c r="F1168" s="70"/>
      <c r="G1168" s="70">
        <f>Source!I216</f>
        <v>25</v>
      </c>
      <c r="H1168" s="71">
        <f>Source!AL216</f>
        <v>28.6</v>
      </c>
      <c r="I1168" s="72"/>
      <c r="J1168" s="71"/>
      <c r="K1168" s="72">
        <f>ROUND(1.02,7)</f>
        <v>1.02</v>
      </c>
      <c r="L1168" s="71">
        <f>Source!P216</f>
        <v>729.3</v>
      </c>
    </row>
    <row r="1169" spans="1:83" ht="15" x14ac:dyDescent="0.2">
      <c r="C1169" s="76" t="s">
        <v>930</v>
      </c>
      <c r="D1169" s="76"/>
      <c r="E1169" s="76"/>
      <c r="F1169" s="76"/>
      <c r="G1169" s="76"/>
      <c r="H1169" s="76"/>
      <c r="I1169" s="77">
        <f>K1169/E1168</f>
        <v>29.171999999999997</v>
      </c>
      <c r="J1169" s="77"/>
      <c r="K1169" s="77">
        <f>L1168</f>
        <v>729.3</v>
      </c>
      <c r="L1169" s="77"/>
      <c r="AD1169">
        <f>ROUND((Source!AT216/100)*((ROUND(ROUND(Source!AO216,2)*Source!I216, 2)+ROUND(ROUND(Source!AN216,2)*Source!I216, 2))), 2)</f>
        <v>0</v>
      </c>
      <c r="AE1169">
        <f>ROUND((Source!AU216/100)*((ROUND(ROUND(Source!AO216,2)*Source!I216, 2)+ROUND(ROUND(Source!AN216,2)*Source!I216, 2))), 2)</f>
        <v>0</v>
      </c>
      <c r="AN1169" s="73">
        <f>L1168</f>
        <v>729.3</v>
      </c>
      <c r="AO1169">
        <f>0</f>
        <v>0</v>
      </c>
      <c r="AQ1169" t="s">
        <v>931</v>
      </c>
      <c r="AR1169">
        <f>0</f>
        <v>0</v>
      </c>
      <c r="AT1169">
        <f>0</f>
        <v>0</v>
      </c>
      <c r="AV1169" t="s">
        <v>931</v>
      </c>
      <c r="AW1169" s="73">
        <f>L1168</f>
        <v>729.3</v>
      </c>
      <c r="AZ1169">
        <f>Source!X216</f>
        <v>0</v>
      </c>
      <c r="BA1169">
        <f>Source!Y216</f>
        <v>0</v>
      </c>
      <c r="CD1169">
        <v>1</v>
      </c>
    </row>
    <row r="1170" spans="1:83" ht="93.75" x14ac:dyDescent="0.2">
      <c r="A1170" s="57" t="s">
        <v>388</v>
      </c>
      <c r="B1170" s="59" t="s">
        <v>1048</v>
      </c>
      <c r="C1170" s="59" t="s">
        <v>1049</v>
      </c>
      <c r="D1170" s="60" t="str">
        <f>Source!H217</f>
        <v>ответвление</v>
      </c>
      <c r="E1170" s="61">
        <f>Source!K217</f>
        <v>51</v>
      </c>
      <c r="F1170" s="61"/>
      <c r="G1170" s="61">
        <f>Source!I217</f>
        <v>51</v>
      </c>
      <c r="H1170" s="63"/>
      <c r="I1170" s="62"/>
      <c r="J1170" s="63"/>
      <c r="K1170" s="62"/>
      <c r="L1170" s="63"/>
    </row>
    <row r="1171" spans="1:83" ht="280.5" x14ac:dyDescent="0.2">
      <c r="B1171" s="64" t="str">
        <f>Source!EO217</f>
        <v>Поправка: 421/пр_2020_прил.10_т.5_п.4_гр.4  Поправка: 421/пр_2020_прил.10_т.5_п.9.1_гр.4</v>
      </c>
      <c r="C1171" s="64" t="str">
        <f>Source!CN217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172" spans="1:83" ht="15" x14ac:dyDescent="0.2">
      <c r="A1172" s="58"/>
      <c r="B1172" s="61">
        <v>1</v>
      </c>
      <c r="C1172" s="58" t="s">
        <v>921</v>
      </c>
      <c r="D1172" s="60" t="s">
        <v>668</v>
      </c>
      <c r="E1172" s="66"/>
      <c r="F1172" s="61"/>
      <c r="G1172" s="66">
        <f>Source!U217</f>
        <v>79.05</v>
      </c>
      <c r="H1172" s="61"/>
      <c r="I1172" s="61"/>
      <c r="J1172" s="61"/>
      <c r="K1172" s="61"/>
      <c r="L1172" s="67">
        <f>SUM(L1173:L1173)-SUMIF(CE1173:CE1173, 1, L1173:L1173)</f>
        <v>49224.23</v>
      </c>
    </row>
    <row r="1173" spans="1:83" ht="28.5" x14ac:dyDescent="0.2">
      <c r="A1173" s="59"/>
      <c r="B1173" s="59" t="s">
        <v>757</v>
      </c>
      <c r="C1173" s="59" t="s">
        <v>758</v>
      </c>
      <c r="D1173" s="60" t="s">
        <v>668</v>
      </c>
      <c r="E1173" s="61">
        <v>1.55</v>
      </c>
      <c r="F1173" s="61"/>
      <c r="G1173" s="61">
        <f>SmtRes!CX299</f>
        <v>79.05</v>
      </c>
      <c r="H1173" s="63"/>
      <c r="I1173" s="62"/>
      <c r="J1173" s="63">
        <f>SmtRes!CZ299</f>
        <v>451.23</v>
      </c>
      <c r="K1173" s="62">
        <f>ROUND((1.2)*1.15,7)</f>
        <v>1.38</v>
      </c>
      <c r="L1173" s="63">
        <f>SmtRes!DI299</f>
        <v>49224.23</v>
      </c>
    </row>
    <row r="1174" spans="1:83" ht="15" x14ac:dyDescent="0.2">
      <c r="A1174" s="58"/>
      <c r="B1174" s="61">
        <v>2</v>
      </c>
      <c r="C1174" s="58" t="s">
        <v>922</v>
      </c>
      <c r="D1174" s="60"/>
      <c r="E1174" s="66"/>
      <c r="F1174" s="61"/>
      <c r="G1174" s="66"/>
      <c r="H1174" s="61"/>
      <c r="I1174" s="61"/>
      <c r="J1174" s="61"/>
      <c r="K1174" s="61"/>
      <c r="L1174" s="67">
        <f>SUM(L1175:L1179)-SUMIF(CE1175:CE1179, 1, L1175:L1179)</f>
        <v>5219.2099999999991</v>
      </c>
    </row>
    <row r="1175" spans="1:83" ht="15" x14ac:dyDescent="0.2">
      <c r="A1175" s="58"/>
      <c r="B1175" s="61"/>
      <c r="C1175" s="58" t="s">
        <v>925</v>
      </c>
      <c r="D1175" s="60" t="s">
        <v>668</v>
      </c>
      <c r="E1175" s="66"/>
      <c r="F1175" s="61"/>
      <c r="G1175" s="66">
        <f>Source!V217</f>
        <v>10.556999999999999</v>
      </c>
      <c r="H1175" s="61"/>
      <c r="I1175" s="61"/>
      <c r="J1175" s="61"/>
      <c r="K1175" s="61"/>
      <c r="L1175" s="67">
        <f>SUMIF(CE1176:CE1179, 1, L1176:L1179)</f>
        <v>5046.04</v>
      </c>
      <c r="CE1175">
        <v>1</v>
      </c>
    </row>
    <row r="1176" spans="1:83" ht="28.5" x14ac:dyDescent="0.2">
      <c r="A1176" s="59"/>
      <c r="B1176" s="59" t="s">
        <v>676</v>
      </c>
      <c r="C1176" s="59" t="s">
        <v>678</v>
      </c>
      <c r="D1176" s="60" t="s">
        <v>550</v>
      </c>
      <c r="E1176" s="61">
        <v>7.0000000000000007E-2</v>
      </c>
      <c r="F1176" s="61">
        <f>ROUND((1.2)*1.15,7)</f>
        <v>1.38</v>
      </c>
      <c r="G1176" s="61">
        <f>SmtRes!CX301</f>
        <v>4.9265999999999996</v>
      </c>
      <c r="H1176" s="63">
        <f>SmtRes!CZ301</f>
        <v>346.73</v>
      </c>
      <c r="I1176" s="62">
        <f>SmtRes!AJ301</f>
        <v>1.26</v>
      </c>
      <c r="J1176" s="63">
        <f>ROUND(H1176*I1176, 2)</f>
        <v>436.88</v>
      </c>
      <c r="K1176" s="62"/>
      <c r="L1176" s="63">
        <f>SmtRes!DG301</f>
        <v>2152.33</v>
      </c>
    </row>
    <row r="1177" spans="1:83" ht="28.5" x14ac:dyDescent="0.2">
      <c r="A1177" s="59"/>
      <c r="B1177" s="59" t="s">
        <v>679</v>
      </c>
      <c r="C1177" s="59" t="s">
        <v>924</v>
      </c>
      <c r="D1177" s="60" t="s">
        <v>668</v>
      </c>
      <c r="E1177" s="61">
        <f>SmtRes!DO301*SmtRes!AT301</f>
        <v>7.0000000000000007E-2</v>
      </c>
      <c r="F1177" s="61">
        <f>ROUND((1.2)*1.15,7)</f>
        <v>1.38</v>
      </c>
      <c r="G1177" s="61">
        <f>SmtRes!DO301*SmtRes!CX301</f>
        <v>4.9265999999999996</v>
      </c>
      <c r="H1177" s="63"/>
      <c r="I1177" s="62"/>
      <c r="J1177" s="63">
        <f>ROUND(SmtRes!AG301/SmtRes!DO301, 2)</f>
        <v>477.98</v>
      </c>
      <c r="K1177" s="62"/>
      <c r="L1177" s="63">
        <f>SmtRes!DH301</f>
        <v>2354.8200000000002</v>
      </c>
      <c r="CE1177">
        <v>1</v>
      </c>
    </row>
    <row r="1178" spans="1:83" ht="28.5" x14ac:dyDescent="0.2">
      <c r="A1178" s="59"/>
      <c r="B1178" s="59" t="s">
        <v>680</v>
      </c>
      <c r="C1178" s="59" t="s">
        <v>682</v>
      </c>
      <c r="D1178" s="60" t="s">
        <v>550</v>
      </c>
      <c r="E1178" s="61">
        <v>0.08</v>
      </c>
      <c r="F1178" s="61">
        <f>ROUND((1.2)*1.15,7)</f>
        <v>1.38</v>
      </c>
      <c r="G1178" s="61">
        <f>SmtRes!CX302</f>
        <v>5.6303999999999998</v>
      </c>
      <c r="H1178" s="63"/>
      <c r="I1178" s="62"/>
      <c r="J1178" s="63">
        <f>SmtRes!CZ302</f>
        <v>544.70000000000005</v>
      </c>
      <c r="K1178" s="62"/>
      <c r="L1178" s="63">
        <f>SmtRes!DG302</f>
        <v>3066.88</v>
      </c>
    </row>
    <row r="1179" spans="1:83" ht="28.5" x14ac:dyDescent="0.2">
      <c r="A1179" s="59"/>
      <c r="B1179" s="59" t="s">
        <v>679</v>
      </c>
      <c r="C1179" s="59" t="s">
        <v>924</v>
      </c>
      <c r="D1179" s="60" t="s">
        <v>668</v>
      </c>
      <c r="E1179" s="61">
        <f>SmtRes!DO302*SmtRes!AT302</f>
        <v>0.08</v>
      </c>
      <c r="F1179" s="61">
        <f>ROUND((1.2)*1.15,7)</f>
        <v>1.38</v>
      </c>
      <c r="G1179" s="61">
        <f>SmtRes!DO302*SmtRes!CX302</f>
        <v>5.6303999999999998</v>
      </c>
      <c r="H1179" s="63"/>
      <c r="I1179" s="62"/>
      <c r="J1179" s="63">
        <f>ROUND(SmtRes!AG302/SmtRes!DO302, 2)</f>
        <v>477.98</v>
      </c>
      <c r="K1179" s="62"/>
      <c r="L1179" s="63">
        <f>SmtRes!DH302</f>
        <v>2691.22</v>
      </c>
      <c r="CE1179">
        <v>1</v>
      </c>
    </row>
    <row r="1180" spans="1:83" ht="15" x14ac:dyDescent="0.2">
      <c r="A1180" s="58"/>
      <c r="B1180" s="61">
        <v>4</v>
      </c>
      <c r="C1180" s="58" t="s">
        <v>948</v>
      </c>
      <c r="D1180" s="60"/>
      <c r="E1180" s="66"/>
      <c r="F1180" s="61"/>
      <c r="G1180" s="66"/>
      <c r="H1180" s="61"/>
      <c r="I1180" s="61"/>
      <c r="J1180" s="61"/>
      <c r="K1180" s="61"/>
      <c r="L1180" s="67">
        <f>SUM(L1181:L1181)-SUMIF(CE1181:CE1181, 1, L1181:L1181)</f>
        <v>2515.63</v>
      </c>
    </row>
    <row r="1181" spans="1:83" ht="14.25" x14ac:dyDescent="0.2">
      <c r="A1181" s="59"/>
      <c r="B1181" s="59" t="s">
        <v>694</v>
      </c>
      <c r="C1181" s="59" t="s">
        <v>696</v>
      </c>
      <c r="D1181" s="60" t="s">
        <v>511</v>
      </c>
      <c r="E1181" s="61">
        <v>0.1</v>
      </c>
      <c r="F1181" s="61"/>
      <c r="G1181" s="61">
        <f>SmtRes!CX303</f>
        <v>5.0999999999999996</v>
      </c>
      <c r="H1181" s="63">
        <f>SmtRes!CZ303</f>
        <v>238.29</v>
      </c>
      <c r="I1181" s="62">
        <f>SmtRes!AI303</f>
        <v>2.0699999999999998</v>
      </c>
      <c r="J1181" s="63">
        <f>ROUND(H1181*I1181, 2)</f>
        <v>493.26</v>
      </c>
      <c r="K1181" s="62"/>
      <c r="L1181" s="63">
        <f>SmtRes!DF303</f>
        <v>2515.63</v>
      </c>
    </row>
    <row r="1182" spans="1:83" ht="14.25" x14ac:dyDescent="0.2">
      <c r="A1182" s="59"/>
      <c r="B1182" s="59" t="str">
        <f>EtalonRes!I375</f>
        <v>07.2.02.05</v>
      </c>
      <c r="C1182" s="59" t="str">
        <f>EtalonRes!K375</f>
        <v>Траверсы стальные</v>
      </c>
      <c r="D1182" s="60" t="str">
        <f>EtalonRes!O375</f>
        <v>т</v>
      </c>
      <c r="E1182" s="61">
        <f>EtalonRes!X375</f>
        <v>0</v>
      </c>
      <c r="F1182" s="61"/>
      <c r="G1182" s="61">
        <f>ROUND(EtalonRes!AG375*Source!I217, 7)</f>
        <v>0</v>
      </c>
      <c r="H1182" s="63"/>
      <c r="I1182" s="62"/>
      <c r="J1182" s="63"/>
      <c r="K1182" s="62"/>
      <c r="L1182" s="63"/>
    </row>
    <row r="1183" spans="1:83" ht="14.25" x14ac:dyDescent="0.2">
      <c r="A1183" s="59"/>
      <c r="B1183" s="59" t="str">
        <f>EtalonRes!I376</f>
        <v>07.2.07.13</v>
      </c>
      <c r="C1183" s="59" t="str">
        <f>EtalonRes!K376</f>
        <v>Хомуты стальные</v>
      </c>
      <c r="D1183" s="60" t="str">
        <f>EtalonRes!O376</f>
        <v>кг</v>
      </c>
      <c r="E1183" s="61">
        <f>EtalonRes!X376</f>
        <v>0</v>
      </c>
      <c r="F1183" s="61"/>
      <c r="G1183" s="61">
        <f>ROUND(EtalonRes!AG376*Source!I217, 7)</f>
        <v>0</v>
      </c>
      <c r="H1183" s="63"/>
      <c r="I1183" s="62"/>
      <c r="J1183" s="63"/>
      <c r="K1183" s="62"/>
      <c r="L1183" s="63"/>
    </row>
    <row r="1184" spans="1:83" ht="28.5" x14ac:dyDescent="0.2">
      <c r="A1184" s="59"/>
      <c r="B1184" s="59" t="str">
        <f>EtalonRes!I377</f>
        <v>21.2.01.02</v>
      </c>
      <c r="C1184" s="59" t="str">
        <f>EtalonRes!K377</f>
        <v>Провода неизолированные для воздушных линий электропередач</v>
      </c>
      <c r="D1184" s="60" t="str">
        <f>EtalonRes!O377</f>
        <v>т</v>
      </c>
      <c r="E1184" s="61">
        <f>EtalonRes!X377</f>
        <v>0</v>
      </c>
      <c r="F1184" s="61"/>
      <c r="G1184" s="61">
        <f>ROUND(EtalonRes!AG377*Source!I217, 7)</f>
        <v>0</v>
      </c>
      <c r="H1184" s="63"/>
      <c r="I1184" s="62"/>
      <c r="J1184" s="63"/>
      <c r="K1184" s="62"/>
      <c r="L1184" s="63"/>
    </row>
    <row r="1185" spans="1:82" ht="28.5" x14ac:dyDescent="0.2">
      <c r="A1185" s="59"/>
      <c r="B1185" s="59" t="str">
        <f>EtalonRes!I378</f>
        <v>22.2.01.04</v>
      </c>
      <c r="C1185" s="59" t="str">
        <f>EtalonRes!K378</f>
        <v>Изоляторы линейные штыревые фарфоровые</v>
      </c>
      <c r="D1185" s="60" t="str">
        <f>EtalonRes!O378</f>
        <v>ШТ</v>
      </c>
      <c r="E1185" s="61">
        <f>EtalonRes!X378</f>
        <v>0</v>
      </c>
      <c r="F1185" s="61"/>
      <c r="G1185" s="61">
        <f>ROUND(EtalonRes!AG378*Source!I217, 7)</f>
        <v>0</v>
      </c>
      <c r="H1185" s="63"/>
      <c r="I1185" s="62"/>
      <c r="J1185" s="63"/>
      <c r="K1185" s="62"/>
      <c r="L1185" s="63"/>
    </row>
    <row r="1186" spans="1:82" ht="14.25" x14ac:dyDescent="0.2">
      <c r="A1186" s="59"/>
      <c r="B1186" s="59" t="str">
        <f>EtalonRes!I379</f>
        <v>22.2.02.09</v>
      </c>
      <c r="C1186" s="68" t="str">
        <f>EtalonRes!K379</f>
        <v>Крюки</v>
      </c>
      <c r="D1186" s="69" t="str">
        <f>EtalonRes!O379</f>
        <v>кг</v>
      </c>
      <c r="E1186" s="70">
        <f>EtalonRes!X379</f>
        <v>0</v>
      </c>
      <c r="F1186" s="70"/>
      <c r="G1186" s="70">
        <f>ROUND(EtalonRes!AG379*Source!I217, 7)</f>
        <v>0</v>
      </c>
      <c r="H1186" s="71"/>
      <c r="I1186" s="72"/>
      <c r="J1186" s="71"/>
      <c r="K1186" s="72"/>
      <c r="L1186" s="71"/>
    </row>
    <row r="1187" spans="1:82" ht="15" x14ac:dyDescent="0.2">
      <c r="A1187" s="59"/>
      <c r="B1187" s="59"/>
      <c r="C1187" s="74" t="s">
        <v>926</v>
      </c>
      <c r="D1187" s="60"/>
      <c r="E1187" s="61"/>
      <c r="F1187" s="61"/>
      <c r="G1187" s="61"/>
      <c r="H1187" s="63"/>
      <c r="I1187" s="62"/>
      <c r="J1187" s="63"/>
      <c r="K1187" s="62"/>
      <c r="L1187" s="63">
        <f>L1172+L1174+L1175+L1180</f>
        <v>62005.11</v>
      </c>
    </row>
    <row r="1188" spans="1:82" ht="14.25" x14ac:dyDescent="0.2">
      <c r="A1188" s="59"/>
      <c r="B1188" s="59"/>
      <c r="C1188" s="59" t="s">
        <v>927</v>
      </c>
      <c r="D1188" s="60"/>
      <c r="E1188" s="61"/>
      <c r="F1188" s="61"/>
      <c r="G1188" s="61"/>
      <c r="H1188" s="63"/>
      <c r="I1188" s="62"/>
      <c r="J1188" s="63"/>
      <c r="K1188" s="62"/>
      <c r="L1188" s="63">
        <f>SUM(AR1170:AR1191)+SUM(AS1170:AS1191)+SUM(AT1170:AT1191)+SUM(AU1170:AU1191)+SUM(AV1170:AV1191)</f>
        <v>54270.270000000004</v>
      </c>
    </row>
    <row r="1189" spans="1:82" ht="14.25" x14ac:dyDescent="0.2">
      <c r="A1189" s="59"/>
      <c r="B1189" s="59" t="s">
        <v>31</v>
      </c>
      <c r="C1189" s="59" t="s">
        <v>928</v>
      </c>
      <c r="D1189" s="60" t="s">
        <v>519</v>
      </c>
      <c r="E1189" s="61">
        <f>Source!BZ217</f>
        <v>103</v>
      </c>
      <c r="F1189" s="61"/>
      <c r="G1189" s="61">
        <f>Source!AT217</f>
        <v>103</v>
      </c>
      <c r="H1189" s="63"/>
      <c r="I1189" s="62"/>
      <c r="J1189" s="63"/>
      <c r="K1189" s="62"/>
      <c r="L1189" s="63">
        <f>SUM(AZ1170:AZ1191)</f>
        <v>55898.38</v>
      </c>
    </row>
    <row r="1190" spans="1:82" ht="14.25" x14ac:dyDescent="0.2">
      <c r="A1190" s="68"/>
      <c r="B1190" s="68" t="s">
        <v>32</v>
      </c>
      <c r="C1190" s="68" t="s">
        <v>929</v>
      </c>
      <c r="D1190" s="69" t="s">
        <v>519</v>
      </c>
      <c r="E1190" s="70">
        <f>Source!CA217</f>
        <v>60</v>
      </c>
      <c r="F1190" s="70"/>
      <c r="G1190" s="70">
        <f>Source!AU217</f>
        <v>60</v>
      </c>
      <c r="H1190" s="71"/>
      <c r="I1190" s="72"/>
      <c r="J1190" s="71"/>
      <c r="K1190" s="72"/>
      <c r="L1190" s="71">
        <f>SUM(BA1170:BA1191)</f>
        <v>32562.16</v>
      </c>
    </row>
    <row r="1191" spans="1:82" ht="15" x14ac:dyDescent="0.2">
      <c r="C1191" s="76" t="s">
        <v>930</v>
      </c>
      <c r="D1191" s="76"/>
      <c r="E1191" s="76"/>
      <c r="F1191" s="76"/>
      <c r="G1191" s="76"/>
      <c r="H1191" s="76"/>
      <c r="I1191" s="77">
        <f>K1191/E1170</f>
        <v>2950.306862745098</v>
      </c>
      <c r="J1191" s="77"/>
      <c r="K1191" s="77">
        <f>L1172+L1174+L1180+L1189+L1190+L1175</f>
        <v>150465.65</v>
      </c>
      <c r="L1191" s="77"/>
      <c r="AD1191">
        <f>ROUND((Source!AT217/100)*((ROUND(SUMIF(SmtRes!AQ299:'SmtRes'!AQ303,"=1",SmtRes!AD299:'SmtRes'!AD303)*Source!I217, 2)+ROUND(SUMIF(SmtRes!AQ299:'SmtRes'!AQ303,"=1",SmtRes!AC299:'SmtRes'!AC303)*Source!I217, 2))), 2)</f>
        <v>73919.69</v>
      </c>
      <c r="AE1191">
        <f>ROUND((Source!AU217/100)*((ROUND(SUMIF(SmtRes!AQ299:'SmtRes'!AQ303,"=1",SmtRes!AD299:'SmtRes'!AD303)*Source!I217, 2)+ROUND(SUMIF(SmtRes!AQ299:'SmtRes'!AQ303,"=1",SmtRes!AC299:'SmtRes'!AC303)*Source!I217, 2))), 2)</f>
        <v>43060.01</v>
      </c>
      <c r="AN1191" s="73">
        <f>L1172+L1174+L1180+L1189+L1190+L1175</f>
        <v>150465.65</v>
      </c>
      <c r="AO1191" s="73">
        <f>L1174</f>
        <v>5219.2099999999991</v>
      </c>
      <c r="AQ1191" t="s">
        <v>931</v>
      </c>
      <c r="AR1191" s="73">
        <f>L1172</f>
        <v>49224.23</v>
      </c>
      <c r="AT1191" s="73">
        <f>L1175</f>
        <v>5046.04</v>
      </c>
      <c r="AV1191" t="s">
        <v>931</v>
      </c>
      <c r="AW1191" s="73">
        <f>L1180</f>
        <v>2515.63</v>
      </c>
      <c r="AZ1191">
        <f>Source!X217</f>
        <v>55898.38</v>
      </c>
      <c r="BA1191">
        <f>Source!Y217</f>
        <v>32562.16</v>
      </c>
      <c r="CD1191">
        <v>1</v>
      </c>
    </row>
    <row r="1192" spans="1:82" ht="39.75" x14ac:dyDescent="0.2">
      <c r="A1192" s="57" t="s">
        <v>392</v>
      </c>
      <c r="B1192" s="59" t="str">
        <f>Source!F218</f>
        <v>Цена поставщика</v>
      </c>
      <c r="C1192" s="59" t="s">
        <v>949</v>
      </c>
      <c r="D1192" s="60" t="str">
        <f>Source!H218</f>
        <v>ШТ</v>
      </c>
      <c r="E1192" s="61">
        <f>Source!K218</f>
        <v>102</v>
      </c>
      <c r="F1192" s="61"/>
      <c r="G1192" s="61">
        <f>Source!I218</f>
        <v>102</v>
      </c>
      <c r="H1192" s="63">
        <f>Source!AL218</f>
        <v>166.6</v>
      </c>
      <c r="I1192" s="62"/>
      <c r="J1192" s="63"/>
      <c r="K1192" s="62">
        <f>ROUND(1.02,7)</f>
        <v>1.02</v>
      </c>
      <c r="L1192" s="63">
        <f>Source!P218</f>
        <v>17333.060000000001</v>
      </c>
    </row>
    <row r="1193" spans="1:82" ht="89.25" x14ac:dyDescent="0.2">
      <c r="A1193" s="79"/>
      <c r="B1193" s="80" t="str">
        <f>Source!EO218</f>
        <v>Поправка: ФСБЦ-2022, ОП, т.3, п.1.1.</v>
      </c>
      <c r="C1193" s="80" t="str">
        <f>Source!CN218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1193" s="79"/>
      <c r="E1193" s="79"/>
      <c r="F1193" s="79"/>
      <c r="G1193" s="79"/>
      <c r="H1193" s="79"/>
      <c r="I1193" s="79"/>
      <c r="J1193" s="79"/>
      <c r="K1193" s="79"/>
      <c r="L1193" s="79"/>
    </row>
    <row r="1194" spans="1:82" ht="15" x14ac:dyDescent="0.2">
      <c r="C1194" s="76" t="s">
        <v>930</v>
      </c>
      <c r="D1194" s="76"/>
      <c r="E1194" s="76"/>
      <c r="F1194" s="76"/>
      <c r="G1194" s="76"/>
      <c r="H1194" s="76"/>
      <c r="I1194" s="77">
        <f>K1194/E1192</f>
        <v>169.93196078431373</v>
      </c>
      <c r="J1194" s="77"/>
      <c r="K1194" s="77">
        <f>L1192</f>
        <v>17333.060000000001</v>
      </c>
      <c r="L1194" s="77"/>
      <c r="AD1194">
        <f>ROUND((Source!AT218/100)*((ROUND(ROUND(Source!AO218,2)*Source!I218, 2)+ROUND(ROUND(Source!AN218,2)*Source!I218, 2))), 2)</f>
        <v>0</v>
      </c>
      <c r="AE1194">
        <f>ROUND((Source!AU218/100)*((ROUND(ROUND(Source!AO218,2)*Source!I218, 2)+ROUND(ROUND(Source!AN218,2)*Source!I218, 2))), 2)</f>
        <v>0</v>
      </c>
      <c r="AN1194" s="73">
        <f>L1192</f>
        <v>17333.060000000001</v>
      </c>
      <c r="AO1194">
        <f>0</f>
        <v>0</v>
      </c>
      <c r="AQ1194" t="s">
        <v>931</v>
      </c>
      <c r="AR1194">
        <f>0</f>
        <v>0</v>
      </c>
      <c r="AT1194">
        <f>0</f>
        <v>0</v>
      </c>
      <c r="AV1194" t="s">
        <v>931</v>
      </c>
      <c r="AW1194" s="73">
        <f>L1192</f>
        <v>17333.060000000001</v>
      </c>
      <c r="AZ1194">
        <f>Source!X218</f>
        <v>0</v>
      </c>
      <c r="BA1194">
        <f>Source!Y218</f>
        <v>0</v>
      </c>
      <c r="CD1194">
        <v>1</v>
      </c>
    </row>
    <row r="1195" spans="1:82" ht="68.25" x14ac:dyDescent="0.2">
      <c r="A1195" s="78" t="s">
        <v>393</v>
      </c>
      <c r="B1195" s="68" t="str">
        <f>Source!F219</f>
        <v>Цена поставщика</v>
      </c>
      <c r="C1195" s="68" t="s">
        <v>1050</v>
      </c>
      <c r="D1195" s="69" t="str">
        <f>Source!H219</f>
        <v>ШТ</v>
      </c>
      <c r="E1195" s="70">
        <f>Source!K219</f>
        <v>102</v>
      </c>
      <c r="F1195" s="70"/>
      <c r="G1195" s="70">
        <f>Source!I219</f>
        <v>102</v>
      </c>
      <c r="H1195" s="71">
        <f>Source!AL219</f>
        <v>248.17</v>
      </c>
      <c r="I1195" s="72"/>
      <c r="J1195" s="71"/>
      <c r="K1195" s="72">
        <f>ROUND(1.02,7)</f>
        <v>1.02</v>
      </c>
      <c r="L1195" s="71">
        <f>Source!P219</f>
        <v>25819.61</v>
      </c>
    </row>
    <row r="1196" spans="1:82" ht="15" x14ac:dyDescent="0.2">
      <c r="C1196" s="76" t="s">
        <v>930</v>
      </c>
      <c r="D1196" s="76"/>
      <c r="E1196" s="76"/>
      <c r="F1196" s="76"/>
      <c r="G1196" s="76"/>
      <c r="H1196" s="76"/>
      <c r="I1196" s="77">
        <f>K1196/E1195</f>
        <v>253.13343137254901</v>
      </c>
      <c r="J1196" s="77"/>
      <c r="K1196" s="77">
        <f>L1195</f>
        <v>25819.61</v>
      </c>
      <c r="L1196" s="77"/>
      <c r="AD1196">
        <f>ROUND((Source!AT219/100)*((ROUND(ROUND(Source!AO219,2)*Source!I219, 2)+ROUND(ROUND(Source!AN219,2)*Source!I219, 2))), 2)</f>
        <v>0</v>
      </c>
      <c r="AE1196">
        <f>ROUND((Source!AU219/100)*((ROUND(ROUND(Source!AO219,2)*Source!I219, 2)+ROUND(ROUND(Source!AN219,2)*Source!I219, 2))), 2)</f>
        <v>0</v>
      </c>
      <c r="AN1196" s="73">
        <f>L1195</f>
        <v>25819.61</v>
      </c>
      <c r="AO1196">
        <f>0</f>
        <v>0</v>
      </c>
      <c r="AQ1196" t="s">
        <v>931</v>
      </c>
      <c r="AR1196">
        <f>0</f>
        <v>0</v>
      </c>
      <c r="AT1196">
        <f>0</f>
        <v>0</v>
      </c>
      <c r="AV1196" t="s">
        <v>931</v>
      </c>
      <c r="AW1196" s="73">
        <f>L1195</f>
        <v>25819.61</v>
      </c>
      <c r="AZ1196">
        <f>Source!X219</f>
        <v>0</v>
      </c>
      <c r="BA1196">
        <f>Source!Y219</f>
        <v>0</v>
      </c>
      <c r="CD1196">
        <v>1</v>
      </c>
    </row>
    <row r="1197" spans="1:82" ht="39.75" x14ac:dyDescent="0.2">
      <c r="A1197" s="78" t="s">
        <v>395</v>
      </c>
      <c r="B1197" s="68" t="str">
        <f>Source!F220</f>
        <v>Цена поставщика</v>
      </c>
      <c r="C1197" s="68" t="s">
        <v>950</v>
      </c>
      <c r="D1197" s="69" t="str">
        <f>Source!H220</f>
        <v>ШТ</v>
      </c>
      <c r="E1197" s="70">
        <f>Source!K220</f>
        <v>102</v>
      </c>
      <c r="F1197" s="70"/>
      <c r="G1197" s="70">
        <f>Source!I220</f>
        <v>102</v>
      </c>
      <c r="H1197" s="71">
        <f>Source!AL220</f>
        <v>299.83</v>
      </c>
      <c r="I1197" s="72"/>
      <c r="J1197" s="71"/>
      <c r="K1197" s="72">
        <f>ROUND(1.02,7)</f>
        <v>1.02</v>
      </c>
      <c r="L1197" s="71">
        <f>Source!P220</f>
        <v>31194.31</v>
      </c>
    </row>
    <row r="1198" spans="1:82" ht="15" x14ac:dyDescent="0.2">
      <c r="C1198" s="76" t="s">
        <v>930</v>
      </c>
      <c r="D1198" s="76"/>
      <c r="E1198" s="76"/>
      <c r="F1198" s="76"/>
      <c r="G1198" s="76"/>
      <c r="H1198" s="76"/>
      <c r="I1198" s="77">
        <f>K1198/E1197</f>
        <v>305.82656862745097</v>
      </c>
      <c r="J1198" s="77"/>
      <c r="K1198" s="77">
        <f>L1197</f>
        <v>31194.31</v>
      </c>
      <c r="L1198" s="77"/>
      <c r="AD1198">
        <f>ROUND((Source!AT220/100)*((ROUND(ROUND(Source!AO220,2)*Source!I220, 2)+ROUND(ROUND(Source!AN220,2)*Source!I220, 2))), 2)</f>
        <v>0</v>
      </c>
      <c r="AE1198">
        <f>ROUND((Source!AU220/100)*((ROUND(ROUND(Source!AO220,2)*Source!I220, 2)+ROUND(ROUND(Source!AN220,2)*Source!I220, 2))), 2)</f>
        <v>0</v>
      </c>
      <c r="AN1198" s="73">
        <f>L1197</f>
        <v>31194.31</v>
      </c>
      <c r="AO1198">
        <f>0</f>
        <v>0</v>
      </c>
      <c r="AQ1198" t="s">
        <v>931</v>
      </c>
      <c r="AR1198">
        <f>0</f>
        <v>0</v>
      </c>
      <c r="AT1198">
        <f>0</f>
        <v>0</v>
      </c>
      <c r="AV1198" t="s">
        <v>931</v>
      </c>
      <c r="AW1198" s="73">
        <f>L1197</f>
        <v>31194.31</v>
      </c>
      <c r="AZ1198">
        <f>Source!X220</f>
        <v>0</v>
      </c>
      <c r="BA1198">
        <f>Source!Y220</f>
        <v>0</v>
      </c>
      <c r="CD1198">
        <v>1</v>
      </c>
    </row>
    <row r="1199" spans="1:82" ht="39.75" x14ac:dyDescent="0.2">
      <c r="A1199" s="78" t="s">
        <v>396</v>
      </c>
      <c r="B1199" s="68" t="str">
        <f>Source!F221</f>
        <v>Цена поставщика</v>
      </c>
      <c r="C1199" s="68" t="s">
        <v>1043</v>
      </c>
      <c r="D1199" s="69" t="str">
        <f>Source!H221</f>
        <v>ШТ</v>
      </c>
      <c r="E1199" s="70">
        <f>Source!K221</f>
        <v>102</v>
      </c>
      <c r="F1199" s="70"/>
      <c r="G1199" s="70">
        <f>Source!I221</f>
        <v>102</v>
      </c>
      <c r="H1199" s="71">
        <f>Source!AL221</f>
        <v>47.6</v>
      </c>
      <c r="I1199" s="72"/>
      <c r="J1199" s="71"/>
      <c r="K1199" s="72">
        <f>ROUND(1.02,7)</f>
        <v>1.02</v>
      </c>
      <c r="L1199" s="71">
        <f>Source!P221</f>
        <v>4952.3</v>
      </c>
    </row>
    <row r="1200" spans="1:82" ht="15" x14ac:dyDescent="0.2">
      <c r="C1200" s="76" t="s">
        <v>930</v>
      </c>
      <c r="D1200" s="76"/>
      <c r="E1200" s="76"/>
      <c r="F1200" s="76"/>
      <c r="G1200" s="76"/>
      <c r="H1200" s="76"/>
      <c r="I1200" s="77">
        <f>K1200/E1199</f>
        <v>48.551960784313728</v>
      </c>
      <c r="J1200" s="77"/>
      <c r="K1200" s="77">
        <f>L1199</f>
        <v>4952.3</v>
      </c>
      <c r="L1200" s="77"/>
      <c r="AD1200">
        <f>ROUND((Source!AT221/100)*((ROUND(ROUND(Source!AO221,2)*Source!I221, 2)+ROUND(ROUND(Source!AN221,2)*Source!I221, 2))), 2)</f>
        <v>0</v>
      </c>
      <c r="AE1200">
        <f>ROUND((Source!AU221/100)*((ROUND(ROUND(Source!AO221,2)*Source!I221, 2)+ROUND(ROUND(Source!AN221,2)*Source!I221, 2))), 2)</f>
        <v>0</v>
      </c>
      <c r="AN1200" s="73">
        <f>L1199</f>
        <v>4952.3</v>
      </c>
      <c r="AO1200">
        <f>0</f>
        <v>0</v>
      </c>
      <c r="AQ1200" t="s">
        <v>931</v>
      </c>
      <c r="AR1200">
        <f>0</f>
        <v>0</v>
      </c>
      <c r="AT1200">
        <f>0</f>
        <v>0</v>
      </c>
      <c r="AV1200" t="s">
        <v>931</v>
      </c>
      <c r="AW1200" s="73">
        <f>L1199</f>
        <v>4952.3</v>
      </c>
      <c r="AZ1200">
        <f>Source!X221</f>
        <v>0</v>
      </c>
      <c r="BA1200">
        <f>Source!Y221</f>
        <v>0</v>
      </c>
      <c r="CD1200">
        <v>1</v>
      </c>
    </row>
    <row r="1201" spans="1:83" ht="57" x14ac:dyDescent="0.2">
      <c r="A1201" s="78" t="s">
        <v>397</v>
      </c>
      <c r="B1201" s="68" t="str">
        <f>Source!F222</f>
        <v>25.2.02.11-0021</v>
      </c>
      <c r="C1201" s="68" t="str">
        <f>Source!G222</f>
        <v>Лента крепления из нержавеющей стали в пластмассовой коробке с кабельной бухтой, ширина 20 мм, толщина 0,7 мм, длина 50 м</v>
      </c>
      <c r="D1201" s="69" t="str">
        <f>Source!H222</f>
        <v>ШТ</v>
      </c>
      <c r="E1201" s="70">
        <f>Source!K222</f>
        <v>1.02</v>
      </c>
      <c r="F1201" s="70"/>
      <c r="G1201" s="70">
        <f>Source!I222</f>
        <v>1.02</v>
      </c>
      <c r="H1201" s="71">
        <f>Source!AL222</f>
        <v>4136.76</v>
      </c>
      <c r="I1201" s="72">
        <f>IF(Source!BC222&lt;&gt; 0, Source!BC222, 1)</f>
        <v>1.41</v>
      </c>
      <c r="J1201" s="71">
        <f>ROUND(H1201*I1201, 2)</f>
        <v>5832.83</v>
      </c>
      <c r="K1201" s="72"/>
      <c r="L1201" s="71">
        <f>Source!P222</f>
        <v>5949.49</v>
      </c>
    </row>
    <row r="1202" spans="1:83" ht="15" x14ac:dyDescent="0.2">
      <c r="C1202" s="76" t="s">
        <v>930</v>
      </c>
      <c r="D1202" s="76"/>
      <c r="E1202" s="76"/>
      <c r="F1202" s="76"/>
      <c r="G1202" s="76"/>
      <c r="H1202" s="76"/>
      <c r="I1202" s="77">
        <f>K1202/E1201</f>
        <v>5832.833333333333</v>
      </c>
      <c r="J1202" s="77"/>
      <c r="K1202" s="77">
        <f>L1201</f>
        <v>5949.49</v>
      </c>
      <c r="L1202" s="77"/>
      <c r="AD1202">
        <f>ROUND((Source!AT222/100)*((ROUND(ROUND(Source!AO222,2)*Source!I222, 2)+ROUND(ROUND(Source!AN222,2)*Source!I222, 2))), 2)</f>
        <v>0</v>
      </c>
      <c r="AE1202">
        <f>ROUND((Source!AU222/100)*((ROUND(ROUND(Source!AO222,2)*Source!I222, 2)+ROUND(ROUND(Source!AN222,2)*Source!I222, 2))), 2)</f>
        <v>0</v>
      </c>
      <c r="AN1202" s="73">
        <f>L1201</f>
        <v>5949.49</v>
      </c>
      <c r="AO1202">
        <f>0</f>
        <v>0</v>
      </c>
      <c r="AQ1202" t="s">
        <v>931</v>
      </c>
      <c r="AR1202">
        <f>0</f>
        <v>0</v>
      </c>
      <c r="AT1202">
        <f>0</f>
        <v>0</v>
      </c>
      <c r="AV1202" t="s">
        <v>931</v>
      </c>
      <c r="AW1202" s="73">
        <f>L1201</f>
        <v>5949.49</v>
      </c>
      <c r="AZ1202">
        <f>Source!X222</f>
        <v>0</v>
      </c>
      <c r="BA1202">
        <f>Source!Y222</f>
        <v>0</v>
      </c>
      <c r="CD1202">
        <v>1</v>
      </c>
    </row>
    <row r="1203" spans="1:83" ht="39.75" x14ac:dyDescent="0.2">
      <c r="A1203" s="78" t="s">
        <v>398</v>
      </c>
      <c r="B1203" s="68" t="str">
        <f>Source!F223</f>
        <v>Цена поставщика</v>
      </c>
      <c r="C1203" s="68" t="s">
        <v>952</v>
      </c>
      <c r="D1203" s="69" t="str">
        <f>Source!H223</f>
        <v>м</v>
      </c>
      <c r="E1203" s="70">
        <f>Source!K223</f>
        <v>1333</v>
      </c>
      <c r="F1203" s="70"/>
      <c r="G1203" s="70">
        <f>Source!I223</f>
        <v>1333</v>
      </c>
      <c r="H1203" s="71">
        <f>Source!AL223</f>
        <v>55.19</v>
      </c>
      <c r="I1203" s="72"/>
      <c r="J1203" s="71"/>
      <c r="K1203" s="72">
        <f>ROUND(1.02,7)</f>
        <v>1.02</v>
      </c>
      <c r="L1203" s="71">
        <f>Source!P223</f>
        <v>75039.64</v>
      </c>
    </row>
    <row r="1204" spans="1:83" ht="15" x14ac:dyDescent="0.2">
      <c r="C1204" s="76" t="s">
        <v>930</v>
      </c>
      <c r="D1204" s="76"/>
      <c r="E1204" s="76"/>
      <c r="F1204" s="76"/>
      <c r="G1204" s="76"/>
      <c r="H1204" s="76"/>
      <c r="I1204" s="77">
        <f>K1204/E1203</f>
        <v>56.293803450862718</v>
      </c>
      <c r="J1204" s="77"/>
      <c r="K1204" s="77">
        <f>L1203</f>
        <v>75039.64</v>
      </c>
      <c r="L1204" s="77"/>
      <c r="AD1204">
        <f>ROUND((Source!AT223/100)*((ROUND(ROUND(Source!AO223,2)*Source!I223, 2)+ROUND(ROUND(Source!AN223,2)*Source!I223, 2))), 2)</f>
        <v>0</v>
      </c>
      <c r="AE1204">
        <f>ROUND((Source!AU223/100)*((ROUND(ROUND(Source!AO223,2)*Source!I223, 2)+ROUND(ROUND(Source!AN223,2)*Source!I223, 2))), 2)</f>
        <v>0</v>
      </c>
      <c r="AN1204" s="73">
        <f>L1203</f>
        <v>75039.64</v>
      </c>
      <c r="AO1204">
        <f>0</f>
        <v>0</v>
      </c>
      <c r="AQ1204" t="s">
        <v>931</v>
      </c>
      <c r="AR1204">
        <f>0</f>
        <v>0</v>
      </c>
      <c r="AT1204">
        <f>0</f>
        <v>0</v>
      </c>
      <c r="AV1204" t="s">
        <v>931</v>
      </c>
      <c r="AW1204" s="73">
        <f>L1203</f>
        <v>75039.64</v>
      </c>
      <c r="AZ1204">
        <f>Source!X223</f>
        <v>0</v>
      </c>
      <c r="BA1204">
        <f>Source!Y223</f>
        <v>0</v>
      </c>
      <c r="CD1204">
        <v>1</v>
      </c>
    </row>
    <row r="1205" spans="1:83" ht="39.75" x14ac:dyDescent="0.2">
      <c r="A1205" s="78" t="s">
        <v>399</v>
      </c>
      <c r="B1205" s="68" t="str">
        <f>Source!F224</f>
        <v>Цена поставщика</v>
      </c>
      <c r="C1205" s="68" t="s">
        <v>954</v>
      </c>
      <c r="D1205" s="69" t="str">
        <f>Source!H224</f>
        <v>ШТ</v>
      </c>
      <c r="E1205" s="70">
        <f>Source!K224</f>
        <v>51</v>
      </c>
      <c r="F1205" s="70"/>
      <c r="G1205" s="70">
        <f>Source!I224</f>
        <v>51</v>
      </c>
      <c r="H1205" s="71">
        <f>Source!AL224</f>
        <v>28.6</v>
      </c>
      <c r="I1205" s="72"/>
      <c r="J1205" s="71"/>
      <c r="K1205" s="72">
        <f>ROUND(1.02,7)</f>
        <v>1.02</v>
      </c>
      <c r="L1205" s="71">
        <f>Source!P224</f>
        <v>1487.77</v>
      </c>
    </row>
    <row r="1206" spans="1:83" ht="15" x14ac:dyDescent="0.2">
      <c r="C1206" s="76" t="s">
        <v>930</v>
      </c>
      <c r="D1206" s="76"/>
      <c r="E1206" s="76"/>
      <c r="F1206" s="76"/>
      <c r="G1206" s="76"/>
      <c r="H1206" s="76"/>
      <c r="I1206" s="77">
        <f>K1206/E1205</f>
        <v>29.171960784313725</v>
      </c>
      <c r="J1206" s="77"/>
      <c r="K1206" s="77">
        <f>L1205</f>
        <v>1487.77</v>
      </c>
      <c r="L1206" s="77"/>
      <c r="AD1206">
        <f>ROUND((Source!AT224/100)*((ROUND(ROUND(Source!AO224,2)*Source!I224, 2)+ROUND(ROUND(Source!AN224,2)*Source!I224, 2))), 2)</f>
        <v>0</v>
      </c>
      <c r="AE1206">
        <f>ROUND((Source!AU224/100)*((ROUND(ROUND(Source!AO224,2)*Source!I224, 2)+ROUND(ROUND(Source!AN224,2)*Source!I224, 2))), 2)</f>
        <v>0</v>
      </c>
      <c r="AN1206" s="73">
        <f>L1205</f>
        <v>1487.77</v>
      </c>
      <c r="AO1206">
        <f>0</f>
        <v>0</v>
      </c>
      <c r="AQ1206" t="s">
        <v>931</v>
      </c>
      <c r="AR1206">
        <f>0</f>
        <v>0</v>
      </c>
      <c r="AT1206">
        <f>0</f>
        <v>0</v>
      </c>
      <c r="AV1206" t="s">
        <v>931</v>
      </c>
      <c r="AW1206" s="73">
        <f>L1205</f>
        <v>1487.77</v>
      </c>
      <c r="AZ1206">
        <f>Source!X224</f>
        <v>0</v>
      </c>
      <c r="BA1206">
        <f>Source!Y224</f>
        <v>0</v>
      </c>
      <c r="CD1206">
        <v>1</v>
      </c>
    </row>
    <row r="1207" spans="1:83" ht="39.75" x14ac:dyDescent="0.2">
      <c r="A1207" s="78" t="s">
        <v>400</v>
      </c>
      <c r="B1207" s="68" t="str">
        <f>Source!F225</f>
        <v>Цена поставщика</v>
      </c>
      <c r="C1207" s="68" t="s">
        <v>945</v>
      </c>
      <c r="D1207" s="69" t="str">
        <f>Source!H225</f>
        <v>ШТ</v>
      </c>
      <c r="E1207" s="70">
        <f>Source!K225</f>
        <v>204</v>
      </c>
      <c r="F1207" s="70"/>
      <c r="G1207" s="70">
        <f>Source!I225</f>
        <v>204</v>
      </c>
      <c r="H1207" s="71">
        <f>Source!AL225</f>
        <v>11.06</v>
      </c>
      <c r="I1207" s="72"/>
      <c r="J1207" s="71"/>
      <c r="K1207" s="72">
        <f>ROUND(1.02,7)</f>
        <v>1.02</v>
      </c>
      <c r="L1207" s="71">
        <f>Source!P225</f>
        <v>2301.36</v>
      </c>
    </row>
    <row r="1208" spans="1:83" ht="15" x14ac:dyDescent="0.2">
      <c r="C1208" s="76" t="s">
        <v>930</v>
      </c>
      <c r="D1208" s="76"/>
      <c r="E1208" s="76"/>
      <c r="F1208" s="76"/>
      <c r="G1208" s="76"/>
      <c r="H1208" s="76"/>
      <c r="I1208" s="77">
        <f>K1208/E1207</f>
        <v>11.281176470588235</v>
      </c>
      <c r="J1208" s="77"/>
      <c r="K1208" s="77">
        <f>L1207</f>
        <v>2301.36</v>
      </c>
      <c r="L1208" s="77"/>
      <c r="AD1208">
        <f>ROUND((Source!AT225/100)*((ROUND(ROUND(Source!AO225,2)*Source!I225, 2)+ROUND(ROUND(Source!AN225,2)*Source!I225, 2))), 2)</f>
        <v>0</v>
      </c>
      <c r="AE1208">
        <f>ROUND((Source!AU225/100)*((ROUND(ROUND(Source!AO225,2)*Source!I225, 2)+ROUND(ROUND(Source!AN225,2)*Source!I225, 2))), 2)</f>
        <v>0</v>
      </c>
      <c r="AN1208" s="73">
        <f>L1207</f>
        <v>2301.36</v>
      </c>
      <c r="AO1208">
        <f>0</f>
        <v>0</v>
      </c>
      <c r="AQ1208" t="s">
        <v>931</v>
      </c>
      <c r="AR1208">
        <f>0</f>
        <v>0</v>
      </c>
      <c r="AT1208">
        <f>0</f>
        <v>0</v>
      </c>
      <c r="AV1208" t="s">
        <v>931</v>
      </c>
      <c r="AW1208" s="73">
        <f>L1207</f>
        <v>2301.36</v>
      </c>
      <c r="AZ1208">
        <f>Source!X225</f>
        <v>0</v>
      </c>
      <c r="BA1208">
        <f>Source!Y225</f>
        <v>0</v>
      </c>
      <c r="CD1208">
        <v>1</v>
      </c>
    </row>
    <row r="1209" spans="1:83" ht="93.75" x14ac:dyDescent="0.2">
      <c r="A1209" s="57" t="s">
        <v>401</v>
      </c>
      <c r="B1209" s="59" t="s">
        <v>1051</v>
      </c>
      <c r="C1209" s="59" t="s">
        <v>1052</v>
      </c>
      <c r="D1209" s="60" t="str">
        <f>Source!H226</f>
        <v>ответвление</v>
      </c>
      <c r="E1209" s="61">
        <f>Source!K226</f>
        <v>15</v>
      </c>
      <c r="F1209" s="61"/>
      <c r="G1209" s="61">
        <f>Source!I226</f>
        <v>15</v>
      </c>
      <c r="H1209" s="63"/>
      <c r="I1209" s="62"/>
      <c r="J1209" s="63"/>
      <c r="K1209" s="62"/>
      <c r="L1209" s="63"/>
    </row>
    <row r="1210" spans="1:83" ht="280.5" x14ac:dyDescent="0.2">
      <c r="B1210" s="64" t="str">
        <f>Source!EO226</f>
        <v>Поправка: 421/пр_2020_прил.10_т.5_п.4_гр.4  Поправка: 421/пр_2020_прил.10_т.5_п.9.1_гр.4</v>
      </c>
      <c r="C1210" s="64" t="str">
        <f>Source!CN226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211" spans="1:83" ht="15" x14ac:dyDescent="0.2">
      <c r="A1211" s="58"/>
      <c r="B1211" s="61">
        <v>1</v>
      </c>
      <c r="C1211" s="58" t="s">
        <v>921</v>
      </c>
      <c r="D1211" s="60" t="s">
        <v>668</v>
      </c>
      <c r="E1211" s="66"/>
      <c r="F1211" s="61"/>
      <c r="G1211" s="66">
        <f>Source!U226</f>
        <v>39.450000000000003</v>
      </c>
      <c r="H1211" s="61"/>
      <c r="I1211" s="61"/>
      <c r="J1211" s="61"/>
      <c r="K1211" s="61"/>
      <c r="L1211" s="67">
        <f>SUM(L1212:L1212)-SUMIF(CE1212:CE1212, 1, L1212:L1212)</f>
        <v>24565.41</v>
      </c>
    </row>
    <row r="1212" spans="1:83" ht="28.5" x14ac:dyDescent="0.2">
      <c r="A1212" s="59"/>
      <c r="B1212" s="59" t="s">
        <v>757</v>
      </c>
      <c r="C1212" s="59" t="s">
        <v>758</v>
      </c>
      <c r="D1212" s="60" t="s">
        <v>668</v>
      </c>
      <c r="E1212" s="61">
        <v>2.63</v>
      </c>
      <c r="F1212" s="61"/>
      <c r="G1212" s="61">
        <f>SmtRes!CX304</f>
        <v>39.450000000000003</v>
      </c>
      <c r="H1212" s="63"/>
      <c r="I1212" s="62"/>
      <c r="J1212" s="63">
        <f>SmtRes!CZ304</f>
        <v>451.23</v>
      </c>
      <c r="K1212" s="62">
        <f>ROUND((1.2)*1.15,7)</f>
        <v>1.38</v>
      </c>
      <c r="L1212" s="63">
        <f>SmtRes!DI304</f>
        <v>24565.41</v>
      </c>
    </row>
    <row r="1213" spans="1:83" ht="15" x14ac:dyDescent="0.2">
      <c r="A1213" s="58"/>
      <c r="B1213" s="61">
        <v>2</v>
      </c>
      <c r="C1213" s="58" t="s">
        <v>922</v>
      </c>
      <c r="D1213" s="60"/>
      <c r="E1213" s="66"/>
      <c r="F1213" s="61"/>
      <c r="G1213" s="66"/>
      <c r="H1213" s="61"/>
      <c r="I1213" s="61"/>
      <c r="J1213" s="61"/>
      <c r="K1213" s="61"/>
      <c r="L1213" s="67">
        <f>SUM(L1214:L1218)-SUMIF(CE1214:CE1218, 1, L1214:L1218)</f>
        <v>2776.5</v>
      </c>
    </row>
    <row r="1214" spans="1:83" ht="15" x14ac:dyDescent="0.2">
      <c r="A1214" s="58"/>
      <c r="B1214" s="61"/>
      <c r="C1214" s="58" t="s">
        <v>925</v>
      </c>
      <c r="D1214" s="60" t="s">
        <v>668</v>
      </c>
      <c r="E1214" s="66"/>
      <c r="F1214" s="61"/>
      <c r="G1214" s="66">
        <f>Source!V226</f>
        <v>5.5890000000000004</v>
      </c>
      <c r="H1214" s="61"/>
      <c r="I1214" s="61"/>
      <c r="J1214" s="61"/>
      <c r="K1214" s="61"/>
      <c r="L1214" s="67">
        <f>SUMIF(CE1215:CE1218, 1, L1215:L1218)</f>
        <v>2671.4300000000003</v>
      </c>
      <c r="CE1214">
        <v>1</v>
      </c>
    </row>
    <row r="1215" spans="1:83" ht="28.5" x14ac:dyDescent="0.2">
      <c r="A1215" s="59"/>
      <c r="B1215" s="59" t="s">
        <v>676</v>
      </c>
      <c r="C1215" s="59" t="s">
        <v>678</v>
      </c>
      <c r="D1215" s="60" t="s">
        <v>550</v>
      </c>
      <c r="E1215" s="61">
        <v>0.12</v>
      </c>
      <c r="F1215" s="61">
        <f>ROUND((1.2)*1.15,7)</f>
        <v>1.38</v>
      </c>
      <c r="G1215" s="61">
        <f>SmtRes!CX306</f>
        <v>2.484</v>
      </c>
      <c r="H1215" s="63">
        <f>SmtRes!CZ306</f>
        <v>346.73</v>
      </c>
      <c r="I1215" s="62">
        <f>SmtRes!AJ306</f>
        <v>1.26</v>
      </c>
      <c r="J1215" s="63">
        <f>ROUND(H1215*I1215, 2)</f>
        <v>436.88</v>
      </c>
      <c r="K1215" s="62"/>
      <c r="L1215" s="63">
        <f>SmtRes!DG306</f>
        <v>1085.21</v>
      </c>
    </row>
    <row r="1216" spans="1:83" ht="28.5" x14ac:dyDescent="0.2">
      <c r="A1216" s="59"/>
      <c r="B1216" s="59" t="s">
        <v>679</v>
      </c>
      <c r="C1216" s="59" t="s">
        <v>924</v>
      </c>
      <c r="D1216" s="60" t="s">
        <v>668</v>
      </c>
      <c r="E1216" s="61">
        <f>SmtRes!DO306*SmtRes!AT306</f>
        <v>0.12</v>
      </c>
      <c r="F1216" s="61">
        <f>ROUND((1.2)*1.15,7)</f>
        <v>1.38</v>
      </c>
      <c r="G1216" s="61">
        <f>SmtRes!DO306*SmtRes!CX306</f>
        <v>2.484</v>
      </c>
      <c r="H1216" s="63"/>
      <c r="I1216" s="62"/>
      <c r="J1216" s="63">
        <f>ROUND(SmtRes!AG306/SmtRes!DO306, 2)</f>
        <v>477.98</v>
      </c>
      <c r="K1216" s="62"/>
      <c r="L1216" s="63">
        <f>SmtRes!DH306</f>
        <v>1187.3</v>
      </c>
      <c r="CE1216">
        <v>1</v>
      </c>
    </row>
    <row r="1217" spans="1:83" ht="28.5" x14ac:dyDescent="0.2">
      <c r="A1217" s="59"/>
      <c r="B1217" s="59" t="s">
        <v>680</v>
      </c>
      <c r="C1217" s="59" t="s">
        <v>682</v>
      </c>
      <c r="D1217" s="60" t="s">
        <v>550</v>
      </c>
      <c r="E1217" s="61">
        <v>0.15</v>
      </c>
      <c r="F1217" s="61">
        <f>ROUND((1.2)*1.15,7)</f>
        <v>1.38</v>
      </c>
      <c r="G1217" s="61">
        <f>SmtRes!CX307</f>
        <v>3.105</v>
      </c>
      <c r="H1217" s="63"/>
      <c r="I1217" s="62"/>
      <c r="J1217" s="63">
        <f>SmtRes!CZ307</f>
        <v>544.70000000000005</v>
      </c>
      <c r="K1217" s="62"/>
      <c r="L1217" s="63">
        <f>SmtRes!DG307</f>
        <v>1691.29</v>
      </c>
    </row>
    <row r="1218" spans="1:83" ht="28.5" x14ac:dyDescent="0.2">
      <c r="A1218" s="59"/>
      <c r="B1218" s="59" t="s">
        <v>679</v>
      </c>
      <c r="C1218" s="59" t="s">
        <v>924</v>
      </c>
      <c r="D1218" s="60" t="s">
        <v>668</v>
      </c>
      <c r="E1218" s="61">
        <f>SmtRes!DO307*SmtRes!AT307</f>
        <v>0.15</v>
      </c>
      <c r="F1218" s="61">
        <f>ROUND((1.2)*1.15,7)</f>
        <v>1.38</v>
      </c>
      <c r="G1218" s="61">
        <f>SmtRes!DO307*SmtRes!CX307</f>
        <v>3.105</v>
      </c>
      <c r="H1218" s="63"/>
      <c r="I1218" s="62"/>
      <c r="J1218" s="63">
        <f>ROUND(SmtRes!AG307/SmtRes!DO307, 2)</f>
        <v>477.98</v>
      </c>
      <c r="K1218" s="62"/>
      <c r="L1218" s="63">
        <f>SmtRes!DH307</f>
        <v>1484.13</v>
      </c>
      <c r="CE1218">
        <v>1</v>
      </c>
    </row>
    <row r="1219" spans="1:83" ht="15" x14ac:dyDescent="0.2">
      <c r="A1219" s="58"/>
      <c r="B1219" s="61">
        <v>4</v>
      </c>
      <c r="C1219" s="58" t="s">
        <v>948</v>
      </c>
      <c r="D1219" s="60"/>
      <c r="E1219" s="66"/>
      <c r="F1219" s="61"/>
      <c r="G1219" s="66"/>
      <c r="H1219" s="61"/>
      <c r="I1219" s="61"/>
      <c r="J1219" s="61"/>
      <c r="K1219" s="61"/>
      <c r="L1219" s="67">
        <f>SUM(L1220:L1220)-SUMIF(CE1220:CE1220, 1, L1220:L1220)</f>
        <v>3699.45</v>
      </c>
    </row>
    <row r="1220" spans="1:83" ht="14.25" x14ac:dyDescent="0.2">
      <c r="A1220" s="59"/>
      <c r="B1220" s="59" t="s">
        <v>694</v>
      </c>
      <c r="C1220" s="59" t="s">
        <v>696</v>
      </c>
      <c r="D1220" s="60" t="s">
        <v>511</v>
      </c>
      <c r="E1220" s="61">
        <v>0.5</v>
      </c>
      <c r="F1220" s="61"/>
      <c r="G1220" s="61">
        <f>SmtRes!CX308</f>
        <v>7.5</v>
      </c>
      <c r="H1220" s="63">
        <f>SmtRes!CZ308</f>
        <v>238.29</v>
      </c>
      <c r="I1220" s="62">
        <f>SmtRes!AI308</f>
        <v>2.0699999999999998</v>
      </c>
      <c r="J1220" s="63">
        <f>ROUND(H1220*I1220, 2)</f>
        <v>493.26</v>
      </c>
      <c r="K1220" s="62"/>
      <c r="L1220" s="63">
        <f>SmtRes!DF308</f>
        <v>3699.45</v>
      </c>
    </row>
    <row r="1221" spans="1:83" ht="14.25" x14ac:dyDescent="0.2">
      <c r="A1221" s="59"/>
      <c r="B1221" s="59" t="str">
        <f>EtalonRes!I386</f>
        <v>07.2.02.05</v>
      </c>
      <c r="C1221" s="59" t="str">
        <f>EtalonRes!K386</f>
        <v>Траверсы стальные</v>
      </c>
      <c r="D1221" s="60" t="str">
        <f>EtalonRes!O386</f>
        <v>т</v>
      </c>
      <c r="E1221" s="61">
        <f>EtalonRes!X386</f>
        <v>0</v>
      </c>
      <c r="F1221" s="61"/>
      <c r="G1221" s="61">
        <f>ROUND(EtalonRes!AG386*Source!I226, 7)</f>
        <v>0</v>
      </c>
      <c r="H1221" s="63"/>
      <c r="I1221" s="62"/>
      <c r="J1221" s="63"/>
      <c r="K1221" s="62"/>
      <c r="L1221" s="63"/>
    </row>
    <row r="1222" spans="1:83" ht="14.25" x14ac:dyDescent="0.2">
      <c r="A1222" s="59"/>
      <c r="B1222" s="59" t="str">
        <f>EtalonRes!I387</f>
        <v>07.2.07.13</v>
      </c>
      <c r="C1222" s="59" t="str">
        <f>EtalonRes!K387</f>
        <v>Хомуты стальные</v>
      </c>
      <c r="D1222" s="60" t="str">
        <f>EtalonRes!O387</f>
        <v>кг</v>
      </c>
      <c r="E1222" s="61">
        <f>EtalonRes!X387</f>
        <v>0</v>
      </c>
      <c r="F1222" s="61"/>
      <c r="G1222" s="61">
        <f>ROUND(EtalonRes!AG387*Source!I226, 7)</f>
        <v>0</v>
      </c>
      <c r="H1222" s="63"/>
      <c r="I1222" s="62"/>
      <c r="J1222" s="63"/>
      <c r="K1222" s="62"/>
      <c r="L1222" s="63"/>
    </row>
    <row r="1223" spans="1:83" ht="28.5" x14ac:dyDescent="0.2">
      <c r="A1223" s="59"/>
      <c r="B1223" s="59" t="str">
        <f>EtalonRes!I388</f>
        <v>21.2.01.02</v>
      </c>
      <c r="C1223" s="59" t="str">
        <f>EtalonRes!K388</f>
        <v>Провода неизолированные для воздушных линий электропередач</v>
      </c>
      <c r="D1223" s="60" t="str">
        <f>EtalonRes!O388</f>
        <v>т</v>
      </c>
      <c r="E1223" s="61">
        <f>EtalonRes!X388</f>
        <v>0</v>
      </c>
      <c r="F1223" s="61"/>
      <c r="G1223" s="61">
        <f>ROUND(EtalonRes!AG388*Source!I226, 7)</f>
        <v>0</v>
      </c>
      <c r="H1223" s="63"/>
      <c r="I1223" s="62"/>
      <c r="J1223" s="63"/>
      <c r="K1223" s="62"/>
      <c r="L1223" s="63"/>
    </row>
    <row r="1224" spans="1:83" ht="28.5" x14ac:dyDescent="0.2">
      <c r="A1224" s="59"/>
      <c r="B1224" s="59" t="str">
        <f>EtalonRes!I389</f>
        <v>22.2.01.04</v>
      </c>
      <c r="C1224" s="59" t="str">
        <f>EtalonRes!K389</f>
        <v>Изоляторы линейные штыревые фарфоровые</v>
      </c>
      <c r="D1224" s="60" t="str">
        <f>EtalonRes!O389</f>
        <v>ШТ</v>
      </c>
      <c r="E1224" s="61">
        <f>EtalonRes!X389</f>
        <v>0</v>
      </c>
      <c r="F1224" s="61"/>
      <c r="G1224" s="61">
        <f>ROUND(EtalonRes!AG389*Source!I226, 7)</f>
        <v>0</v>
      </c>
      <c r="H1224" s="63"/>
      <c r="I1224" s="62"/>
      <c r="J1224" s="63"/>
      <c r="K1224" s="62"/>
      <c r="L1224" s="63"/>
    </row>
    <row r="1225" spans="1:83" ht="14.25" x14ac:dyDescent="0.2">
      <c r="A1225" s="59"/>
      <c r="B1225" s="59" t="str">
        <f>EtalonRes!I390</f>
        <v>22.2.02.09</v>
      </c>
      <c r="C1225" s="68" t="str">
        <f>EtalonRes!K390</f>
        <v>Крюки</v>
      </c>
      <c r="D1225" s="69" t="str">
        <f>EtalonRes!O390</f>
        <v>кг</v>
      </c>
      <c r="E1225" s="70">
        <f>EtalonRes!X390</f>
        <v>0</v>
      </c>
      <c r="F1225" s="70"/>
      <c r="G1225" s="70">
        <f>ROUND(EtalonRes!AG390*Source!I226, 7)</f>
        <v>0</v>
      </c>
      <c r="H1225" s="71"/>
      <c r="I1225" s="72"/>
      <c r="J1225" s="71"/>
      <c r="K1225" s="72"/>
      <c r="L1225" s="71"/>
    </row>
    <row r="1226" spans="1:83" ht="15" x14ac:dyDescent="0.2">
      <c r="A1226" s="59"/>
      <c r="B1226" s="59"/>
      <c r="C1226" s="74" t="s">
        <v>926</v>
      </c>
      <c r="D1226" s="60"/>
      <c r="E1226" s="61"/>
      <c r="F1226" s="61"/>
      <c r="G1226" s="61"/>
      <c r="H1226" s="63"/>
      <c r="I1226" s="62"/>
      <c r="J1226" s="63"/>
      <c r="K1226" s="62"/>
      <c r="L1226" s="63">
        <f>L1211+L1213+L1214+L1219</f>
        <v>33712.79</v>
      </c>
    </row>
    <row r="1227" spans="1:83" ht="14.25" x14ac:dyDescent="0.2">
      <c r="A1227" s="59"/>
      <c r="B1227" s="59"/>
      <c r="C1227" s="59" t="s">
        <v>927</v>
      </c>
      <c r="D1227" s="60"/>
      <c r="E1227" s="61"/>
      <c r="F1227" s="61"/>
      <c r="G1227" s="61"/>
      <c r="H1227" s="63"/>
      <c r="I1227" s="62"/>
      <c r="J1227" s="63"/>
      <c r="K1227" s="62"/>
      <c r="L1227" s="63">
        <f>SUM(AR1209:AR1230)+SUM(AS1209:AS1230)+SUM(AT1209:AT1230)+SUM(AU1209:AU1230)+SUM(AV1209:AV1230)</f>
        <v>27236.84</v>
      </c>
    </row>
    <row r="1228" spans="1:83" ht="14.25" x14ac:dyDescent="0.2">
      <c r="A1228" s="59"/>
      <c r="B1228" s="59" t="s">
        <v>31</v>
      </c>
      <c r="C1228" s="59" t="s">
        <v>928</v>
      </c>
      <c r="D1228" s="60" t="s">
        <v>519</v>
      </c>
      <c r="E1228" s="61">
        <f>Source!BZ226</f>
        <v>103</v>
      </c>
      <c r="F1228" s="61"/>
      <c r="G1228" s="61">
        <f>Source!AT226</f>
        <v>103</v>
      </c>
      <c r="H1228" s="63"/>
      <c r="I1228" s="62"/>
      <c r="J1228" s="63"/>
      <c r="K1228" s="62"/>
      <c r="L1228" s="63">
        <f>SUM(AZ1209:AZ1230)</f>
        <v>28053.95</v>
      </c>
    </row>
    <row r="1229" spans="1:83" ht="14.25" x14ac:dyDescent="0.2">
      <c r="A1229" s="68"/>
      <c r="B1229" s="68" t="s">
        <v>32</v>
      </c>
      <c r="C1229" s="68" t="s">
        <v>929</v>
      </c>
      <c r="D1229" s="69" t="s">
        <v>519</v>
      </c>
      <c r="E1229" s="70">
        <f>Source!CA226</f>
        <v>60</v>
      </c>
      <c r="F1229" s="70"/>
      <c r="G1229" s="70">
        <f>Source!AU226</f>
        <v>60</v>
      </c>
      <c r="H1229" s="71"/>
      <c r="I1229" s="72"/>
      <c r="J1229" s="71"/>
      <c r="K1229" s="72"/>
      <c r="L1229" s="71">
        <f>SUM(BA1209:BA1230)</f>
        <v>16342.1</v>
      </c>
    </row>
    <row r="1230" spans="1:83" ht="15" x14ac:dyDescent="0.2">
      <c r="C1230" s="76" t="s">
        <v>930</v>
      </c>
      <c r="D1230" s="76"/>
      <c r="E1230" s="76"/>
      <c r="F1230" s="76"/>
      <c r="G1230" s="76"/>
      <c r="H1230" s="76"/>
      <c r="I1230" s="77">
        <f>K1230/E1209</f>
        <v>5207.2559999999994</v>
      </c>
      <c r="J1230" s="77"/>
      <c r="K1230" s="77">
        <f>L1211+L1213+L1219+L1228+L1229+L1214</f>
        <v>78108.84</v>
      </c>
      <c r="L1230" s="77"/>
      <c r="AD1230">
        <f>ROUND((Source!AT226/100)*((ROUND(SUMIF(SmtRes!AQ304:'SmtRes'!AQ308,"=1",SmtRes!AD304:'SmtRes'!AD308)*Source!I226, 2)+ROUND(SUMIF(SmtRes!AQ304:'SmtRes'!AQ308,"=1",SmtRes!AC304:'SmtRes'!AC308)*Source!I226, 2))), 2)</f>
        <v>21741.09</v>
      </c>
      <c r="AE1230">
        <f>ROUND((Source!AU226/100)*((ROUND(SUMIF(SmtRes!AQ304:'SmtRes'!AQ308,"=1",SmtRes!AD304:'SmtRes'!AD308)*Source!I226, 2)+ROUND(SUMIF(SmtRes!AQ304:'SmtRes'!AQ308,"=1",SmtRes!AC304:'SmtRes'!AC308)*Source!I226, 2))), 2)</f>
        <v>12664.71</v>
      </c>
      <c r="AN1230" s="73">
        <f>L1211+L1213+L1219+L1228+L1229+L1214</f>
        <v>78108.84</v>
      </c>
      <c r="AO1230" s="73">
        <f>L1213</f>
        <v>2776.5</v>
      </c>
      <c r="AQ1230" t="s">
        <v>931</v>
      </c>
      <c r="AR1230" s="73">
        <f>L1211</f>
        <v>24565.41</v>
      </c>
      <c r="AT1230" s="73">
        <f>L1214</f>
        <v>2671.4300000000003</v>
      </c>
      <c r="AV1230" t="s">
        <v>931</v>
      </c>
      <c r="AW1230" s="73">
        <f>L1219</f>
        <v>3699.45</v>
      </c>
      <c r="AZ1230">
        <f>Source!X226</f>
        <v>28053.95</v>
      </c>
      <c r="BA1230">
        <f>Source!Y226</f>
        <v>16342.1</v>
      </c>
      <c r="CD1230">
        <v>1</v>
      </c>
    </row>
    <row r="1231" spans="1:83" ht="39.75" x14ac:dyDescent="0.2">
      <c r="A1231" s="57" t="s">
        <v>405</v>
      </c>
      <c r="B1231" s="59" t="str">
        <f>Source!F227</f>
        <v>Цена поставщика</v>
      </c>
      <c r="C1231" s="59" t="s">
        <v>949</v>
      </c>
      <c r="D1231" s="60" t="str">
        <f>Source!H227</f>
        <v>ШТ</v>
      </c>
      <c r="E1231" s="61">
        <f>Source!K227</f>
        <v>30</v>
      </c>
      <c r="F1231" s="61"/>
      <c r="G1231" s="61">
        <f>Source!I227</f>
        <v>30</v>
      </c>
      <c r="H1231" s="63">
        <f>Source!AL227</f>
        <v>166.6</v>
      </c>
      <c r="I1231" s="62"/>
      <c r="J1231" s="63"/>
      <c r="K1231" s="62">
        <f>ROUND(1.02,7)</f>
        <v>1.02</v>
      </c>
      <c r="L1231" s="63">
        <f>Source!P227</f>
        <v>5097.96</v>
      </c>
    </row>
    <row r="1232" spans="1:83" ht="89.25" x14ac:dyDescent="0.2">
      <c r="A1232" s="79"/>
      <c r="B1232" s="80" t="str">
        <f>Source!EO227</f>
        <v>Поправка: ФСБЦ-2022, ОП, т.3, п.1.1.</v>
      </c>
      <c r="C1232" s="80" t="str">
        <f>Source!CN227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1232" s="79"/>
      <c r="E1232" s="79"/>
      <c r="F1232" s="79"/>
      <c r="G1232" s="79"/>
      <c r="H1232" s="79"/>
      <c r="I1232" s="79"/>
      <c r="J1232" s="79"/>
      <c r="K1232" s="79"/>
      <c r="L1232" s="79"/>
    </row>
    <row r="1233" spans="1:82" ht="15" x14ac:dyDescent="0.2">
      <c r="C1233" s="76" t="s">
        <v>930</v>
      </c>
      <c r="D1233" s="76"/>
      <c r="E1233" s="76"/>
      <c r="F1233" s="76"/>
      <c r="G1233" s="76"/>
      <c r="H1233" s="76"/>
      <c r="I1233" s="77">
        <f>K1233/E1231</f>
        <v>169.93199999999999</v>
      </c>
      <c r="J1233" s="77"/>
      <c r="K1233" s="77">
        <f>L1231</f>
        <v>5097.96</v>
      </c>
      <c r="L1233" s="77"/>
      <c r="AD1233">
        <f>ROUND((Source!AT227/100)*((ROUND(ROUND(Source!AO227,2)*Source!I227, 2)+ROUND(ROUND(Source!AN227,2)*Source!I227, 2))), 2)</f>
        <v>0</v>
      </c>
      <c r="AE1233">
        <f>ROUND((Source!AU227/100)*((ROUND(ROUND(Source!AO227,2)*Source!I227, 2)+ROUND(ROUND(Source!AN227,2)*Source!I227, 2))), 2)</f>
        <v>0</v>
      </c>
      <c r="AN1233" s="73">
        <f>L1231</f>
        <v>5097.96</v>
      </c>
      <c r="AO1233">
        <f>0</f>
        <v>0</v>
      </c>
      <c r="AQ1233" t="s">
        <v>931</v>
      </c>
      <c r="AR1233">
        <f>0</f>
        <v>0</v>
      </c>
      <c r="AT1233">
        <f>0</f>
        <v>0</v>
      </c>
      <c r="AV1233" t="s">
        <v>931</v>
      </c>
      <c r="AW1233" s="73">
        <f>L1231</f>
        <v>5097.96</v>
      </c>
      <c r="AZ1233">
        <f>Source!X227</f>
        <v>0</v>
      </c>
      <c r="BA1233">
        <f>Source!Y227</f>
        <v>0</v>
      </c>
      <c r="CD1233">
        <v>1</v>
      </c>
    </row>
    <row r="1234" spans="1:82" ht="68.25" x14ac:dyDescent="0.2">
      <c r="A1234" s="78" t="s">
        <v>406</v>
      </c>
      <c r="B1234" s="68" t="str">
        <f>Source!F228</f>
        <v>Цена поставщика</v>
      </c>
      <c r="C1234" s="68" t="s">
        <v>1050</v>
      </c>
      <c r="D1234" s="69" t="str">
        <f>Source!H228</f>
        <v>ШТ</v>
      </c>
      <c r="E1234" s="70">
        <f>Source!K228</f>
        <v>60</v>
      </c>
      <c r="F1234" s="70"/>
      <c r="G1234" s="70">
        <f>Source!I228</f>
        <v>60</v>
      </c>
      <c r="H1234" s="71">
        <f>Source!AL228</f>
        <v>248.17</v>
      </c>
      <c r="I1234" s="72"/>
      <c r="J1234" s="71"/>
      <c r="K1234" s="72">
        <f>ROUND(1.02,7)</f>
        <v>1.02</v>
      </c>
      <c r="L1234" s="71">
        <f>Source!P228</f>
        <v>15188</v>
      </c>
    </row>
    <row r="1235" spans="1:82" ht="15" x14ac:dyDescent="0.2">
      <c r="C1235" s="76" t="s">
        <v>930</v>
      </c>
      <c r="D1235" s="76"/>
      <c r="E1235" s="76"/>
      <c r="F1235" s="76"/>
      <c r="G1235" s="76"/>
      <c r="H1235" s="76"/>
      <c r="I1235" s="77">
        <f>K1235/E1234</f>
        <v>253.13333333333333</v>
      </c>
      <c r="J1235" s="77"/>
      <c r="K1235" s="77">
        <f>L1234</f>
        <v>15188</v>
      </c>
      <c r="L1235" s="77"/>
      <c r="AD1235">
        <f>ROUND((Source!AT228/100)*((ROUND(ROUND(Source!AO228,2)*Source!I228, 2)+ROUND(ROUND(Source!AN228,2)*Source!I228, 2))), 2)</f>
        <v>0</v>
      </c>
      <c r="AE1235">
        <f>ROUND((Source!AU228/100)*((ROUND(ROUND(Source!AO228,2)*Source!I228, 2)+ROUND(ROUND(Source!AN228,2)*Source!I228, 2))), 2)</f>
        <v>0</v>
      </c>
      <c r="AN1235" s="73">
        <f>L1234</f>
        <v>15188</v>
      </c>
      <c r="AO1235">
        <f>0</f>
        <v>0</v>
      </c>
      <c r="AQ1235" t="s">
        <v>931</v>
      </c>
      <c r="AR1235">
        <f>0</f>
        <v>0</v>
      </c>
      <c r="AT1235">
        <f>0</f>
        <v>0</v>
      </c>
      <c r="AV1235" t="s">
        <v>931</v>
      </c>
      <c r="AW1235" s="73">
        <f>L1234</f>
        <v>15188</v>
      </c>
      <c r="AZ1235">
        <f>Source!X228</f>
        <v>0</v>
      </c>
      <c r="BA1235">
        <f>Source!Y228</f>
        <v>0</v>
      </c>
      <c r="CD1235">
        <v>1</v>
      </c>
    </row>
    <row r="1236" spans="1:82" ht="39.75" x14ac:dyDescent="0.2">
      <c r="A1236" s="78" t="s">
        <v>407</v>
      </c>
      <c r="B1236" s="68" t="str">
        <f>Source!F229</f>
        <v>Цена поставщика</v>
      </c>
      <c r="C1236" s="68" t="s">
        <v>950</v>
      </c>
      <c r="D1236" s="69" t="str">
        <f>Source!H229</f>
        <v>ШТ</v>
      </c>
      <c r="E1236" s="70">
        <f>Source!K229</f>
        <v>60</v>
      </c>
      <c r="F1236" s="70"/>
      <c r="G1236" s="70">
        <f>Source!I229</f>
        <v>60</v>
      </c>
      <c r="H1236" s="71">
        <f>Source!AL229</f>
        <v>299.83</v>
      </c>
      <c r="I1236" s="72"/>
      <c r="J1236" s="71"/>
      <c r="K1236" s="72">
        <f>ROUND(1.02,7)</f>
        <v>1.02</v>
      </c>
      <c r="L1236" s="71">
        <f>Source!P229</f>
        <v>18349.599999999999</v>
      </c>
    </row>
    <row r="1237" spans="1:82" ht="15" x14ac:dyDescent="0.2">
      <c r="C1237" s="76" t="s">
        <v>930</v>
      </c>
      <c r="D1237" s="76"/>
      <c r="E1237" s="76"/>
      <c r="F1237" s="76"/>
      <c r="G1237" s="76"/>
      <c r="H1237" s="76"/>
      <c r="I1237" s="77">
        <f>K1237/E1236</f>
        <v>305.82666666666665</v>
      </c>
      <c r="J1237" s="77"/>
      <c r="K1237" s="77">
        <f>L1236</f>
        <v>18349.599999999999</v>
      </c>
      <c r="L1237" s="77"/>
      <c r="AD1237">
        <f>ROUND((Source!AT229/100)*((ROUND(ROUND(Source!AO229,2)*Source!I229, 2)+ROUND(ROUND(Source!AN229,2)*Source!I229, 2))), 2)</f>
        <v>0</v>
      </c>
      <c r="AE1237">
        <f>ROUND((Source!AU229/100)*((ROUND(ROUND(Source!AO229,2)*Source!I229, 2)+ROUND(ROUND(Source!AN229,2)*Source!I229, 2))), 2)</f>
        <v>0</v>
      </c>
      <c r="AN1237" s="73">
        <f>L1236</f>
        <v>18349.599999999999</v>
      </c>
      <c r="AO1237">
        <f>0</f>
        <v>0</v>
      </c>
      <c r="AQ1237" t="s">
        <v>931</v>
      </c>
      <c r="AR1237">
        <f>0</f>
        <v>0</v>
      </c>
      <c r="AT1237">
        <f>0</f>
        <v>0</v>
      </c>
      <c r="AV1237" t="s">
        <v>931</v>
      </c>
      <c r="AW1237" s="73">
        <f>L1236</f>
        <v>18349.599999999999</v>
      </c>
      <c r="AZ1237">
        <f>Source!X229</f>
        <v>0</v>
      </c>
      <c r="BA1237">
        <f>Source!Y229</f>
        <v>0</v>
      </c>
      <c r="CD1237">
        <v>1</v>
      </c>
    </row>
    <row r="1238" spans="1:82" ht="39.75" x14ac:dyDescent="0.2">
      <c r="A1238" s="78" t="s">
        <v>408</v>
      </c>
      <c r="B1238" s="68" t="str">
        <f>Source!F230</f>
        <v>Цена поставщика</v>
      </c>
      <c r="C1238" s="68" t="s">
        <v>1043</v>
      </c>
      <c r="D1238" s="69" t="str">
        <f>Source!H230</f>
        <v>ШТ</v>
      </c>
      <c r="E1238" s="70">
        <f>Source!K230</f>
        <v>30</v>
      </c>
      <c r="F1238" s="70"/>
      <c r="G1238" s="70">
        <f>Source!I230</f>
        <v>30</v>
      </c>
      <c r="H1238" s="71">
        <f>Source!AL230</f>
        <v>47.6</v>
      </c>
      <c r="I1238" s="72"/>
      <c r="J1238" s="71"/>
      <c r="K1238" s="72">
        <f>ROUND(1.02,7)</f>
        <v>1.02</v>
      </c>
      <c r="L1238" s="71">
        <f>Source!P230</f>
        <v>1456.56</v>
      </c>
    </row>
    <row r="1239" spans="1:82" ht="15" x14ac:dyDescent="0.2">
      <c r="C1239" s="76" t="s">
        <v>930</v>
      </c>
      <c r="D1239" s="76"/>
      <c r="E1239" s="76"/>
      <c r="F1239" s="76"/>
      <c r="G1239" s="76"/>
      <c r="H1239" s="76"/>
      <c r="I1239" s="77">
        <f>K1239/E1238</f>
        <v>48.552</v>
      </c>
      <c r="J1239" s="77"/>
      <c r="K1239" s="77">
        <f>L1238</f>
        <v>1456.56</v>
      </c>
      <c r="L1239" s="77"/>
      <c r="AD1239">
        <f>ROUND((Source!AT230/100)*((ROUND(ROUND(Source!AO230,2)*Source!I230, 2)+ROUND(ROUND(Source!AN230,2)*Source!I230, 2))), 2)</f>
        <v>0</v>
      </c>
      <c r="AE1239">
        <f>ROUND((Source!AU230/100)*((ROUND(ROUND(Source!AO230,2)*Source!I230, 2)+ROUND(ROUND(Source!AN230,2)*Source!I230, 2))), 2)</f>
        <v>0</v>
      </c>
      <c r="AN1239" s="73">
        <f>L1238</f>
        <v>1456.56</v>
      </c>
      <c r="AO1239">
        <f>0</f>
        <v>0</v>
      </c>
      <c r="AQ1239" t="s">
        <v>931</v>
      </c>
      <c r="AR1239">
        <f>0</f>
        <v>0</v>
      </c>
      <c r="AT1239">
        <f>0</f>
        <v>0</v>
      </c>
      <c r="AV1239" t="s">
        <v>931</v>
      </c>
      <c r="AW1239" s="73">
        <f>L1238</f>
        <v>1456.56</v>
      </c>
      <c r="AZ1239">
        <f>Source!X230</f>
        <v>0</v>
      </c>
      <c r="BA1239">
        <f>Source!Y230</f>
        <v>0</v>
      </c>
      <c r="CD1239">
        <v>1</v>
      </c>
    </row>
    <row r="1240" spans="1:82" ht="57" x14ac:dyDescent="0.2">
      <c r="A1240" s="78" t="s">
        <v>409</v>
      </c>
      <c r="B1240" s="68" t="str">
        <f>Source!F231</f>
        <v>25.2.02.11-0021</v>
      </c>
      <c r="C1240" s="68" t="str">
        <f>Source!G231</f>
        <v>Лента крепления из нержавеющей стали в пластмассовой коробке с кабельной бухтой, ширина 20 мм, толщина 0,7 мм, длина 50 м</v>
      </c>
      <c r="D1240" s="69" t="str">
        <f>Source!H231</f>
        <v>ШТ</v>
      </c>
      <c r="E1240" s="70">
        <f>Source!K231</f>
        <v>0.3</v>
      </c>
      <c r="F1240" s="70"/>
      <c r="G1240" s="70">
        <f>Source!I231</f>
        <v>0.3</v>
      </c>
      <c r="H1240" s="71">
        <f>Source!AL231</f>
        <v>4136.76</v>
      </c>
      <c r="I1240" s="72">
        <f>IF(Source!BC231&lt;&gt; 0, Source!BC231, 1)</f>
        <v>1.41</v>
      </c>
      <c r="J1240" s="71">
        <f>ROUND(H1240*I1240, 2)</f>
        <v>5832.83</v>
      </c>
      <c r="K1240" s="72"/>
      <c r="L1240" s="71">
        <f>Source!P231</f>
        <v>1749.85</v>
      </c>
    </row>
    <row r="1241" spans="1:82" ht="15" x14ac:dyDescent="0.2">
      <c r="C1241" s="76" t="s">
        <v>930</v>
      </c>
      <c r="D1241" s="76"/>
      <c r="E1241" s="76"/>
      <c r="F1241" s="76"/>
      <c r="G1241" s="76"/>
      <c r="H1241" s="76"/>
      <c r="I1241" s="77">
        <f>K1241/E1240</f>
        <v>5832.833333333333</v>
      </c>
      <c r="J1241" s="77"/>
      <c r="K1241" s="77">
        <f>L1240</f>
        <v>1749.85</v>
      </c>
      <c r="L1241" s="77"/>
      <c r="AD1241">
        <f>ROUND((Source!AT231/100)*((ROUND(ROUND(Source!AO231,2)*Source!I231, 2)+ROUND(ROUND(Source!AN231,2)*Source!I231, 2))), 2)</f>
        <v>0</v>
      </c>
      <c r="AE1241">
        <f>ROUND((Source!AU231/100)*((ROUND(ROUND(Source!AO231,2)*Source!I231, 2)+ROUND(ROUND(Source!AN231,2)*Source!I231, 2))), 2)</f>
        <v>0</v>
      </c>
      <c r="AN1241" s="73">
        <f>L1240</f>
        <v>1749.85</v>
      </c>
      <c r="AO1241">
        <f>0</f>
        <v>0</v>
      </c>
      <c r="AQ1241" t="s">
        <v>931</v>
      </c>
      <c r="AR1241">
        <f>0</f>
        <v>0</v>
      </c>
      <c r="AT1241">
        <f>0</f>
        <v>0</v>
      </c>
      <c r="AV1241" t="s">
        <v>931</v>
      </c>
      <c r="AW1241" s="73">
        <f>L1240</f>
        <v>1749.85</v>
      </c>
      <c r="AZ1241">
        <f>Source!X231</f>
        <v>0</v>
      </c>
      <c r="BA1241">
        <f>Source!Y231</f>
        <v>0</v>
      </c>
      <c r="CD1241">
        <v>1</v>
      </c>
    </row>
    <row r="1242" spans="1:82" ht="39.75" x14ac:dyDescent="0.2">
      <c r="A1242" s="78" t="s">
        <v>410</v>
      </c>
      <c r="B1242" s="68" t="str">
        <f>Source!F232</f>
        <v>Цена поставщика</v>
      </c>
      <c r="C1242" s="68" t="s">
        <v>953</v>
      </c>
      <c r="D1242" s="69" t="str">
        <f>Source!H232</f>
        <v>м</v>
      </c>
      <c r="E1242" s="70">
        <f>Source!K232</f>
        <v>392</v>
      </c>
      <c r="F1242" s="70"/>
      <c r="G1242" s="70">
        <f>Source!I232</f>
        <v>392</v>
      </c>
      <c r="H1242" s="71">
        <f>Source!AL232</f>
        <v>106.05</v>
      </c>
      <c r="I1242" s="72"/>
      <c r="J1242" s="71"/>
      <c r="K1242" s="72">
        <f>ROUND(1.02,7)</f>
        <v>1.02</v>
      </c>
      <c r="L1242" s="71">
        <f>Source!P232</f>
        <v>42403.03</v>
      </c>
    </row>
    <row r="1243" spans="1:82" ht="15" x14ac:dyDescent="0.2">
      <c r="C1243" s="76" t="s">
        <v>930</v>
      </c>
      <c r="D1243" s="76"/>
      <c r="E1243" s="76"/>
      <c r="F1243" s="76"/>
      <c r="G1243" s="76"/>
      <c r="H1243" s="76"/>
      <c r="I1243" s="77">
        <f>K1243/E1242</f>
        <v>108.17099489795918</v>
      </c>
      <c r="J1243" s="77"/>
      <c r="K1243" s="77">
        <f>L1242</f>
        <v>42403.03</v>
      </c>
      <c r="L1243" s="77"/>
      <c r="AD1243">
        <f>ROUND((Source!AT232/100)*((ROUND(ROUND(Source!AO232,2)*Source!I232, 2)+ROUND(ROUND(Source!AN232,2)*Source!I232, 2))), 2)</f>
        <v>0</v>
      </c>
      <c r="AE1243">
        <f>ROUND((Source!AU232/100)*((ROUND(ROUND(Source!AO232,2)*Source!I232, 2)+ROUND(ROUND(Source!AN232,2)*Source!I232, 2))), 2)</f>
        <v>0</v>
      </c>
      <c r="AN1243" s="73">
        <f>L1242</f>
        <v>42403.03</v>
      </c>
      <c r="AO1243">
        <f>0</f>
        <v>0</v>
      </c>
      <c r="AQ1243" t="s">
        <v>931</v>
      </c>
      <c r="AR1243">
        <f>0</f>
        <v>0</v>
      </c>
      <c r="AT1243">
        <f>0</f>
        <v>0</v>
      </c>
      <c r="AV1243" t="s">
        <v>931</v>
      </c>
      <c r="AW1243" s="73">
        <f>L1242</f>
        <v>42403.03</v>
      </c>
      <c r="AZ1243">
        <f>Source!X232</f>
        <v>0</v>
      </c>
      <c r="BA1243">
        <f>Source!Y232</f>
        <v>0</v>
      </c>
      <c r="CD1243">
        <v>1</v>
      </c>
    </row>
    <row r="1244" spans="1:82" ht="39.75" x14ac:dyDescent="0.2">
      <c r="A1244" s="78" t="s">
        <v>411</v>
      </c>
      <c r="B1244" s="68" t="str">
        <f>Source!F233</f>
        <v>Цена поставщика</v>
      </c>
      <c r="C1244" s="68" t="s">
        <v>954</v>
      </c>
      <c r="D1244" s="69" t="str">
        <f>Source!H233</f>
        <v>ШТ</v>
      </c>
      <c r="E1244" s="70">
        <f>Source!K233</f>
        <v>15</v>
      </c>
      <c r="F1244" s="70"/>
      <c r="G1244" s="70">
        <f>Source!I233</f>
        <v>15</v>
      </c>
      <c r="H1244" s="71">
        <f>Source!AL233</f>
        <v>28.6</v>
      </c>
      <c r="I1244" s="72"/>
      <c r="J1244" s="71"/>
      <c r="K1244" s="72">
        <f>ROUND(1.02,7)</f>
        <v>1.02</v>
      </c>
      <c r="L1244" s="71">
        <f>Source!P233</f>
        <v>437.58</v>
      </c>
    </row>
    <row r="1245" spans="1:82" ht="15" x14ac:dyDescent="0.2">
      <c r="C1245" s="76" t="s">
        <v>930</v>
      </c>
      <c r="D1245" s="76"/>
      <c r="E1245" s="76"/>
      <c r="F1245" s="76"/>
      <c r="G1245" s="76"/>
      <c r="H1245" s="76"/>
      <c r="I1245" s="77">
        <f>K1245/E1244</f>
        <v>29.172000000000001</v>
      </c>
      <c r="J1245" s="77"/>
      <c r="K1245" s="77">
        <f>L1244</f>
        <v>437.58</v>
      </c>
      <c r="L1245" s="77"/>
      <c r="AD1245">
        <f>ROUND((Source!AT233/100)*((ROUND(ROUND(Source!AO233,2)*Source!I233, 2)+ROUND(ROUND(Source!AN233,2)*Source!I233, 2))), 2)</f>
        <v>0</v>
      </c>
      <c r="AE1245">
        <f>ROUND((Source!AU233/100)*((ROUND(ROUND(Source!AO233,2)*Source!I233, 2)+ROUND(ROUND(Source!AN233,2)*Source!I233, 2))), 2)</f>
        <v>0</v>
      </c>
      <c r="AN1245" s="73">
        <f>L1244</f>
        <v>437.58</v>
      </c>
      <c r="AO1245">
        <f>0</f>
        <v>0</v>
      </c>
      <c r="AQ1245" t="s">
        <v>931</v>
      </c>
      <c r="AR1245">
        <f>0</f>
        <v>0</v>
      </c>
      <c r="AT1245">
        <f>0</f>
        <v>0</v>
      </c>
      <c r="AV1245" t="s">
        <v>931</v>
      </c>
      <c r="AW1245" s="73">
        <f>L1244</f>
        <v>437.58</v>
      </c>
      <c r="AZ1245">
        <f>Source!X233</f>
        <v>0</v>
      </c>
      <c r="BA1245">
        <f>Source!Y233</f>
        <v>0</v>
      </c>
      <c r="CD1245">
        <v>1</v>
      </c>
    </row>
    <row r="1246" spans="1:82" ht="39.75" x14ac:dyDescent="0.2">
      <c r="A1246" s="78" t="s">
        <v>412</v>
      </c>
      <c r="B1246" s="68" t="str">
        <f>Source!F234</f>
        <v>Цена поставщика</v>
      </c>
      <c r="C1246" s="68" t="s">
        <v>945</v>
      </c>
      <c r="D1246" s="69" t="str">
        <f>Source!H234</f>
        <v>ШТ</v>
      </c>
      <c r="E1246" s="70">
        <f>Source!K234</f>
        <v>60</v>
      </c>
      <c r="F1246" s="70"/>
      <c r="G1246" s="70">
        <f>Source!I234</f>
        <v>60</v>
      </c>
      <c r="H1246" s="71">
        <f>Source!AL234</f>
        <v>11.06</v>
      </c>
      <c r="I1246" s="72"/>
      <c r="J1246" s="71"/>
      <c r="K1246" s="72">
        <f>ROUND(1.02,7)</f>
        <v>1.02</v>
      </c>
      <c r="L1246" s="71">
        <f>Source!P234</f>
        <v>676.87</v>
      </c>
    </row>
    <row r="1247" spans="1:82" ht="15" x14ac:dyDescent="0.2">
      <c r="C1247" s="76" t="s">
        <v>930</v>
      </c>
      <c r="D1247" s="76"/>
      <c r="E1247" s="76"/>
      <c r="F1247" s="76"/>
      <c r="G1247" s="76"/>
      <c r="H1247" s="76"/>
      <c r="I1247" s="77">
        <f>K1247/E1246</f>
        <v>11.281166666666667</v>
      </c>
      <c r="J1247" s="77"/>
      <c r="K1247" s="77">
        <f>L1246</f>
        <v>676.87</v>
      </c>
      <c r="L1247" s="77"/>
      <c r="AD1247">
        <f>ROUND((Source!AT234/100)*((ROUND(ROUND(Source!AO234,2)*Source!I234, 2)+ROUND(ROUND(Source!AN234,2)*Source!I234, 2))), 2)</f>
        <v>0</v>
      </c>
      <c r="AE1247">
        <f>ROUND((Source!AU234/100)*((ROUND(ROUND(Source!AO234,2)*Source!I234, 2)+ROUND(ROUND(Source!AN234,2)*Source!I234, 2))), 2)</f>
        <v>0</v>
      </c>
      <c r="AN1247" s="73">
        <f>L1246</f>
        <v>676.87</v>
      </c>
      <c r="AO1247">
        <f>0</f>
        <v>0</v>
      </c>
      <c r="AQ1247" t="s">
        <v>931</v>
      </c>
      <c r="AR1247">
        <f>0</f>
        <v>0</v>
      </c>
      <c r="AT1247">
        <f>0</f>
        <v>0</v>
      </c>
      <c r="AV1247" t="s">
        <v>931</v>
      </c>
      <c r="AW1247" s="73">
        <f>L1246</f>
        <v>676.87</v>
      </c>
      <c r="AZ1247">
        <f>Source!X234</f>
        <v>0</v>
      </c>
      <c r="BA1247">
        <f>Source!Y234</f>
        <v>0</v>
      </c>
      <c r="CD1247">
        <v>1</v>
      </c>
    </row>
    <row r="1248" spans="1:82" ht="79.5" x14ac:dyDescent="0.2">
      <c r="A1248" s="57" t="s">
        <v>413</v>
      </c>
      <c r="B1248" s="59" t="s">
        <v>973</v>
      </c>
      <c r="C1248" s="59" t="s">
        <v>1053</v>
      </c>
      <c r="D1248" s="60" t="str">
        <f>Source!H235</f>
        <v>ШТ</v>
      </c>
      <c r="E1248" s="61">
        <f>Source!K235</f>
        <v>29</v>
      </c>
      <c r="F1248" s="61"/>
      <c r="G1248" s="61">
        <f>Source!I235</f>
        <v>29</v>
      </c>
      <c r="H1248" s="63"/>
      <c r="I1248" s="62"/>
      <c r="J1248" s="63"/>
      <c r="K1248" s="62"/>
      <c r="L1248" s="63"/>
    </row>
    <row r="1249" spans="1:83" ht="280.5" x14ac:dyDescent="0.2">
      <c r="B1249" s="64" t="str">
        <f>Source!EO235</f>
        <v>Поправка: 421/пр_2020_прил.10_т.5_п.4_гр.4  Поправка: 421/пр_2020_прил.10_т.5_п.9.1_гр.4</v>
      </c>
      <c r="C1249" s="64" t="str">
        <f>Source!CN235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250" spans="1:83" ht="15" x14ac:dyDescent="0.2">
      <c r="A1250" s="58"/>
      <c r="B1250" s="61">
        <v>1</v>
      </c>
      <c r="C1250" s="58" t="s">
        <v>921</v>
      </c>
      <c r="D1250" s="60" t="s">
        <v>668</v>
      </c>
      <c r="E1250" s="66"/>
      <c r="F1250" s="61"/>
      <c r="G1250" s="66">
        <f>Source!U235</f>
        <v>58.29</v>
      </c>
      <c r="H1250" s="61"/>
      <c r="I1250" s="61"/>
      <c r="J1250" s="61"/>
      <c r="K1250" s="61"/>
      <c r="L1250" s="67">
        <f>SUM(L1251:L1251)-SUMIF(CE1251:CE1251, 1, L1251:L1251)</f>
        <v>35435.519999999997</v>
      </c>
    </row>
    <row r="1251" spans="1:83" ht="28.5" x14ac:dyDescent="0.2">
      <c r="A1251" s="59"/>
      <c r="B1251" s="59" t="s">
        <v>715</v>
      </c>
      <c r="C1251" s="59" t="s">
        <v>716</v>
      </c>
      <c r="D1251" s="60" t="s">
        <v>668</v>
      </c>
      <c r="E1251" s="61">
        <v>2.0099999999999998</v>
      </c>
      <c r="F1251" s="61"/>
      <c r="G1251" s="61">
        <f>SmtRes!CX309</f>
        <v>58.29</v>
      </c>
      <c r="H1251" s="63"/>
      <c r="I1251" s="62"/>
      <c r="J1251" s="63">
        <f>SmtRes!CZ309</f>
        <v>440.52</v>
      </c>
      <c r="K1251" s="62">
        <f>ROUND((1.2)*1.15,7)</f>
        <v>1.38</v>
      </c>
      <c r="L1251" s="63">
        <f>SmtRes!DI309</f>
        <v>35435.519999999997</v>
      </c>
    </row>
    <row r="1252" spans="1:83" ht="15" x14ac:dyDescent="0.2">
      <c r="A1252" s="58"/>
      <c r="B1252" s="61">
        <v>2</v>
      </c>
      <c r="C1252" s="58" t="s">
        <v>922</v>
      </c>
      <c r="D1252" s="60"/>
      <c r="E1252" s="66"/>
      <c r="F1252" s="61"/>
      <c r="G1252" s="66"/>
      <c r="H1252" s="61"/>
      <c r="I1252" s="61"/>
      <c r="J1252" s="61"/>
      <c r="K1252" s="61"/>
      <c r="L1252" s="67">
        <f>SUM(L1253:L1257)-SUMIF(CE1253:CE1257, 1, L1253:L1257)</f>
        <v>29098.300000000003</v>
      </c>
    </row>
    <row r="1253" spans="1:83" ht="15" x14ac:dyDescent="0.2">
      <c r="A1253" s="58"/>
      <c r="B1253" s="61"/>
      <c r="C1253" s="58" t="s">
        <v>925</v>
      </c>
      <c r="D1253" s="60" t="s">
        <v>668</v>
      </c>
      <c r="E1253" s="66"/>
      <c r="F1253" s="61"/>
      <c r="G1253" s="66">
        <f>Source!V235</f>
        <v>32.416199999999996</v>
      </c>
      <c r="H1253" s="61"/>
      <c r="I1253" s="61"/>
      <c r="J1253" s="61"/>
      <c r="K1253" s="61"/>
      <c r="L1253" s="67">
        <f>SUMIF(CE1254:CE1257, 1, L1254:L1257)</f>
        <v>17492.809999999998</v>
      </c>
      <c r="CE1253">
        <v>1</v>
      </c>
    </row>
    <row r="1254" spans="1:83" ht="28.5" x14ac:dyDescent="0.2">
      <c r="A1254" s="59"/>
      <c r="B1254" s="59" t="s">
        <v>717</v>
      </c>
      <c r="C1254" s="59" t="s">
        <v>719</v>
      </c>
      <c r="D1254" s="60" t="s">
        <v>550</v>
      </c>
      <c r="E1254" s="61">
        <v>0.7</v>
      </c>
      <c r="F1254" s="61">
        <f>ROUND((1.2)*1.15,7)</f>
        <v>1.38</v>
      </c>
      <c r="G1254" s="61">
        <f>SmtRes!CX311</f>
        <v>28.013999999999999</v>
      </c>
      <c r="H1254" s="63">
        <f>SmtRes!CZ311</f>
        <v>756.44</v>
      </c>
      <c r="I1254" s="62">
        <f>SmtRes!AJ311</f>
        <v>1.26</v>
      </c>
      <c r="J1254" s="63">
        <f>ROUND(H1254*I1254, 2)</f>
        <v>953.11</v>
      </c>
      <c r="K1254" s="62"/>
      <c r="L1254" s="63">
        <f>SmtRes!DG311</f>
        <v>26700.42</v>
      </c>
    </row>
    <row r="1255" spans="1:83" ht="28.5" x14ac:dyDescent="0.2">
      <c r="A1255" s="59"/>
      <c r="B1255" s="59" t="s">
        <v>720</v>
      </c>
      <c r="C1255" s="59" t="s">
        <v>975</v>
      </c>
      <c r="D1255" s="60" t="s">
        <v>668</v>
      </c>
      <c r="E1255" s="61">
        <f>SmtRes!DO311*SmtRes!AT311</f>
        <v>0.7</v>
      </c>
      <c r="F1255" s="61">
        <f>ROUND((1.2)*1.15,7)</f>
        <v>1.38</v>
      </c>
      <c r="G1255" s="61">
        <f>SmtRes!DO311*SmtRes!CX311</f>
        <v>28.013999999999999</v>
      </c>
      <c r="H1255" s="63"/>
      <c r="I1255" s="62"/>
      <c r="J1255" s="63">
        <f>ROUND(SmtRes!AG311/SmtRes!DO311, 2)</f>
        <v>549.32000000000005</v>
      </c>
      <c r="K1255" s="62"/>
      <c r="L1255" s="63">
        <f>SmtRes!DH311</f>
        <v>15388.65</v>
      </c>
      <c r="CE1255">
        <v>1</v>
      </c>
    </row>
    <row r="1256" spans="1:83" ht="28.5" x14ac:dyDescent="0.2">
      <c r="A1256" s="59"/>
      <c r="B1256" s="59" t="s">
        <v>680</v>
      </c>
      <c r="C1256" s="59" t="s">
        <v>682</v>
      </c>
      <c r="D1256" s="60" t="s">
        <v>550</v>
      </c>
      <c r="E1256" s="61">
        <v>0.11</v>
      </c>
      <c r="F1256" s="61">
        <f>ROUND((1.2)*1.15,7)</f>
        <v>1.38</v>
      </c>
      <c r="G1256" s="61">
        <f>SmtRes!CX312</f>
        <v>4.4021999999999997</v>
      </c>
      <c r="H1256" s="63"/>
      <c r="I1256" s="62"/>
      <c r="J1256" s="63">
        <f>SmtRes!CZ312</f>
        <v>544.70000000000005</v>
      </c>
      <c r="K1256" s="62"/>
      <c r="L1256" s="63">
        <f>SmtRes!DG312</f>
        <v>2397.88</v>
      </c>
    </row>
    <row r="1257" spans="1:83" ht="28.5" x14ac:dyDescent="0.2">
      <c r="A1257" s="59"/>
      <c r="B1257" s="59" t="s">
        <v>679</v>
      </c>
      <c r="C1257" s="59" t="s">
        <v>924</v>
      </c>
      <c r="D1257" s="60" t="s">
        <v>668</v>
      </c>
      <c r="E1257" s="61">
        <f>SmtRes!DO312*SmtRes!AT312</f>
        <v>0.11</v>
      </c>
      <c r="F1257" s="61">
        <f>ROUND((1.2)*1.15,7)</f>
        <v>1.38</v>
      </c>
      <c r="G1257" s="61">
        <f>SmtRes!DO312*SmtRes!CX312</f>
        <v>4.4021999999999997</v>
      </c>
      <c r="H1257" s="63"/>
      <c r="I1257" s="62"/>
      <c r="J1257" s="63">
        <f>ROUND(SmtRes!AG312/SmtRes!DO312, 2)</f>
        <v>477.98</v>
      </c>
      <c r="K1257" s="62"/>
      <c r="L1257" s="63">
        <f>SmtRes!DH312</f>
        <v>2104.16</v>
      </c>
      <c r="CE1257">
        <v>1</v>
      </c>
    </row>
    <row r="1258" spans="1:83" ht="15" x14ac:dyDescent="0.2">
      <c r="A1258" s="58"/>
      <c r="B1258" s="61">
        <v>4</v>
      </c>
      <c r="C1258" s="58" t="s">
        <v>948</v>
      </c>
      <c r="D1258" s="60"/>
      <c r="E1258" s="66"/>
      <c r="F1258" s="61"/>
      <c r="G1258" s="66"/>
      <c r="H1258" s="61"/>
      <c r="I1258" s="61"/>
      <c r="J1258" s="61"/>
      <c r="K1258" s="61"/>
      <c r="L1258" s="67">
        <f>SUM(L1259:L1260)-SUMIF(CE1259:CE1260, 1, L1259:L1260)</f>
        <v>441.44</v>
      </c>
    </row>
    <row r="1259" spans="1:83" ht="14.25" x14ac:dyDescent="0.2">
      <c r="A1259" s="59"/>
      <c r="B1259" s="59" t="s">
        <v>691</v>
      </c>
      <c r="C1259" s="59" t="s">
        <v>693</v>
      </c>
      <c r="D1259" s="60" t="s">
        <v>511</v>
      </c>
      <c r="E1259" s="61">
        <v>0.06</v>
      </c>
      <c r="F1259" s="61"/>
      <c r="G1259" s="61">
        <f>SmtRes!CX313</f>
        <v>1.74</v>
      </c>
      <c r="H1259" s="63">
        <f>SmtRes!CZ313</f>
        <v>160.27000000000001</v>
      </c>
      <c r="I1259" s="62">
        <f>SmtRes!AI313</f>
        <v>1.07</v>
      </c>
      <c r="J1259" s="63">
        <f>ROUND(H1259*I1259, 2)</f>
        <v>171.49</v>
      </c>
      <c r="K1259" s="62"/>
      <c r="L1259" s="63">
        <f>SmtRes!DF313</f>
        <v>298.39</v>
      </c>
    </row>
    <row r="1260" spans="1:83" ht="14.25" x14ac:dyDescent="0.2">
      <c r="A1260" s="59"/>
      <c r="B1260" s="59" t="s">
        <v>694</v>
      </c>
      <c r="C1260" s="59" t="s">
        <v>696</v>
      </c>
      <c r="D1260" s="60" t="s">
        <v>511</v>
      </c>
      <c r="E1260" s="61">
        <v>0.01</v>
      </c>
      <c r="F1260" s="61"/>
      <c r="G1260" s="61">
        <f>SmtRes!CX314</f>
        <v>0.28999999999999998</v>
      </c>
      <c r="H1260" s="63">
        <f>SmtRes!CZ314</f>
        <v>238.29</v>
      </c>
      <c r="I1260" s="62">
        <f>SmtRes!AI314</f>
        <v>2.0699999999999998</v>
      </c>
      <c r="J1260" s="63">
        <f>ROUND(H1260*I1260, 2)</f>
        <v>493.26</v>
      </c>
      <c r="K1260" s="62"/>
      <c r="L1260" s="63">
        <f>SmtRes!DF314</f>
        <v>143.05000000000001</v>
      </c>
    </row>
    <row r="1261" spans="1:83" ht="14.25" x14ac:dyDescent="0.2">
      <c r="A1261" s="59"/>
      <c r="B1261" s="59" t="str">
        <f>EtalonRes!I398</f>
        <v>07.2.07.13</v>
      </c>
      <c r="C1261" s="59" t="str">
        <f>EtalonRes!K398</f>
        <v>Хомуты стальные</v>
      </c>
      <c r="D1261" s="60" t="str">
        <f>EtalonRes!O398</f>
        <v>кг</v>
      </c>
      <c r="E1261" s="61">
        <f>EtalonRes!X398</f>
        <v>0</v>
      </c>
      <c r="F1261" s="61"/>
      <c r="G1261" s="61">
        <f>ROUND(EtalonRes!AG398*Source!I235, 7)</f>
        <v>0</v>
      </c>
      <c r="H1261" s="63"/>
      <c r="I1261" s="62"/>
      <c r="J1261" s="63"/>
      <c r="K1261" s="62"/>
      <c r="L1261" s="63"/>
    </row>
    <row r="1262" spans="1:83" ht="14.25" x14ac:dyDescent="0.2">
      <c r="A1262" s="59"/>
      <c r="B1262" s="59" t="str">
        <f>EtalonRes!I399</f>
        <v>20.2.06.05</v>
      </c>
      <c r="C1262" s="59" t="str">
        <f>EtalonRes!K399</f>
        <v>Кронштейны</v>
      </c>
      <c r="D1262" s="60" t="str">
        <f>EtalonRes!O399</f>
        <v>кг</v>
      </c>
      <c r="E1262" s="61">
        <f>EtalonRes!X399</f>
        <v>0</v>
      </c>
      <c r="F1262" s="61"/>
      <c r="G1262" s="61">
        <f>ROUND(EtalonRes!AG399*Source!I235, 7)</f>
        <v>0</v>
      </c>
      <c r="H1262" s="63"/>
      <c r="I1262" s="62"/>
      <c r="J1262" s="63"/>
      <c r="K1262" s="62"/>
      <c r="L1262" s="63"/>
    </row>
    <row r="1263" spans="1:83" ht="28.5" x14ac:dyDescent="0.2">
      <c r="A1263" s="59"/>
      <c r="B1263" s="59" t="str">
        <f>EtalonRes!I400</f>
        <v>20.3.03.04</v>
      </c>
      <c r="C1263" s="59" t="str">
        <f>EtalonRes!K400</f>
        <v>Светильники с люминесцентными или ртутными лампами</v>
      </c>
      <c r="D1263" s="60" t="str">
        <f>EtalonRes!O400</f>
        <v>ШТ</v>
      </c>
      <c r="E1263" s="61">
        <f>EtalonRes!X400</f>
        <v>0</v>
      </c>
      <c r="F1263" s="61"/>
      <c r="G1263" s="61">
        <f>ROUND(EtalonRes!AG400*Source!I235, 7)</f>
        <v>0</v>
      </c>
      <c r="H1263" s="63"/>
      <c r="I1263" s="62"/>
      <c r="J1263" s="63"/>
      <c r="K1263" s="62"/>
      <c r="L1263" s="63"/>
    </row>
    <row r="1264" spans="1:83" ht="14.25" x14ac:dyDescent="0.2">
      <c r="A1264" s="59"/>
      <c r="B1264" s="59" t="str">
        <f>EtalonRes!I401</f>
        <v>21.2.03.09</v>
      </c>
      <c r="C1264" s="68" t="str">
        <f>EtalonRes!K401</f>
        <v>Провода с резиновой изоляцией</v>
      </c>
      <c r="D1264" s="69" t="str">
        <f>EtalonRes!O401</f>
        <v>т</v>
      </c>
      <c r="E1264" s="70">
        <f>EtalonRes!X401</f>
        <v>0</v>
      </c>
      <c r="F1264" s="70"/>
      <c r="G1264" s="70">
        <f>ROUND(EtalonRes!AG401*Source!I235, 7)</f>
        <v>0</v>
      </c>
      <c r="H1264" s="71"/>
      <c r="I1264" s="72"/>
      <c r="J1264" s="71"/>
      <c r="K1264" s="72"/>
      <c r="L1264" s="71"/>
    </row>
    <row r="1265" spans="1:83" ht="15" x14ac:dyDescent="0.2">
      <c r="A1265" s="59"/>
      <c r="B1265" s="59"/>
      <c r="C1265" s="74" t="s">
        <v>926</v>
      </c>
      <c r="D1265" s="60"/>
      <c r="E1265" s="61"/>
      <c r="F1265" s="61"/>
      <c r="G1265" s="61"/>
      <c r="H1265" s="63"/>
      <c r="I1265" s="62"/>
      <c r="J1265" s="63"/>
      <c r="K1265" s="62"/>
      <c r="L1265" s="63">
        <f>L1250+L1252+L1253+L1258</f>
        <v>82468.070000000007</v>
      </c>
    </row>
    <row r="1266" spans="1:83" ht="14.25" x14ac:dyDescent="0.2">
      <c r="A1266" s="59"/>
      <c r="B1266" s="59"/>
      <c r="C1266" s="59" t="s">
        <v>927</v>
      </c>
      <c r="D1266" s="60"/>
      <c r="E1266" s="61"/>
      <c r="F1266" s="61"/>
      <c r="G1266" s="61"/>
      <c r="H1266" s="63"/>
      <c r="I1266" s="62"/>
      <c r="J1266" s="63"/>
      <c r="K1266" s="62"/>
      <c r="L1266" s="63">
        <f>SUM(AR1248:AR1269)+SUM(AS1248:AS1269)+SUM(AT1248:AT1269)+SUM(AU1248:AU1269)+SUM(AV1248:AV1269)</f>
        <v>52928.329999999994</v>
      </c>
    </row>
    <row r="1267" spans="1:83" ht="14.25" x14ac:dyDescent="0.2">
      <c r="A1267" s="59"/>
      <c r="B1267" s="59" t="s">
        <v>31</v>
      </c>
      <c r="C1267" s="59" t="s">
        <v>928</v>
      </c>
      <c r="D1267" s="60" t="s">
        <v>519</v>
      </c>
      <c r="E1267" s="61">
        <f>Source!BZ235</f>
        <v>103</v>
      </c>
      <c r="F1267" s="61"/>
      <c r="G1267" s="61">
        <f>Source!AT235</f>
        <v>103</v>
      </c>
      <c r="H1267" s="63"/>
      <c r="I1267" s="62"/>
      <c r="J1267" s="63"/>
      <c r="K1267" s="62"/>
      <c r="L1267" s="63">
        <f>SUM(AZ1248:AZ1269)</f>
        <v>54516.18</v>
      </c>
    </row>
    <row r="1268" spans="1:83" ht="14.25" x14ac:dyDescent="0.2">
      <c r="A1268" s="68"/>
      <c r="B1268" s="68" t="s">
        <v>32</v>
      </c>
      <c r="C1268" s="68" t="s">
        <v>929</v>
      </c>
      <c r="D1268" s="69" t="s">
        <v>519</v>
      </c>
      <c r="E1268" s="70">
        <f>Source!CA235</f>
        <v>60</v>
      </c>
      <c r="F1268" s="70"/>
      <c r="G1268" s="70">
        <f>Source!AU235</f>
        <v>60</v>
      </c>
      <c r="H1268" s="71"/>
      <c r="I1268" s="72"/>
      <c r="J1268" s="71"/>
      <c r="K1268" s="72"/>
      <c r="L1268" s="71">
        <f>SUM(BA1248:BA1269)</f>
        <v>31757</v>
      </c>
    </row>
    <row r="1269" spans="1:83" ht="15" x14ac:dyDescent="0.2">
      <c r="C1269" s="76" t="s">
        <v>930</v>
      </c>
      <c r="D1269" s="76"/>
      <c r="E1269" s="76"/>
      <c r="F1269" s="76"/>
      <c r="G1269" s="76"/>
      <c r="H1269" s="76"/>
      <c r="I1269" s="77">
        <f>K1269/E1248</f>
        <v>5818.6637931034484</v>
      </c>
      <c r="J1269" s="77"/>
      <c r="K1269" s="77">
        <f>L1250+L1252+L1258+L1267+L1268+L1253</f>
        <v>168741.25</v>
      </c>
      <c r="L1269" s="77"/>
      <c r="AD1269">
        <f>ROUND((Source!AT235/100)*((ROUND(SUMIF(SmtRes!AQ309:'SmtRes'!AQ314,"=1",SmtRes!AD309:'SmtRes'!AD314)*Source!I235, 2)+ROUND(SUMIF(SmtRes!AQ309:'SmtRes'!AQ314,"=1",SmtRes!AC309:'SmtRes'!AC314)*Source!I235, 2))), 2)</f>
        <v>43843.78</v>
      </c>
      <c r="AE1269">
        <f>ROUND((Source!AU235/100)*((ROUND(SUMIF(SmtRes!AQ309:'SmtRes'!AQ314,"=1",SmtRes!AD309:'SmtRes'!AD314)*Source!I235, 2)+ROUND(SUMIF(SmtRes!AQ309:'SmtRes'!AQ314,"=1",SmtRes!AC309:'SmtRes'!AC314)*Source!I235, 2))), 2)</f>
        <v>25540.07</v>
      </c>
      <c r="AN1269" s="73">
        <f>L1250+L1252+L1258+L1267+L1268+L1253</f>
        <v>168741.25</v>
      </c>
      <c r="AO1269" s="73">
        <f>L1252</f>
        <v>29098.300000000003</v>
      </c>
      <c r="AQ1269" t="s">
        <v>931</v>
      </c>
      <c r="AR1269" s="73">
        <f>L1250</f>
        <v>35435.519999999997</v>
      </c>
      <c r="AT1269" s="73">
        <f>L1253</f>
        <v>17492.809999999998</v>
      </c>
      <c r="AV1269" t="s">
        <v>931</v>
      </c>
      <c r="AW1269" s="73">
        <f>L1258</f>
        <v>441.44</v>
      </c>
      <c r="AZ1269">
        <f>Source!X235</f>
        <v>54516.18</v>
      </c>
      <c r="BA1269">
        <f>Source!Y235</f>
        <v>31757</v>
      </c>
      <c r="CD1269">
        <v>1</v>
      </c>
    </row>
    <row r="1270" spans="1:83" ht="68.25" x14ac:dyDescent="0.2">
      <c r="A1270" s="78" t="s">
        <v>414</v>
      </c>
      <c r="B1270" s="68" t="str">
        <f>Source!F236</f>
        <v>Цена поставщика</v>
      </c>
      <c r="C1270" s="68" t="s">
        <v>1050</v>
      </c>
      <c r="D1270" s="69" t="str">
        <f>Source!H236</f>
        <v>ШТ</v>
      </c>
      <c r="E1270" s="70">
        <f>Source!K236</f>
        <v>58</v>
      </c>
      <c r="F1270" s="70"/>
      <c r="G1270" s="70">
        <f>Source!I236</f>
        <v>58</v>
      </c>
      <c r="H1270" s="71">
        <f>Source!AL236</f>
        <v>248.17</v>
      </c>
      <c r="I1270" s="72"/>
      <c r="J1270" s="71"/>
      <c r="K1270" s="72">
        <f>ROUND(1.02,7)</f>
        <v>1.02</v>
      </c>
      <c r="L1270" s="71">
        <f>Source!P236</f>
        <v>14681.74</v>
      </c>
    </row>
    <row r="1271" spans="1:83" ht="15" x14ac:dyDescent="0.2">
      <c r="C1271" s="76" t="s">
        <v>930</v>
      </c>
      <c r="D1271" s="76"/>
      <c r="E1271" s="76"/>
      <c r="F1271" s="76"/>
      <c r="G1271" s="76"/>
      <c r="H1271" s="76"/>
      <c r="I1271" s="77">
        <f>K1271/E1270</f>
        <v>253.13344827586207</v>
      </c>
      <c r="J1271" s="77"/>
      <c r="K1271" s="77">
        <f>L1270</f>
        <v>14681.74</v>
      </c>
      <c r="L1271" s="77"/>
      <c r="AD1271">
        <f>ROUND((Source!AT236/100)*((ROUND(ROUND(Source!AO236,2)*Source!I236, 2)+ROUND(ROUND(Source!AN236,2)*Source!I236, 2))), 2)</f>
        <v>0</v>
      </c>
      <c r="AE1271">
        <f>ROUND((Source!AU236/100)*((ROUND(ROUND(Source!AO236,2)*Source!I236, 2)+ROUND(ROUND(Source!AN236,2)*Source!I236, 2))), 2)</f>
        <v>0</v>
      </c>
      <c r="AN1271" s="73">
        <f>L1270</f>
        <v>14681.74</v>
      </c>
      <c r="AO1271">
        <f>0</f>
        <v>0</v>
      </c>
      <c r="AQ1271" t="s">
        <v>931</v>
      </c>
      <c r="AR1271">
        <f>0</f>
        <v>0</v>
      </c>
      <c r="AT1271">
        <f>0</f>
        <v>0</v>
      </c>
      <c r="AV1271" t="s">
        <v>931</v>
      </c>
      <c r="AW1271" s="73">
        <f>L1270</f>
        <v>14681.74</v>
      </c>
      <c r="AZ1271">
        <f>Source!X236</f>
        <v>0</v>
      </c>
      <c r="BA1271">
        <f>Source!Y236</f>
        <v>0</v>
      </c>
      <c r="CD1271">
        <v>1</v>
      </c>
    </row>
    <row r="1272" spans="1:83" ht="79.5" x14ac:dyDescent="0.2">
      <c r="A1272" s="57" t="s">
        <v>415</v>
      </c>
      <c r="B1272" s="59" t="s">
        <v>976</v>
      </c>
      <c r="C1272" s="59" t="s">
        <v>1054</v>
      </c>
      <c r="D1272" s="60" t="str">
        <f>Source!H237</f>
        <v>ШТ</v>
      </c>
      <c r="E1272" s="61">
        <f>Source!K237</f>
        <v>67</v>
      </c>
      <c r="F1272" s="61"/>
      <c r="G1272" s="61">
        <f>Source!I237</f>
        <v>67</v>
      </c>
      <c r="H1272" s="63"/>
      <c r="I1272" s="62"/>
      <c r="J1272" s="63"/>
      <c r="K1272" s="62"/>
      <c r="L1272" s="63"/>
    </row>
    <row r="1273" spans="1:83" ht="280.5" x14ac:dyDescent="0.2">
      <c r="B1273" s="64" t="str">
        <f>Source!EO237</f>
        <v>Поправка: 421/пр_2020_прил.10_т.5_п.4_гр.4  Поправка: 421/пр_2020_прил.10_т.5_п.9.1_гр.4</v>
      </c>
      <c r="C1273" s="64" t="str">
        <f>Source!CN237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274" spans="1:83" ht="15" x14ac:dyDescent="0.2">
      <c r="A1274" s="58"/>
      <c r="B1274" s="61">
        <v>1</v>
      </c>
      <c r="C1274" s="58" t="s">
        <v>921</v>
      </c>
      <c r="D1274" s="60" t="s">
        <v>668</v>
      </c>
      <c r="E1274" s="66"/>
      <c r="F1274" s="61"/>
      <c r="G1274" s="66">
        <f>Source!U237</f>
        <v>57.62</v>
      </c>
      <c r="H1274" s="61"/>
      <c r="I1274" s="61"/>
      <c r="J1274" s="61"/>
      <c r="K1274" s="61"/>
      <c r="L1274" s="67">
        <f>SUM(L1275:L1275)-SUMIF(CE1275:CE1275, 1, L1275:L1275)</f>
        <v>41410.129999999997</v>
      </c>
    </row>
    <row r="1275" spans="1:83" ht="28.5" x14ac:dyDescent="0.2">
      <c r="A1275" s="59"/>
      <c r="B1275" s="59" t="s">
        <v>721</v>
      </c>
      <c r="C1275" s="59" t="s">
        <v>722</v>
      </c>
      <c r="D1275" s="60" t="s">
        <v>668</v>
      </c>
      <c r="E1275" s="61">
        <v>0.86</v>
      </c>
      <c r="F1275" s="61"/>
      <c r="G1275" s="61">
        <f>SmtRes!CX315</f>
        <v>57.62</v>
      </c>
      <c r="H1275" s="63"/>
      <c r="I1275" s="62"/>
      <c r="J1275" s="63">
        <f>SmtRes!CZ315</f>
        <v>520.78</v>
      </c>
      <c r="K1275" s="62">
        <f>ROUND((1.2)*1.15,7)</f>
        <v>1.38</v>
      </c>
      <c r="L1275" s="63">
        <f>SmtRes!DI315</f>
        <v>41410.129999999997</v>
      </c>
    </row>
    <row r="1276" spans="1:83" ht="15" x14ac:dyDescent="0.2">
      <c r="A1276" s="58"/>
      <c r="B1276" s="61">
        <v>2</v>
      </c>
      <c r="C1276" s="58" t="s">
        <v>922</v>
      </c>
      <c r="D1276" s="60"/>
      <c r="E1276" s="66"/>
      <c r="F1276" s="61"/>
      <c r="G1276" s="66"/>
      <c r="H1276" s="61"/>
      <c r="I1276" s="61"/>
      <c r="J1276" s="61"/>
      <c r="K1276" s="61"/>
      <c r="L1276" s="67">
        <f>SUM(L1277:L1281)-SUMIF(CE1277:CE1281, 1, L1277:L1281)</f>
        <v>18649.460000000006</v>
      </c>
    </row>
    <row r="1277" spans="1:83" ht="15" x14ac:dyDescent="0.2">
      <c r="A1277" s="58"/>
      <c r="B1277" s="61"/>
      <c r="C1277" s="58" t="s">
        <v>925</v>
      </c>
      <c r="D1277" s="60" t="s">
        <v>668</v>
      </c>
      <c r="E1277" s="66"/>
      <c r="F1277" s="61"/>
      <c r="G1277" s="66">
        <f>Source!V237</f>
        <v>18.492000000000001</v>
      </c>
      <c r="H1277" s="61"/>
      <c r="I1277" s="61"/>
      <c r="J1277" s="61"/>
      <c r="K1277" s="61"/>
      <c r="L1277" s="67">
        <f>SUMIF(CE1278:CE1281, 1, L1278:L1281)</f>
        <v>10355.89</v>
      </c>
      <c r="CE1277">
        <v>1</v>
      </c>
    </row>
    <row r="1278" spans="1:83" ht="28.5" x14ac:dyDescent="0.2">
      <c r="A1278" s="59"/>
      <c r="B1278" s="59" t="s">
        <v>669</v>
      </c>
      <c r="C1278" s="59" t="s">
        <v>671</v>
      </c>
      <c r="D1278" s="60" t="s">
        <v>550</v>
      </c>
      <c r="E1278" s="61">
        <v>0.1</v>
      </c>
      <c r="F1278" s="61">
        <f>ROUND((1.2)*1.15,7)</f>
        <v>1.38</v>
      </c>
      <c r="G1278" s="61">
        <f>SmtRes!CX317</f>
        <v>9.2460000000000004</v>
      </c>
      <c r="H1278" s="63"/>
      <c r="I1278" s="62"/>
      <c r="J1278" s="63">
        <f>SmtRes!CZ317</f>
        <v>1472.33</v>
      </c>
      <c r="K1278" s="62"/>
      <c r="L1278" s="63">
        <f>SmtRes!DG317</f>
        <v>13613.16</v>
      </c>
    </row>
    <row r="1279" spans="1:83" ht="28.5" x14ac:dyDescent="0.2">
      <c r="A1279" s="59"/>
      <c r="B1279" s="59" t="s">
        <v>672</v>
      </c>
      <c r="C1279" s="59" t="s">
        <v>923</v>
      </c>
      <c r="D1279" s="60" t="s">
        <v>668</v>
      </c>
      <c r="E1279" s="61">
        <f>SmtRes!DO317*SmtRes!AT317</f>
        <v>0.1</v>
      </c>
      <c r="F1279" s="61">
        <f>ROUND((1.2)*1.15,7)</f>
        <v>1.38</v>
      </c>
      <c r="G1279" s="61">
        <f>SmtRes!DO317*SmtRes!CX317</f>
        <v>9.2460000000000004</v>
      </c>
      <c r="H1279" s="63"/>
      <c r="I1279" s="62"/>
      <c r="J1279" s="63">
        <f>ROUND(SmtRes!AG317/SmtRes!DO317, 2)</f>
        <v>642.05999999999995</v>
      </c>
      <c r="K1279" s="62"/>
      <c r="L1279" s="63">
        <f>SmtRes!DH317</f>
        <v>5936.49</v>
      </c>
      <c r="CE1279">
        <v>1</v>
      </c>
    </row>
    <row r="1280" spans="1:83" ht="28.5" x14ac:dyDescent="0.2">
      <c r="A1280" s="59"/>
      <c r="B1280" s="59" t="s">
        <v>680</v>
      </c>
      <c r="C1280" s="59" t="s">
        <v>682</v>
      </c>
      <c r="D1280" s="60" t="s">
        <v>550</v>
      </c>
      <c r="E1280" s="61">
        <v>0.1</v>
      </c>
      <c r="F1280" s="61">
        <f>ROUND((1.2)*1.15,7)</f>
        <v>1.38</v>
      </c>
      <c r="G1280" s="61">
        <f>SmtRes!CX318</f>
        <v>9.2460000000000004</v>
      </c>
      <c r="H1280" s="63"/>
      <c r="I1280" s="62"/>
      <c r="J1280" s="63">
        <f>SmtRes!CZ318</f>
        <v>544.70000000000005</v>
      </c>
      <c r="K1280" s="62"/>
      <c r="L1280" s="63">
        <f>SmtRes!DG318</f>
        <v>5036.3</v>
      </c>
    </row>
    <row r="1281" spans="1:83" ht="28.5" x14ac:dyDescent="0.2">
      <c r="A1281" s="59"/>
      <c r="B1281" s="59" t="s">
        <v>679</v>
      </c>
      <c r="C1281" s="59" t="s">
        <v>924</v>
      </c>
      <c r="D1281" s="60" t="s">
        <v>668</v>
      </c>
      <c r="E1281" s="61">
        <f>SmtRes!DO318*SmtRes!AT318</f>
        <v>0.1</v>
      </c>
      <c r="F1281" s="61">
        <f>ROUND((1.2)*1.15,7)</f>
        <v>1.38</v>
      </c>
      <c r="G1281" s="61">
        <f>SmtRes!DO318*SmtRes!CX318</f>
        <v>9.2460000000000004</v>
      </c>
      <c r="H1281" s="63"/>
      <c r="I1281" s="62"/>
      <c r="J1281" s="63">
        <f>ROUND(SmtRes!AG318/SmtRes!DO318, 2)</f>
        <v>477.98</v>
      </c>
      <c r="K1281" s="62"/>
      <c r="L1281" s="63">
        <f>SmtRes!DH318</f>
        <v>4419.3999999999996</v>
      </c>
      <c r="CE1281">
        <v>1</v>
      </c>
    </row>
    <row r="1282" spans="1:83" ht="15" x14ac:dyDescent="0.2">
      <c r="A1282" s="58"/>
      <c r="B1282" s="61">
        <v>4</v>
      </c>
      <c r="C1282" s="58" t="s">
        <v>948</v>
      </c>
      <c r="D1282" s="60"/>
      <c r="E1282" s="66"/>
      <c r="F1282" s="61"/>
      <c r="G1282" s="66"/>
      <c r="H1282" s="61"/>
      <c r="I1282" s="61"/>
      <c r="J1282" s="61"/>
      <c r="K1282" s="61"/>
      <c r="L1282" s="67">
        <f>SUM(L1283:L1285)-SUMIF(CE1283:CE1285, 1, L1283:L1285)</f>
        <v>6888.7899999999991</v>
      </c>
    </row>
    <row r="1283" spans="1:83" ht="71.25" x14ac:dyDescent="0.2">
      <c r="A1283" s="59"/>
      <c r="B1283" s="59" t="s">
        <v>723</v>
      </c>
      <c r="C1283" s="59" t="s">
        <v>725</v>
      </c>
      <c r="D1283" s="60" t="s">
        <v>56</v>
      </c>
      <c r="E1283" s="61">
        <v>0.83</v>
      </c>
      <c r="F1283" s="61"/>
      <c r="G1283" s="61">
        <f>SmtRes!CX319</f>
        <v>55.61</v>
      </c>
      <c r="H1283" s="63">
        <f>SmtRes!CZ319</f>
        <v>5.87</v>
      </c>
      <c r="I1283" s="62">
        <f>SmtRes!AI319</f>
        <v>1.1599999999999999</v>
      </c>
      <c r="J1283" s="63">
        <f>ROUND(H1283*I1283, 2)</f>
        <v>6.81</v>
      </c>
      <c r="K1283" s="62"/>
      <c r="L1283" s="63">
        <f>SmtRes!DF319</f>
        <v>378.7</v>
      </c>
    </row>
    <row r="1284" spans="1:83" ht="28.5" x14ac:dyDescent="0.2">
      <c r="A1284" s="59"/>
      <c r="B1284" s="59" t="s">
        <v>726</v>
      </c>
      <c r="C1284" s="59" t="s">
        <v>728</v>
      </c>
      <c r="D1284" s="60" t="s">
        <v>511</v>
      </c>
      <c r="E1284" s="61">
        <v>0.3</v>
      </c>
      <c r="F1284" s="61"/>
      <c r="G1284" s="61">
        <f>SmtRes!CX320</f>
        <v>20.100000000000001</v>
      </c>
      <c r="H1284" s="63">
        <f>SmtRes!CZ320</f>
        <v>174.93</v>
      </c>
      <c r="I1284" s="62">
        <f>SmtRes!AI320</f>
        <v>1.1200000000000001</v>
      </c>
      <c r="J1284" s="63">
        <f>ROUND(H1284*I1284, 2)</f>
        <v>195.92</v>
      </c>
      <c r="K1284" s="62"/>
      <c r="L1284" s="63">
        <f>SmtRes!DF320</f>
        <v>3937.99</v>
      </c>
    </row>
    <row r="1285" spans="1:83" ht="42.75" x14ac:dyDescent="0.2">
      <c r="A1285" s="59"/>
      <c r="B1285" s="59" t="s">
        <v>729</v>
      </c>
      <c r="C1285" s="68" t="s">
        <v>731</v>
      </c>
      <c r="D1285" s="69" t="s">
        <v>451</v>
      </c>
      <c r="E1285" s="70">
        <v>5.9999999999999995E-4</v>
      </c>
      <c r="F1285" s="70"/>
      <c r="G1285" s="70">
        <f>SmtRes!CX321</f>
        <v>4.02E-2</v>
      </c>
      <c r="H1285" s="71">
        <f>SmtRes!CZ321</f>
        <v>70310.45</v>
      </c>
      <c r="I1285" s="72">
        <f>SmtRes!AI321</f>
        <v>0.91</v>
      </c>
      <c r="J1285" s="71">
        <f>ROUND(H1285*I1285, 2)</f>
        <v>63982.51</v>
      </c>
      <c r="K1285" s="72"/>
      <c r="L1285" s="71">
        <f>SmtRes!DF321</f>
        <v>2572.1</v>
      </c>
    </row>
    <row r="1286" spans="1:83" ht="15" x14ac:dyDescent="0.2">
      <c r="A1286" s="59"/>
      <c r="B1286" s="59"/>
      <c r="C1286" s="74" t="s">
        <v>926</v>
      </c>
      <c r="D1286" s="60"/>
      <c r="E1286" s="61"/>
      <c r="F1286" s="61"/>
      <c r="G1286" s="61"/>
      <c r="H1286" s="63"/>
      <c r="I1286" s="62"/>
      <c r="J1286" s="63"/>
      <c r="K1286" s="62"/>
      <c r="L1286" s="63">
        <f>L1274+L1276+L1277+L1282</f>
        <v>77304.27</v>
      </c>
    </row>
    <row r="1287" spans="1:83" ht="14.25" x14ac:dyDescent="0.2">
      <c r="A1287" s="59"/>
      <c r="B1287" s="59"/>
      <c r="C1287" s="59" t="s">
        <v>927</v>
      </c>
      <c r="D1287" s="60"/>
      <c r="E1287" s="61"/>
      <c r="F1287" s="61"/>
      <c r="G1287" s="61"/>
      <c r="H1287" s="63"/>
      <c r="I1287" s="62"/>
      <c r="J1287" s="63"/>
      <c r="K1287" s="62"/>
      <c r="L1287" s="63">
        <f>SUM(AR1272:AR1290)+SUM(AS1272:AS1290)+SUM(AT1272:AT1290)+SUM(AU1272:AU1290)+SUM(AV1272:AV1290)</f>
        <v>51766.02</v>
      </c>
    </row>
    <row r="1288" spans="1:83" ht="28.5" x14ac:dyDescent="0.2">
      <c r="A1288" s="59"/>
      <c r="B1288" s="59" t="s">
        <v>165</v>
      </c>
      <c r="C1288" s="59" t="s">
        <v>978</v>
      </c>
      <c r="D1288" s="60" t="s">
        <v>519</v>
      </c>
      <c r="E1288" s="61">
        <f>Source!BZ237</f>
        <v>97</v>
      </c>
      <c r="F1288" s="61"/>
      <c r="G1288" s="61">
        <f>Source!AT237</f>
        <v>97</v>
      </c>
      <c r="H1288" s="63"/>
      <c r="I1288" s="62"/>
      <c r="J1288" s="63"/>
      <c r="K1288" s="62"/>
      <c r="L1288" s="63">
        <f>SUM(AZ1272:AZ1290)</f>
        <v>50213.04</v>
      </c>
    </row>
    <row r="1289" spans="1:83" ht="28.5" x14ac:dyDescent="0.2">
      <c r="A1289" s="68"/>
      <c r="B1289" s="68" t="s">
        <v>166</v>
      </c>
      <c r="C1289" s="68" t="s">
        <v>979</v>
      </c>
      <c r="D1289" s="69" t="s">
        <v>519</v>
      </c>
      <c r="E1289" s="70">
        <f>Source!CA237</f>
        <v>51</v>
      </c>
      <c r="F1289" s="70"/>
      <c r="G1289" s="70">
        <f>Source!AU237</f>
        <v>51</v>
      </c>
      <c r="H1289" s="71"/>
      <c r="I1289" s="72"/>
      <c r="J1289" s="71"/>
      <c r="K1289" s="72"/>
      <c r="L1289" s="71">
        <f>SUM(BA1272:BA1290)</f>
        <v>26400.67</v>
      </c>
    </row>
    <row r="1290" spans="1:83" ht="15" x14ac:dyDescent="0.2">
      <c r="C1290" s="76" t="s">
        <v>930</v>
      </c>
      <c r="D1290" s="76"/>
      <c r="E1290" s="76"/>
      <c r="F1290" s="76"/>
      <c r="G1290" s="76"/>
      <c r="H1290" s="76"/>
      <c r="I1290" s="77">
        <f>K1290/E1272</f>
        <v>2297.28328358209</v>
      </c>
      <c r="J1290" s="77"/>
      <c r="K1290" s="77">
        <f>L1274+L1276+L1282+L1288+L1289+L1277</f>
        <v>153917.98000000004</v>
      </c>
      <c r="L1290" s="77"/>
      <c r="AD1290">
        <f>ROUND((Source!AT237/100)*((ROUND(SUMIF(SmtRes!AQ315:'SmtRes'!AQ321,"=1",SmtRes!AD315:'SmtRes'!AD321)*Source!I237, 2)+ROUND(SUMIF(SmtRes!AQ315:'SmtRes'!AQ321,"=1",SmtRes!AC315:'SmtRes'!AC321)*Source!I237, 2))), 2)</f>
        <v>106636.89</v>
      </c>
      <c r="AE1290">
        <f>ROUND((Source!AU237/100)*((ROUND(SUMIF(SmtRes!AQ315:'SmtRes'!AQ321,"=1",SmtRes!AD315:'SmtRes'!AD321)*Source!I237, 2)+ROUND(SUMIF(SmtRes!AQ315:'SmtRes'!AQ321,"=1",SmtRes!AC315:'SmtRes'!AC321)*Source!I237, 2))), 2)</f>
        <v>56066.82</v>
      </c>
      <c r="AN1290" s="73">
        <f>L1274+L1276+L1282+L1288+L1289+L1277</f>
        <v>153917.98000000004</v>
      </c>
      <c r="AO1290" s="73">
        <f>L1276</f>
        <v>18649.460000000006</v>
      </c>
      <c r="AQ1290" t="s">
        <v>931</v>
      </c>
      <c r="AR1290" s="73">
        <f>L1274</f>
        <v>41410.129999999997</v>
      </c>
      <c r="AT1290" s="73">
        <f>L1277</f>
        <v>10355.89</v>
      </c>
      <c r="AV1290" t="s">
        <v>931</v>
      </c>
      <c r="AW1290" s="73">
        <f>L1282</f>
        <v>6888.7899999999991</v>
      </c>
      <c r="AZ1290">
        <f>Source!X237</f>
        <v>50213.04</v>
      </c>
      <c r="BA1290">
        <f>Source!Y237</f>
        <v>26400.67</v>
      </c>
      <c r="CD1290">
        <v>2</v>
      </c>
    </row>
    <row r="1291" spans="1:83" ht="39.75" x14ac:dyDescent="0.2">
      <c r="A1291" s="78" t="s">
        <v>416</v>
      </c>
      <c r="B1291" s="68" t="str">
        <f>Source!F238</f>
        <v>Цена поставщика</v>
      </c>
      <c r="C1291" s="68" t="s">
        <v>950</v>
      </c>
      <c r="D1291" s="69" t="str">
        <f>Source!H238</f>
        <v>ШТ</v>
      </c>
      <c r="E1291" s="70">
        <f>Source!K238</f>
        <v>200</v>
      </c>
      <c r="F1291" s="70"/>
      <c r="G1291" s="70">
        <f>Source!I238</f>
        <v>200</v>
      </c>
      <c r="H1291" s="71">
        <f>Source!AL238</f>
        <v>299.83</v>
      </c>
      <c r="I1291" s="72"/>
      <c r="J1291" s="71"/>
      <c r="K1291" s="72">
        <f>ROUND(1.02,7)</f>
        <v>1.02</v>
      </c>
      <c r="L1291" s="71">
        <f>Source!P238</f>
        <v>61165.32</v>
      </c>
    </row>
    <row r="1292" spans="1:83" ht="15" x14ac:dyDescent="0.2">
      <c r="C1292" s="76" t="s">
        <v>930</v>
      </c>
      <c r="D1292" s="76"/>
      <c r="E1292" s="76"/>
      <c r="F1292" s="76"/>
      <c r="G1292" s="76"/>
      <c r="H1292" s="76"/>
      <c r="I1292" s="77">
        <f>K1292/E1291</f>
        <v>305.82659999999998</v>
      </c>
      <c r="J1292" s="77"/>
      <c r="K1292" s="77">
        <f>L1291</f>
        <v>61165.32</v>
      </c>
      <c r="L1292" s="77"/>
      <c r="AD1292">
        <f>ROUND((Source!AT238/100)*((ROUND(ROUND(Source!AO238,2)*Source!I238, 2)+ROUND(ROUND(Source!AN238,2)*Source!I238, 2))), 2)</f>
        <v>0</v>
      </c>
      <c r="AE1292">
        <f>ROUND((Source!AU238/100)*((ROUND(ROUND(Source!AO238,2)*Source!I238, 2)+ROUND(ROUND(Source!AN238,2)*Source!I238, 2))), 2)</f>
        <v>0</v>
      </c>
      <c r="AN1292" s="73">
        <f>L1291</f>
        <v>61165.32</v>
      </c>
      <c r="AO1292">
        <f>0</f>
        <v>0</v>
      </c>
      <c r="AQ1292" t="s">
        <v>931</v>
      </c>
      <c r="AR1292">
        <f>0</f>
        <v>0</v>
      </c>
      <c r="AT1292">
        <f>0</f>
        <v>0</v>
      </c>
      <c r="AV1292" t="s">
        <v>931</v>
      </c>
      <c r="AW1292" s="73">
        <f>L1291</f>
        <v>61165.32</v>
      </c>
      <c r="AZ1292">
        <f>Source!X238</f>
        <v>0</v>
      </c>
      <c r="BA1292">
        <f>Source!Y238</f>
        <v>0</v>
      </c>
      <c r="CD1292">
        <v>1</v>
      </c>
    </row>
    <row r="1293" spans="1:83" ht="57" x14ac:dyDescent="0.2">
      <c r="A1293" s="78" t="s">
        <v>417</v>
      </c>
      <c r="B1293" s="68" t="str">
        <f>Source!F239</f>
        <v>25.2.02.11-0021</v>
      </c>
      <c r="C1293" s="68" t="str">
        <f>Source!G239</f>
        <v>Лента крепления из нержавеющей стали в пластмассовой коробке с кабельной бухтой, ширина 20 мм, толщина 0,7 мм, длина 50 м</v>
      </c>
      <c r="D1293" s="69" t="str">
        <f>Source!H239</f>
        <v>ШТ</v>
      </c>
      <c r="E1293" s="70">
        <f>Source!K239</f>
        <v>6.7</v>
      </c>
      <c r="F1293" s="70"/>
      <c r="G1293" s="70">
        <f>Source!I239</f>
        <v>6.7</v>
      </c>
      <c r="H1293" s="71">
        <f>Source!AL239</f>
        <v>4136.76</v>
      </c>
      <c r="I1293" s="72">
        <f>IF(Source!BC239&lt;&gt; 0, Source!BC239, 1)</f>
        <v>1.41</v>
      </c>
      <c r="J1293" s="71">
        <f>ROUND(H1293*I1293, 2)</f>
        <v>5832.83</v>
      </c>
      <c r="K1293" s="72"/>
      <c r="L1293" s="71">
        <f>Source!P239</f>
        <v>39079.96</v>
      </c>
    </row>
    <row r="1294" spans="1:83" ht="15" x14ac:dyDescent="0.2">
      <c r="C1294" s="76" t="s">
        <v>930</v>
      </c>
      <c r="D1294" s="76"/>
      <c r="E1294" s="76"/>
      <c r="F1294" s="76"/>
      <c r="G1294" s="76"/>
      <c r="H1294" s="76"/>
      <c r="I1294" s="77">
        <f>K1294/E1293</f>
        <v>5832.8298507462687</v>
      </c>
      <c r="J1294" s="77"/>
      <c r="K1294" s="77">
        <f>L1293</f>
        <v>39079.96</v>
      </c>
      <c r="L1294" s="77"/>
      <c r="AD1294">
        <f>ROUND((Source!AT239/100)*((ROUND(ROUND(Source!AO239,2)*Source!I239, 2)+ROUND(ROUND(Source!AN239,2)*Source!I239, 2))), 2)</f>
        <v>0</v>
      </c>
      <c r="AE1294">
        <f>ROUND((Source!AU239/100)*((ROUND(ROUND(Source!AO239,2)*Source!I239, 2)+ROUND(ROUND(Source!AN239,2)*Source!I239, 2))), 2)</f>
        <v>0</v>
      </c>
      <c r="AN1294" s="73">
        <f>L1293</f>
        <v>39079.96</v>
      </c>
      <c r="AO1294">
        <f>0</f>
        <v>0</v>
      </c>
      <c r="AQ1294" t="s">
        <v>931</v>
      </c>
      <c r="AR1294">
        <f>0</f>
        <v>0</v>
      </c>
      <c r="AT1294">
        <f>0</f>
        <v>0</v>
      </c>
      <c r="AV1294" t="s">
        <v>931</v>
      </c>
      <c r="AW1294" s="73">
        <f>L1293</f>
        <v>39079.96</v>
      </c>
      <c r="AZ1294">
        <f>Source!X239</f>
        <v>0</v>
      </c>
      <c r="BA1294">
        <f>Source!Y239</f>
        <v>0</v>
      </c>
      <c r="CD1294">
        <v>1</v>
      </c>
    </row>
    <row r="1295" spans="1:83" ht="39.75" x14ac:dyDescent="0.2">
      <c r="A1295" s="78" t="s">
        <v>418</v>
      </c>
      <c r="B1295" s="68" t="str">
        <f>Source!F240</f>
        <v>Цена поставщика</v>
      </c>
      <c r="C1295" s="68" t="s">
        <v>954</v>
      </c>
      <c r="D1295" s="69" t="str">
        <f>Source!H240</f>
        <v>ШТ</v>
      </c>
      <c r="E1295" s="70">
        <f>Source!K240</f>
        <v>335</v>
      </c>
      <c r="F1295" s="70"/>
      <c r="G1295" s="70">
        <f>Source!I240</f>
        <v>335</v>
      </c>
      <c r="H1295" s="71">
        <f>Source!AL240</f>
        <v>28.6</v>
      </c>
      <c r="I1295" s="72"/>
      <c r="J1295" s="71"/>
      <c r="K1295" s="72">
        <f>ROUND(1.02,7)</f>
        <v>1.02</v>
      </c>
      <c r="L1295" s="71">
        <f>Source!P240</f>
        <v>9772.6200000000008</v>
      </c>
    </row>
    <row r="1296" spans="1:83" ht="15" x14ac:dyDescent="0.2">
      <c r="C1296" s="76" t="s">
        <v>930</v>
      </c>
      <c r="D1296" s="76"/>
      <c r="E1296" s="76"/>
      <c r="F1296" s="76"/>
      <c r="G1296" s="76"/>
      <c r="H1296" s="76"/>
      <c r="I1296" s="77">
        <f>K1296/E1295</f>
        <v>29.172000000000004</v>
      </c>
      <c r="J1296" s="77"/>
      <c r="K1296" s="77">
        <f>L1295</f>
        <v>9772.6200000000008</v>
      </c>
      <c r="L1296" s="77"/>
      <c r="AD1296">
        <f>ROUND((Source!AT240/100)*((ROUND(ROUND(Source!AO240,2)*Source!I240, 2)+ROUND(ROUND(Source!AN240,2)*Source!I240, 2))), 2)</f>
        <v>0</v>
      </c>
      <c r="AE1296">
        <f>ROUND((Source!AU240/100)*((ROUND(ROUND(Source!AO240,2)*Source!I240, 2)+ROUND(ROUND(Source!AN240,2)*Source!I240, 2))), 2)</f>
        <v>0</v>
      </c>
      <c r="AN1296" s="73">
        <f>L1295</f>
        <v>9772.6200000000008</v>
      </c>
      <c r="AO1296">
        <f>0</f>
        <v>0</v>
      </c>
      <c r="AQ1296" t="s">
        <v>931</v>
      </c>
      <c r="AR1296">
        <f>0</f>
        <v>0</v>
      </c>
      <c r="AT1296">
        <f>0</f>
        <v>0</v>
      </c>
      <c r="AV1296" t="s">
        <v>931</v>
      </c>
      <c r="AW1296" s="73">
        <f>L1295</f>
        <v>9772.6200000000008</v>
      </c>
      <c r="AZ1296">
        <f>Source!X240</f>
        <v>0</v>
      </c>
      <c r="BA1296">
        <f>Source!Y240</f>
        <v>0</v>
      </c>
      <c r="CD1296">
        <v>1</v>
      </c>
    </row>
    <row r="1297" spans="1:83" ht="93.75" x14ac:dyDescent="0.2">
      <c r="A1297" s="57" t="s">
        <v>419</v>
      </c>
      <c r="B1297" s="59" t="s">
        <v>980</v>
      </c>
      <c r="C1297" s="59" t="s">
        <v>1055</v>
      </c>
      <c r="D1297" s="60" t="str">
        <f>Source!H241</f>
        <v>100 м</v>
      </c>
      <c r="E1297" s="61">
        <f>Source!K241</f>
        <v>9.43</v>
      </c>
      <c r="F1297" s="61"/>
      <c r="G1297" s="61">
        <f>Source!I241</f>
        <v>9.43</v>
      </c>
      <c r="H1297" s="63"/>
      <c r="I1297" s="62"/>
      <c r="J1297" s="63"/>
      <c r="K1297" s="62"/>
      <c r="L1297" s="63"/>
    </row>
    <row r="1298" spans="1:83" ht="280.5" x14ac:dyDescent="0.2">
      <c r="B1298" s="64" t="str">
        <f>Source!EO241</f>
        <v>Поправка: 421/пр_2020_прил.10_т.5_п.4_гр.4  Поправка: 421/пр_2020_прил.10_т.5_п.9.1_гр.4</v>
      </c>
      <c r="C1298" s="64" t="str">
        <f>Source!CN241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299" spans="1:83" x14ac:dyDescent="0.2">
      <c r="C1299" s="65" t="str">
        <f>"Объем: "&amp;Source!I241&amp;"=943/"&amp;"100"</f>
        <v>Объем: 9,43=943/100</v>
      </c>
    </row>
    <row r="1300" spans="1:83" ht="15" x14ac:dyDescent="0.2">
      <c r="A1300" s="58"/>
      <c r="B1300" s="61">
        <v>1</v>
      </c>
      <c r="C1300" s="58" t="s">
        <v>921</v>
      </c>
      <c r="D1300" s="60" t="s">
        <v>668</v>
      </c>
      <c r="E1300" s="66"/>
      <c r="F1300" s="61"/>
      <c r="G1300" s="66">
        <f>Source!U241</f>
        <v>110.8968</v>
      </c>
      <c r="H1300" s="61"/>
      <c r="I1300" s="61"/>
      <c r="J1300" s="61"/>
      <c r="K1300" s="61"/>
      <c r="L1300" s="67">
        <f>SUM(L1301:L1301)-SUMIF(CE1301:CE1301, 1, L1301:L1301)</f>
        <v>71511.399999999994</v>
      </c>
    </row>
    <row r="1301" spans="1:83" ht="28.5" x14ac:dyDescent="0.2">
      <c r="A1301" s="59"/>
      <c r="B1301" s="59" t="s">
        <v>732</v>
      </c>
      <c r="C1301" s="59" t="s">
        <v>733</v>
      </c>
      <c r="D1301" s="60" t="s">
        <v>668</v>
      </c>
      <c r="E1301" s="61">
        <v>11.76</v>
      </c>
      <c r="F1301" s="61"/>
      <c r="G1301" s="61">
        <f>SmtRes!CX322</f>
        <v>110.8968</v>
      </c>
      <c r="H1301" s="63"/>
      <c r="I1301" s="62"/>
      <c r="J1301" s="63">
        <f>SmtRes!CZ322</f>
        <v>467.28</v>
      </c>
      <c r="K1301" s="62">
        <f>ROUND((1.2)*1.15,7)</f>
        <v>1.38</v>
      </c>
      <c r="L1301" s="63">
        <f>SmtRes!DI322</f>
        <v>71511.399999999994</v>
      </c>
    </row>
    <row r="1302" spans="1:83" ht="15" x14ac:dyDescent="0.2">
      <c r="A1302" s="58"/>
      <c r="B1302" s="61">
        <v>2</v>
      </c>
      <c r="C1302" s="58" t="s">
        <v>922</v>
      </c>
      <c r="D1302" s="60"/>
      <c r="E1302" s="66"/>
      <c r="F1302" s="61"/>
      <c r="G1302" s="66"/>
      <c r="H1302" s="61"/>
      <c r="I1302" s="61"/>
      <c r="J1302" s="61"/>
      <c r="K1302" s="61"/>
      <c r="L1302" s="67">
        <f>SUM(L1303:L1311)-SUMIF(CE1303:CE1311, 1, L1303:L1311)</f>
        <v>95316.489999999991</v>
      </c>
    </row>
    <row r="1303" spans="1:83" ht="15" x14ac:dyDescent="0.2">
      <c r="A1303" s="58"/>
      <c r="B1303" s="61"/>
      <c r="C1303" s="58" t="s">
        <v>925</v>
      </c>
      <c r="D1303" s="60" t="s">
        <v>668</v>
      </c>
      <c r="E1303" s="66"/>
      <c r="F1303" s="61"/>
      <c r="G1303" s="66">
        <f>Source!V241</f>
        <v>53.485073999999997</v>
      </c>
      <c r="H1303" s="61"/>
      <c r="I1303" s="61"/>
      <c r="J1303" s="61"/>
      <c r="K1303" s="61"/>
      <c r="L1303" s="67">
        <f>SUMIF(CE1304:CE1311, 1, L1304:L1311)</f>
        <v>33913.58</v>
      </c>
      <c r="CE1303">
        <v>1</v>
      </c>
    </row>
    <row r="1304" spans="1:83" ht="28.5" x14ac:dyDescent="0.2">
      <c r="A1304" s="59"/>
      <c r="B1304" s="59" t="s">
        <v>669</v>
      </c>
      <c r="C1304" s="59" t="s">
        <v>671</v>
      </c>
      <c r="D1304" s="60" t="s">
        <v>550</v>
      </c>
      <c r="E1304" s="61">
        <v>0.2</v>
      </c>
      <c r="F1304" s="61">
        <f>ROUND((1.2)*1.15,7)</f>
        <v>1.38</v>
      </c>
      <c r="G1304" s="61">
        <f>SmtRes!CX324</f>
        <v>2.6026799999999999</v>
      </c>
      <c r="H1304" s="63"/>
      <c r="I1304" s="62"/>
      <c r="J1304" s="63">
        <f>SmtRes!CZ324</f>
        <v>1472.33</v>
      </c>
      <c r="K1304" s="62"/>
      <c r="L1304" s="63">
        <f>SmtRes!DG324</f>
        <v>3832</v>
      </c>
    </row>
    <row r="1305" spans="1:83" ht="28.5" x14ac:dyDescent="0.2">
      <c r="A1305" s="59"/>
      <c r="B1305" s="59" t="s">
        <v>672</v>
      </c>
      <c r="C1305" s="59" t="s">
        <v>923</v>
      </c>
      <c r="D1305" s="60" t="s">
        <v>668</v>
      </c>
      <c r="E1305" s="61">
        <f>SmtRes!DO324*SmtRes!AT324</f>
        <v>0.2</v>
      </c>
      <c r="F1305" s="61">
        <f>ROUND((1.2)*1.15,7)</f>
        <v>1.38</v>
      </c>
      <c r="G1305" s="61">
        <f>SmtRes!DO324*SmtRes!CX324</f>
        <v>2.6026799999999999</v>
      </c>
      <c r="H1305" s="63"/>
      <c r="I1305" s="62"/>
      <c r="J1305" s="63">
        <f>ROUND(SmtRes!AG324/SmtRes!DO324, 2)</f>
        <v>642.05999999999995</v>
      </c>
      <c r="K1305" s="62"/>
      <c r="L1305" s="63">
        <f>SmtRes!DH324</f>
        <v>1671.08</v>
      </c>
      <c r="CE1305">
        <v>1</v>
      </c>
    </row>
    <row r="1306" spans="1:83" ht="28.5" x14ac:dyDescent="0.2">
      <c r="A1306" s="59"/>
      <c r="B1306" s="59" t="s">
        <v>734</v>
      </c>
      <c r="C1306" s="59" t="s">
        <v>736</v>
      </c>
      <c r="D1306" s="60" t="s">
        <v>550</v>
      </c>
      <c r="E1306" s="61">
        <v>2.78</v>
      </c>
      <c r="F1306" s="61">
        <f>ROUND((1.2)*1.15,7)</f>
        <v>1.38</v>
      </c>
      <c r="G1306" s="61">
        <f>SmtRes!CX325</f>
        <v>36.177252000000003</v>
      </c>
      <c r="H1306" s="63">
        <f>SmtRes!CZ325</f>
        <v>1.75</v>
      </c>
      <c r="I1306" s="62">
        <f>SmtRes!AJ325</f>
        <v>1.34</v>
      </c>
      <c r="J1306" s="63">
        <f>ROUND(H1306*I1306, 2)</f>
        <v>2.35</v>
      </c>
      <c r="K1306" s="62"/>
      <c r="L1306" s="63">
        <f>SmtRes!DG325</f>
        <v>85.02</v>
      </c>
    </row>
    <row r="1307" spans="1:83" ht="28.5" x14ac:dyDescent="0.2">
      <c r="A1307" s="59"/>
      <c r="B1307" s="59" t="s">
        <v>737</v>
      </c>
      <c r="C1307" s="59" t="s">
        <v>739</v>
      </c>
      <c r="D1307" s="60" t="s">
        <v>550</v>
      </c>
      <c r="E1307" s="61">
        <v>2.78</v>
      </c>
      <c r="F1307" s="61">
        <f>ROUND((1.2)*1.15,7)</f>
        <v>1.38</v>
      </c>
      <c r="G1307" s="61">
        <f>SmtRes!CX326</f>
        <v>36.177252000000003</v>
      </c>
      <c r="H1307" s="63">
        <f>SmtRes!CZ326</f>
        <v>8.84</v>
      </c>
      <c r="I1307" s="62">
        <f>SmtRes!AJ326</f>
        <v>1.3</v>
      </c>
      <c r="J1307" s="63">
        <f>ROUND(H1307*I1307, 2)</f>
        <v>11.49</v>
      </c>
      <c r="K1307" s="62"/>
      <c r="L1307" s="63">
        <f>SmtRes!DG326</f>
        <v>415.68</v>
      </c>
    </row>
    <row r="1308" spans="1:83" ht="42.75" x14ac:dyDescent="0.2">
      <c r="A1308" s="59"/>
      <c r="B1308" s="59" t="s">
        <v>740</v>
      </c>
      <c r="C1308" s="59" t="s">
        <v>742</v>
      </c>
      <c r="D1308" s="60" t="s">
        <v>550</v>
      </c>
      <c r="E1308" s="61">
        <v>3.71</v>
      </c>
      <c r="F1308" s="61">
        <f>ROUND((1.2)*1.15,7)</f>
        <v>1.38</v>
      </c>
      <c r="G1308" s="61">
        <f>SmtRes!CX327</f>
        <v>48.279713999999998</v>
      </c>
      <c r="H1308" s="63">
        <f>SmtRes!CZ327</f>
        <v>1472.34</v>
      </c>
      <c r="I1308" s="62">
        <f>SmtRes!AJ327</f>
        <v>1.26</v>
      </c>
      <c r="J1308" s="63">
        <f>ROUND(H1308*I1308, 2)</f>
        <v>1855.15</v>
      </c>
      <c r="K1308" s="62"/>
      <c r="L1308" s="63">
        <f>SmtRes!DG327</f>
        <v>89566.11</v>
      </c>
    </row>
    <row r="1309" spans="1:83" ht="28.5" x14ac:dyDescent="0.2">
      <c r="A1309" s="59"/>
      <c r="B1309" s="59" t="s">
        <v>672</v>
      </c>
      <c r="C1309" s="59" t="s">
        <v>923</v>
      </c>
      <c r="D1309" s="60" t="s">
        <v>668</v>
      </c>
      <c r="E1309" s="61">
        <f>SmtRes!DO327*SmtRes!AT327</f>
        <v>3.71</v>
      </c>
      <c r="F1309" s="61">
        <f>ROUND((1.2)*1.15,7)</f>
        <v>1.38</v>
      </c>
      <c r="G1309" s="61">
        <f>SmtRes!DO327*SmtRes!CX327</f>
        <v>48.279713999999998</v>
      </c>
      <c r="H1309" s="63"/>
      <c r="I1309" s="62"/>
      <c r="J1309" s="63">
        <f>ROUND(SmtRes!AG327/SmtRes!DO327, 2)</f>
        <v>642.05999999999995</v>
      </c>
      <c r="K1309" s="62"/>
      <c r="L1309" s="63">
        <f>SmtRes!DH327</f>
        <v>30998.47</v>
      </c>
      <c r="CE1309">
        <v>1</v>
      </c>
    </row>
    <row r="1310" spans="1:83" ht="28.5" x14ac:dyDescent="0.2">
      <c r="A1310" s="59"/>
      <c r="B1310" s="59" t="s">
        <v>680</v>
      </c>
      <c r="C1310" s="59" t="s">
        <v>682</v>
      </c>
      <c r="D1310" s="60" t="s">
        <v>550</v>
      </c>
      <c r="E1310" s="61">
        <v>0.2</v>
      </c>
      <c r="F1310" s="61">
        <f>ROUND((1.2)*1.15,7)</f>
        <v>1.38</v>
      </c>
      <c r="G1310" s="61">
        <f>SmtRes!CX328</f>
        <v>2.6026799999999999</v>
      </c>
      <c r="H1310" s="63"/>
      <c r="I1310" s="62"/>
      <c r="J1310" s="63">
        <f>SmtRes!CZ328</f>
        <v>544.70000000000005</v>
      </c>
      <c r="K1310" s="62"/>
      <c r="L1310" s="63">
        <f>SmtRes!DG328</f>
        <v>1417.68</v>
      </c>
    </row>
    <row r="1311" spans="1:83" ht="28.5" x14ac:dyDescent="0.2">
      <c r="A1311" s="59"/>
      <c r="B1311" s="59" t="s">
        <v>679</v>
      </c>
      <c r="C1311" s="59" t="s">
        <v>924</v>
      </c>
      <c r="D1311" s="60" t="s">
        <v>668</v>
      </c>
      <c r="E1311" s="61">
        <f>SmtRes!DO328*SmtRes!AT328</f>
        <v>0.2</v>
      </c>
      <c r="F1311" s="61">
        <f>ROUND((1.2)*1.15,7)</f>
        <v>1.38</v>
      </c>
      <c r="G1311" s="61">
        <f>SmtRes!DO328*SmtRes!CX328</f>
        <v>2.6026799999999999</v>
      </c>
      <c r="H1311" s="63"/>
      <c r="I1311" s="62"/>
      <c r="J1311" s="63">
        <f>ROUND(SmtRes!AG328/SmtRes!DO328, 2)</f>
        <v>477.98</v>
      </c>
      <c r="K1311" s="62"/>
      <c r="L1311" s="63">
        <f>SmtRes!DH328</f>
        <v>1244.03</v>
      </c>
      <c r="CE1311">
        <v>1</v>
      </c>
    </row>
    <row r="1312" spans="1:83" ht="15" x14ac:dyDescent="0.2">
      <c r="A1312" s="58"/>
      <c r="B1312" s="61">
        <v>4</v>
      </c>
      <c r="C1312" s="58" t="s">
        <v>948</v>
      </c>
      <c r="D1312" s="60"/>
      <c r="E1312" s="66"/>
      <c r="F1312" s="61"/>
      <c r="G1312" s="66"/>
      <c r="H1312" s="61"/>
      <c r="I1312" s="61"/>
      <c r="J1312" s="61"/>
      <c r="K1312" s="61"/>
      <c r="L1312" s="67">
        <f>SUM(L1313:L1315)-SUMIF(CE1313:CE1315, 1, L1313:L1315)</f>
        <v>9485.41</v>
      </c>
    </row>
    <row r="1313" spans="1:82" ht="57" x14ac:dyDescent="0.2">
      <c r="A1313" s="59"/>
      <c r="B1313" s="59" t="s">
        <v>743</v>
      </c>
      <c r="C1313" s="59" t="s">
        <v>745</v>
      </c>
      <c r="D1313" s="60" t="s">
        <v>456</v>
      </c>
      <c r="E1313" s="61">
        <v>0.245</v>
      </c>
      <c r="F1313" s="61"/>
      <c r="G1313" s="61">
        <f>SmtRes!CX329</f>
        <v>2.3103500000000001</v>
      </c>
      <c r="H1313" s="63">
        <f>SmtRes!CZ329</f>
        <v>37.71</v>
      </c>
      <c r="I1313" s="62">
        <f>SmtRes!AI329</f>
        <v>1.45</v>
      </c>
      <c r="J1313" s="63">
        <f>ROUND(H1313*I1313, 2)</f>
        <v>54.68</v>
      </c>
      <c r="K1313" s="62"/>
      <c r="L1313" s="63">
        <f>SmtRes!DF329</f>
        <v>126.33</v>
      </c>
    </row>
    <row r="1314" spans="1:82" ht="28.5" x14ac:dyDescent="0.2">
      <c r="A1314" s="59"/>
      <c r="B1314" s="59" t="s">
        <v>746</v>
      </c>
      <c r="C1314" s="59" t="s">
        <v>748</v>
      </c>
      <c r="D1314" s="60" t="s">
        <v>511</v>
      </c>
      <c r="E1314" s="61">
        <v>0.5</v>
      </c>
      <c r="F1314" s="61"/>
      <c r="G1314" s="61">
        <f>SmtRes!CX330</f>
        <v>4.7149999999999999</v>
      </c>
      <c r="H1314" s="63">
        <f>SmtRes!CZ330</f>
        <v>931.11</v>
      </c>
      <c r="I1314" s="62">
        <f>SmtRes!AI330</f>
        <v>1.61</v>
      </c>
      <c r="J1314" s="63">
        <f>ROUND(H1314*I1314, 2)</f>
        <v>1499.09</v>
      </c>
      <c r="K1314" s="62"/>
      <c r="L1314" s="63">
        <f>SmtRes!DF330</f>
        <v>7068.21</v>
      </c>
    </row>
    <row r="1315" spans="1:82" ht="14.25" x14ac:dyDescent="0.2">
      <c r="A1315" s="59"/>
      <c r="B1315" s="59" t="s">
        <v>749</v>
      </c>
      <c r="C1315" s="68" t="s">
        <v>751</v>
      </c>
      <c r="D1315" s="69" t="s">
        <v>451</v>
      </c>
      <c r="E1315" s="70">
        <v>2.8800000000000002E-3</v>
      </c>
      <c r="F1315" s="70"/>
      <c r="G1315" s="70">
        <f>SmtRes!CX331</f>
        <v>2.7158399999999999E-2</v>
      </c>
      <c r="H1315" s="71">
        <f>SmtRes!CZ331</f>
        <v>82698.14</v>
      </c>
      <c r="I1315" s="72">
        <f>SmtRes!AI331</f>
        <v>1.02</v>
      </c>
      <c r="J1315" s="71">
        <f>ROUND(H1315*I1315, 2)</f>
        <v>84352.1</v>
      </c>
      <c r="K1315" s="72"/>
      <c r="L1315" s="71">
        <f>SmtRes!DF331</f>
        <v>2290.87</v>
      </c>
    </row>
    <row r="1316" spans="1:82" ht="15" x14ac:dyDescent="0.2">
      <c r="A1316" s="59"/>
      <c r="B1316" s="59"/>
      <c r="C1316" s="74" t="s">
        <v>926</v>
      </c>
      <c r="D1316" s="60"/>
      <c r="E1316" s="61"/>
      <c r="F1316" s="61"/>
      <c r="G1316" s="61"/>
      <c r="H1316" s="63"/>
      <c r="I1316" s="62"/>
      <c r="J1316" s="63"/>
      <c r="K1316" s="62"/>
      <c r="L1316" s="63">
        <f>L1300+L1302+L1303+L1312</f>
        <v>210226.87999999998</v>
      </c>
    </row>
    <row r="1317" spans="1:82" ht="14.25" x14ac:dyDescent="0.2">
      <c r="A1317" s="59"/>
      <c r="B1317" s="59"/>
      <c r="C1317" s="59" t="s">
        <v>927</v>
      </c>
      <c r="D1317" s="60"/>
      <c r="E1317" s="61"/>
      <c r="F1317" s="61"/>
      <c r="G1317" s="61"/>
      <c r="H1317" s="63"/>
      <c r="I1317" s="62"/>
      <c r="J1317" s="63"/>
      <c r="K1317" s="62"/>
      <c r="L1317" s="63">
        <f>SUM(AR1297:AR1320)+SUM(AS1297:AS1320)+SUM(AT1297:AT1320)+SUM(AU1297:AU1320)+SUM(AV1297:AV1320)</f>
        <v>105424.98</v>
      </c>
    </row>
    <row r="1318" spans="1:82" ht="28.5" x14ac:dyDescent="0.2">
      <c r="A1318" s="59"/>
      <c r="B1318" s="59" t="s">
        <v>165</v>
      </c>
      <c r="C1318" s="59" t="s">
        <v>978</v>
      </c>
      <c r="D1318" s="60" t="s">
        <v>519</v>
      </c>
      <c r="E1318" s="61">
        <f>Source!BZ241</f>
        <v>97</v>
      </c>
      <c r="F1318" s="61"/>
      <c r="G1318" s="61">
        <f>Source!AT241</f>
        <v>97</v>
      </c>
      <c r="H1318" s="63"/>
      <c r="I1318" s="62"/>
      <c r="J1318" s="63"/>
      <c r="K1318" s="62"/>
      <c r="L1318" s="63">
        <f>SUM(AZ1297:AZ1320)</f>
        <v>102262.23</v>
      </c>
    </row>
    <row r="1319" spans="1:82" ht="28.5" x14ac:dyDescent="0.2">
      <c r="A1319" s="68"/>
      <c r="B1319" s="68" t="s">
        <v>166</v>
      </c>
      <c r="C1319" s="68" t="s">
        <v>979</v>
      </c>
      <c r="D1319" s="69" t="s">
        <v>519</v>
      </c>
      <c r="E1319" s="70">
        <f>Source!CA241</f>
        <v>51</v>
      </c>
      <c r="F1319" s="70"/>
      <c r="G1319" s="70">
        <f>Source!AU241</f>
        <v>51</v>
      </c>
      <c r="H1319" s="71"/>
      <c r="I1319" s="72"/>
      <c r="J1319" s="71"/>
      <c r="K1319" s="72"/>
      <c r="L1319" s="71">
        <f>SUM(BA1297:BA1320)</f>
        <v>53766.74</v>
      </c>
    </row>
    <row r="1320" spans="1:82" ht="15" x14ac:dyDescent="0.2">
      <c r="C1320" s="76" t="s">
        <v>930</v>
      </c>
      <c r="D1320" s="76"/>
      <c r="E1320" s="76"/>
      <c r="F1320" s="76"/>
      <c r="G1320" s="76"/>
      <c r="H1320" s="76"/>
      <c r="I1320" s="77">
        <f>K1320/E1297</f>
        <v>38839.432661717918</v>
      </c>
      <c r="J1320" s="77"/>
      <c r="K1320" s="77">
        <f>L1300+L1302+L1312+L1318+L1319+L1303</f>
        <v>366255.85</v>
      </c>
      <c r="L1320" s="77"/>
      <c r="AD1320">
        <f>ROUND((Source!AT241/100)*((ROUND(SUMIF(SmtRes!AQ322:'SmtRes'!AQ331,"=1",SmtRes!AD322:'SmtRes'!AD331)*Source!I241, 2)+ROUND(SUMIF(SmtRes!AQ322:'SmtRes'!AQ331,"=1",SmtRes!AC322:'SmtRes'!AC331)*Source!I241, 2))), 2)</f>
        <v>20392.36</v>
      </c>
      <c r="AE1320">
        <f>ROUND((Source!AU241/100)*((ROUND(SUMIF(SmtRes!AQ322:'SmtRes'!AQ331,"=1",SmtRes!AD322:'SmtRes'!AD331)*Source!I241, 2)+ROUND(SUMIF(SmtRes!AQ322:'SmtRes'!AQ331,"=1",SmtRes!AC322:'SmtRes'!AC331)*Source!I241, 2))), 2)</f>
        <v>10721.76</v>
      </c>
      <c r="AN1320" s="73">
        <f>L1300+L1302+L1312+L1318+L1319+L1303</f>
        <v>366255.85</v>
      </c>
      <c r="AO1320" s="73">
        <f>L1302</f>
        <v>95316.489999999991</v>
      </c>
      <c r="AQ1320" t="s">
        <v>931</v>
      </c>
      <c r="AR1320" s="73">
        <f>L1300</f>
        <v>71511.399999999994</v>
      </c>
      <c r="AT1320" s="73">
        <f>L1303</f>
        <v>33913.58</v>
      </c>
      <c r="AV1320" t="s">
        <v>931</v>
      </c>
      <c r="AW1320" s="73">
        <f>L1312</f>
        <v>9485.41</v>
      </c>
      <c r="AZ1320">
        <f>Source!X241</f>
        <v>102262.23</v>
      </c>
      <c r="BA1320">
        <f>Source!Y241</f>
        <v>53766.74</v>
      </c>
      <c r="CD1320">
        <v>2</v>
      </c>
    </row>
    <row r="1321" spans="1:82" ht="39.75" x14ac:dyDescent="0.2">
      <c r="A1321" s="57" t="s">
        <v>420</v>
      </c>
      <c r="B1321" s="59" t="str">
        <f>Source!F242</f>
        <v>Цена поставщика</v>
      </c>
      <c r="C1321" s="59" t="s">
        <v>949</v>
      </c>
      <c r="D1321" s="60" t="str">
        <f>Source!H242</f>
        <v>ШТ</v>
      </c>
      <c r="E1321" s="61">
        <f>Source!K242</f>
        <v>142</v>
      </c>
      <c r="F1321" s="61"/>
      <c r="G1321" s="61">
        <f>Source!I242</f>
        <v>142</v>
      </c>
      <c r="H1321" s="63">
        <f>Source!AL242</f>
        <v>166.6</v>
      </c>
      <c r="I1321" s="62"/>
      <c r="J1321" s="63"/>
      <c r="K1321" s="62">
        <f>ROUND(1.02,7)</f>
        <v>1.02</v>
      </c>
      <c r="L1321" s="63">
        <f>Source!P242</f>
        <v>24130.34</v>
      </c>
    </row>
    <row r="1322" spans="1:82" ht="89.25" x14ac:dyDescent="0.2">
      <c r="A1322" s="79"/>
      <c r="B1322" s="80" t="str">
        <f>Source!EO242</f>
        <v>Поправка: ФСБЦ-2022, ОП, т.3, п.1.1.</v>
      </c>
      <c r="C1322" s="80" t="str">
        <f>Source!CN242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1322" s="79"/>
      <c r="E1322" s="79"/>
      <c r="F1322" s="79"/>
      <c r="G1322" s="79"/>
      <c r="H1322" s="79"/>
      <c r="I1322" s="79"/>
      <c r="J1322" s="79"/>
      <c r="K1322" s="79"/>
      <c r="L1322" s="79"/>
    </row>
    <row r="1323" spans="1:82" ht="15" x14ac:dyDescent="0.2">
      <c r="C1323" s="76" t="s">
        <v>930</v>
      </c>
      <c r="D1323" s="76"/>
      <c r="E1323" s="76"/>
      <c r="F1323" s="76"/>
      <c r="G1323" s="76"/>
      <c r="H1323" s="76"/>
      <c r="I1323" s="77">
        <f>K1323/E1321</f>
        <v>169.93197183098593</v>
      </c>
      <c r="J1323" s="77"/>
      <c r="K1323" s="77">
        <f>L1321</f>
        <v>24130.34</v>
      </c>
      <c r="L1323" s="77"/>
      <c r="AD1323">
        <f>ROUND((Source!AT242/100)*((ROUND(ROUND(Source!AO242,2)*Source!I242, 2)+ROUND(ROUND(Source!AN242,2)*Source!I242, 2))), 2)</f>
        <v>0</v>
      </c>
      <c r="AE1323">
        <f>ROUND((Source!AU242/100)*((ROUND(ROUND(Source!AO242,2)*Source!I242, 2)+ROUND(ROUND(Source!AN242,2)*Source!I242, 2))), 2)</f>
        <v>0</v>
      </c>
      <c r="AN1323" s="73">
        <f>L1321</f>
        <v>24130.34</v>
      </c>
      <c r="AO1323">
        <f>0</f>
        <v>0</v>
      </c>
      <c r="AQ1323" t="s">
        <v>931</v>
      </c>
      <c r="AR1323">
        <f>0</f>
        <v>0</v>
      </c>
      <c r="AT1323">
        <f>0</f>
        <v>0</v>
      </c>
      <c r="AV1323" t="s">
        <v>931</v>
      </c>
      <c r="AW1323" s="73">
        <f>L1321</f>
        <v>24130.34</v>
      </c>
      <c r="AZ1323">
        <f>Source!X242</f>
        <v>0</v>
      </c>
      <c r="BA1323">
        <f>Source!Y242</f>
        <v>0</v>
      </c>
      <c r="CD1323">
        <v>1</v>
      </c>
    </row>
    <row r="1324" spans="1:82" ht="39.75" x14ac:dyDescent="0.2">
      <c r="A1324" s="78" t="s">
        <v>421</v>
      </c>
      <c r="B1324" s="68" t="str">
        <f>Source!F243</f>
        <v>Цена поставщика</v>
      </c>
      <c r="C1324" s="68" t="s">
        <v>950</v>
      </c>
      <c r="D1324" s="69" t="str">
        <f>Source!H243</f>
        <v>ШТ</v>
      </c>
      <c r="E1324" s="70">
        <f>Source!K243</f>
        <v>336</v>
      </c>
      <c r="F1324" s="70"/>
      <c r="G1324" s="70">
        <f>Source!I243</f>
        <v>336</v>
      </c>
      <c r="H1324" s="71">
        <f>Source!AL243</f>
        <v>299.83</v>
      </c>
      <c r="I1324" s="72"/>
      <c r="J1324" s="71"/>
      <c r="K1324" s="72">
        <f>ROUND(1.02,7)</f>
        <v>1.02</v>
      </c>
      <c r="L1324" s="71">
        <f>Source!P243</f>
        <v>102757.74</v>
      </c>
    </row>
    <row r="1325" spans="1:82" ht="15" x14ac:dyDescent="0.2">
      <c r="C1325" s="76" t="s">
        <v>930</v>
      </c>
      <c r="D1325" s="76"/>
      <c r="E1325" s="76"/>
      <c r="F1325" s="76"/>
      <c r="G1325" s="76"/>
      <c r="H1325" s="76"/>
      <c r="I1325" s="77">
        <f>K1325/E1324</f>
        <v>305.82660714285714</v>
      </c>
      <c r="J1325" s="77"/>
      <c r="K1325" s="77">
        <f>L1324</f>
        <v>102757.74</v>
      </c>
      <c r="L1325" s="77"/>
      <c r="AD1325">
        <f>ROUND((Source!AT243/100)*((ROUND(ROUND(Source!AO243,2)*Source!I243, 2)+ROUND(ROUND(Source!AN243,2)*Source!I243, 2))), 2)</f>
        <v>0</v>
      </c>
      <c r="AE1325">
        <f>ROUND((Source!AU243/100)*((ROUND(ROUND(Source!AO243,2)*Source!I243, 2)+ROUND(ROUND(Source!AN243,2)*Source!I243, 2))), 2)</f>
        <v>0</v>
      </c>
      <c r="AN1325" s="73">
        <f>L1324</f>
        <v>102757.74</v>
      </c>
      <c r="AO1325">
        <f>0</f>
        <v>0</v>
      </c>
      <c r="AQ1325" t="s">
        <v>931</v>
      </c>
      <c r="AR1325">
        <f>0</f>
        <v>0</v>
      </c>
      <c r="AT1325">
        <f>0</f>
        <v>0</v>
      </c>
      <c r="AV1325" t="s">
        <v>931</v>
      </c>
      <c r="AW1325" s="73">
        <f>L1324</f>
        <v>102757.74</v>
      </c>
      <c r="AZ1325">
        <f>Source!X243</f>
        <v>0</v>
      </c>
      <c r="BA1325">
        <f>Source!Y243</f>
        <v>0</v>
      </c>
      <c r="CD1325">
        <v>1</v>
      </c>
    </row>
    <row r="1326" spans="1:82" ht="39.75" x14ac:dyDescent="0.2">
      <c r="A1326" s="78" t="s">
        <v>422</v>
      </c>
      <c r="B1326" s="68" t="str">
        <f>Source!F244</f>
        <v>Цена поставщика</v>
      </c>
      <c r="C1326" s="68" t="s">
        <v>1043</v>
      </c>
      <c r="D1326" s="69" t="str">
        <f>Source!H244</f>
        <v>ШТ</v>
      </c>
      <c r="E1326" s="70">
        <f>Source!K244</f>
        <v>142</v>
      </c>
      <c r="F1326" s="70"/>
      <c r="G1326" s="70">
        <f>Source!I244</f>
        <v>142</v>
      </c>
      <c r="H1326" s="71">
        <f>Source!AL244</f>
        <v>47.6</v>
      </c>
      <c r="I1326" s="72"/>
      <c r="J1326" s="71"/>
      <c r="K1326" s="72">
        <f>ROUND(1.02,7)</f>
        <v>1.02</v>
      </c>
      <c r="L1326" s="71">
        <f>Source!P244</f>
        <v>6894.38</v>
      </c>
    </row>
    <row r="1327" spans="1:82" ht="15" x14ac:dyDescent="0.2">
      <c r="C1327" s="76" t="s">
        <v>930</v>
      </c>
      <c r="D1327" s="76"/>
      <c r="E1327" s="76"/>
      <c r="F1327" s="76"/>
      <c r="G1327" s="76"/>
      <c r="H1327" s="76"/>
      <c r="I1327" s="77">
        <f>K1327/E1326</f>
        <v>48.551971830985913</v>
      </c>
      <c r="J1327" s="77"/>
      <c r="K1327" s="77">
        <f>L1326</f>
        <v>6894.38</v>
      </c>
      <c r="L1327" s="77"/>
      <c r="AD1327">
        <f>ROUND((Source!AT244/100)*((ROUND(ROUND(Source!AO244,2)*Source!I244, 2)+ROUND(ROUND(Source!AN244,2)*Source!I244, 2))), 2)</f>
        <v>0</v>
      </c>
      <c r="AE1327">
        <f>ROUND((Source!AU244/100)*((ROUND(ROUND(Source!AO244,2)*Source!I244, 2)+ROUND(ROUND(Source!AN244,2)*Source!I244, 2))), 2)</f>
        <v>0</v>
      </c>
      <c r="AN1327" s="73">
        <f>L1326</f>
        <v>6894.38</v>
      </c>
      <c r="AO1327">
        <f>0</f>
        <v>0</v>
      </c>
      <c r="AQ1327" t="s">
        <v>931</v>
      </c>
      <c r="AR1327">
        <f>0</f>
        <v>0</v>
      </c>
      <c r="AT1327">
        <f>0</f>
        <v>0</v>
      </c>
      <c r="AV1327" t="s">
        <v>931</v>
      </c>
      <c r="AW1327" s="73">
        <f>L1326</f>
        <v>6894.38</v>
      </c>
      <c r="AZ1327">
        <f>Source!X244</f>
        <v>0</v>
      </c>
      <c r="BA1327">
        <f>Source!Y244</f>
        <v>0</v>
      </c>
      <c r="CD1327">
        <v>1</v>
      </c>
    </row>
    <row r="1328" spans="1:82" ht="57" x14ac:dyDescent="0.2">
      <c r="A1328" s="78" t="s">
        <v>423</v>
      </c>
      <c r="B1328" s="68" t="str">
        <f>Source!F245</f>
        <v>25.2.02.11-0021</v>
      </c>
      <c r="C1328" s="68" t="str">
        <f>Source!G245</f>
        <v>Лента крепления из нержавеющей стали в пластмассовой коробке с кабельной бухтой, ширина 20 мм, толщина 0,7 мм, длина 50 м</v>
      </c>
      <c r="D1328" s="69" t="str">
        <f>Source!H245</f>
        <v>ШТ</v>
      </c>
      <c r="E1328" s="70">
        <f>Source!K245</f>
        <v>9.56</v>
      </c>
      <c r="F1328" s="70"/>
      <c r="G1328" s="70">
        <f>Source!I245</f>
        <v>9.56</v>
      </c>
      <c r="H1328" s="71">
        <f>Source!AL245</f>
        <v>4136.76</v>
      </c>
      <c r="I1328" s="72">
        <f>IF(Source!BC245&lt;&gt; 0, Source!BC245, 1)</f>
        <v>1.41</v>
      </c>
      <c r="J1328" s="71">
        <f>ROUND(H1328*I1328, 2)</f>
        <v>5832.83</v>
      </c>
      <c r="K1328" s="72"/>
      <c r="L1328" s="71">
        <f>Source!P245</f>
        <v>55761.85</v>
      </c>
    </row>
    <row r="1329" spans="1:83" ht="15" x14ac:dyDescent="0.2">
      <c r="C1329" s="76" t="s">
        <v>930</v>
      </c>
      <c r="D1329" s="76"/>
      <c r="E1329" s="76"/>
      <c r="F1329" s="76"/>
      <c r="G1329" s="76"/>
      <c r="H1329" s="76"/>
      <c r="I1329" s="77">
        <f>K1329/E1328</f>
        <v>5832.8294979079492</v>
      </c>
      <c r="J1329" s="77"/>
      <c r="K1329" s="77">
        <f>L1328</f>
        <v>55761.85</v>
      </c>
      <c r="L1329" s="77"/>
      <c r="AD1329">
        <f>ROUND((Source!AT245/100)*((ROUND(ROUND(Source!AO245,2)*Source!I245, 2)+ROUND(ROUND(Source!AN245,2)*Source!I245, 2))), 2)</f>
        <v>0</v>
      </c>
      <c r="AE1329">
        <f>ROUND((Source!AU245/100)*((ROUND(ROUND(Source!AO245,2)*Source!I245, 2)+ROUND(ROUND(Source!AN245,2)*Source!I245, 2))), 2)</f>
        <v>0</v>
      </c>
      <c r="AN1329" s="73">
        <f>L1328</f>
        <v>55761.85</v>
      </c>
      <c r="AO1329">
        <f>0</f>
        <v>0</v>
      </c>
      <c r="AQ1329" t="s">
        <v>931</v>
      </c>
      <c r="AR1329">
        <f>0</f>
        <v>0</v>
      </c>
      <c r="AT1329">
        <f>0</f>
        <v>0</v>
      </c>
      <c r="AV1329" t="s">
        <v>931</v>
      </c>
      <c r="AW1329" s="73">
        <f>L1328</f>
        <v>55761.85</v>
      </c>
      <c r="AZ1329">
        <f>Source!X245</f>
        <v>0</v>
      </c>
      <c r="BA1329">
        <f>Source!Y245</f>
        <v>0</v>
      </c>
      <c r="CD1329">
        <v>1</v>
      </c>
    </row>
    <row r="1330" spans="1:83" ht="39.75" x14ac:dyDescent="0.2">
      <c r="A1330" s="78" t="s">
        <v>424</v>
      </c>
      <c r="B1330" s="68" t="str">
        <f>Source!F246</f>
        <v>Цена поставщика</v>
      </c>
      <c r="C1330" s="68" t="s">
        <v>952</v>
      </c>
      <c r="D1330" s="69" t="str">
        <f>Source!H246</f>
        <v>м</v>
      </c>
      <c r="E1330" s="70">
        <f>Source!K246</f>
        <v>816</v>
      </c>
      <c r="F1330" s="70"/>
      <c r="G1330" s="70">
        <f>Source!I246</f>
        <v>816</v>
      </c>
      <c r="H1330" s="71">
        <f>Source!AL246</f>
        <v>55.19</v>
      </c>
      <c r="I1330" s="72"/>
      <c r="J1330" s="71"/>
      <c r="K1330" s="72">
        <f>ROUND(1.02,7)</f>
        <v>1.02</v>
      </c>
      <c r="L1330" s="71">
        <f>Source!P246</f>
        <v>45935.74</v>
      </c>
    </row>
    <row r="1331" spans="1:83" ht="15" x14ac:dyDescent="0.2">
      <c r="C1331" s="76" t="s">
        <v>930</v>
      </c>
      <c r="D1331" s="76"/>
      <c r="E1331" s="76"/>
      <c r="F1331" s="76"/>
      <c r="G1331" s="76"/>
      <c r="H1331" s="76"/>
      <c r="I1331" s="77">
        <f>K1331/E1330</f>
        <v>56.293799019607839</v>
      </c>
      <c r="J1331" s="77"/>
      <c r="K1331" s="77">
        <f>L1330</f>
        <v>45935.74</v>
      </c>
      <c r="L1331" s="77"/>
      <c r="AD1331">
        <f>ROUND((Source!AT246/100)*((ROUND(ROUND(Source!AO246,2)*Source!I246, 2)+ROUND(ROUND(Source!AN246,2)*Source!I246, 2))), 2)</f>
        <v>0</v>
      </c>
      <c r="AE1331">
        <f>ROUND((Source!AU246/100)*((ROUND(ROUND(Source!AO246,2)*Source!I246, 2)+ROUND(ROUND(Source!AN246,2)*Source!I246, 2))), 2)</f>
        <v>0</v>
      </c>
      <c r="AN1331" s="73">
        <f>L1330</f>
        <v>45935.74</v>
      </c>
      <c r="AO1331">
        <f>0</f>
        <v>0</v>
      </c>
      <c r="AQ1331" t="s">
        <v>931</v>
      </c>
      <c r="AR1331">
        <f>0</f>
        <v>0</v>
      </c>
      <c r="AT1331">
        <f>0</f>
        <v>0</v>
      </c>
      <c r="AV1331" t="s">
        <v>931</v>
      </c>
      <c r="AW1331" s="73">
        <f>L1330</f>
        <v>45935.74</v>
      </c>
      <c r="AZ1331">
        <f>Source!X246</f>
        <v>0</v>
      </c>
      <c r="BA1331">
        <f>Source!Y246</f>
        <v>0</v>
      </c>
      <c r="CD1331">
        <v>1</v>
      </c>
    </row>
    <row r="1332" spans="1:83" ht="39.75" x14ac:dyDescent="0.2">
      <c r="A1332" s="78" t="s">
        <v>425</v>
      </c>
      <c r="B1332" s="68" t="str">
        <f>Source!F247</f>
        <v>Цена поставщика</v>
      </c>
      <c r="C1332" s="68" t="s">
        <v>954</v>
      </c>
      <c r="D1332" s="69" t="str">
        <f>Source!H247</f>
        <v>ШТ</v>
      </c>
      <c r="E1332" s="70">
        <f>Source!K247</f>
        <v>336</v>
      </c>
      <c r="F1332" s="70"/>
      <c r="G1332" s="70">
        <f>Source!I247</f>
        <v>336</v>
      </c>
      <c r="H1332" s="71">
        <f>Source!AL247</f>
        <v>28.6</v>
      </c>
      <c r="I1332" s="72"/>
      <c r="J1332" s="71"/>
      <c r="K1332" s="72">
        <f>ROUND(1.02,7)</f>
        <v>1.02</v>
      </c>
      <c r="L1332" s="71">
        <f>Source!P247</f>
        <v>9801.7900000000009</v>
      </c>
    </row>
    <row r="1333" spans="1:83" ht="15" x14ac:dyDescent="0.2">
      <c r="C1333" s="76" t="s">
        <v>930</v>
      </c>
      <c r="D1333" s="76"/>
      <c r="E1333" s="76"/>
      <c r="F1333" s="76"/>
      <c r="G1333" s="76"/>
      <c r="H1333" s="76"/>
      <c r="I1333" s="77">
        <f>K1333/E1332</f>
        <v>29.171994047619052</v>
      </c>
      <c r="J1333" s="77"/>
      <c r="K1333" s="77">
        <f>L1332</f>
        <v>9801.7900000000009</v>
      </c>
      <c r="L1333" s="77"/>
      <c r="AD1333">
        <f>ROUND((Source!AT247/100)*((ROUND(ROUND(Source!AO247,2)*Source!I247, 2)+ROUND(ROUND(Source!AN247,2)*Source!I247, 2))), 2)</f>
        <v>0</v>
      </c>
      <c r="AE1333">
        <f>ROUND((Source!AU247/100)*((ROUND(ROUND(Source!AO247,2)*Source!I247, 2)+ROUND(ROUND(Source!AN247,2)*Source!I247, 2))), 2)</f>
        <v>0</v>
      </c>
      <c r="AN1333" s="73">
        <f>L1332</f>
        <v>9801.7900000000009</v>
      </c>
      <c r="AO1333">
        <f>0</f>
        <v>0</v>
      </c>
      <c r="AQ1333" t="s">
        <v>931</v>
      </c>
      <c r="AR1333">
        <f>0</f>
        <v>0</v>
      </c>
      <c r="AT1333">
        <f>0</f>
        <v>0</v>
      </c>
      <c r="AV1333" t="s">
        <v>931</v>
      </c>
      <c r="AW1333" s="73">
        <f>L1332</f>
        <v>9801.7900000000009</v>
      </c>
      <c r="AZ1333">
        <f>Source!X247</f>
        <v>0</v>
      </c>
      <c r="BA1333">
        <f>Source!Y247</f>
        <v>0</v>
      </c>
      <c r="CD1333">
        <v>1</v>
      </c>
    </row>
    <row r="1334" spans="1:83" ht="39.75" x14ac:dyDescent="0.2">
      <c r="A1334" s="78" t="s">
        <v>426</v>
      </c>
      <c r="B1334" s="68" t="str">
        <f>Source!F248</f>
        <v>Цена поставщика</v>
      </c>
      <c r="C1334" s="68" t="s">
        <v>945</v>
      </c>
      <c r="D1334" s="69" t="str">
        <f>Source!H248</f>
        <v>ШТ</v>
      </c>
      <c r="E1334" s="70">
        <f>Source!K248</f>
        <v>284</v>
      </c>
      <c r="F1334" s="70"/>
      <c r="G1334" s="70">
        <f>Source!I248</f>
        <v>284</v>
      </c>
      <c r="H1334" s="71">
        <f>Source!AL248</f>
        <v>11.06</v>
      </c>
      <c r="I1334" s="72"/>
      <c r="J1334" s="71"/>
      <c r="K1334" s="72">
        <f>ROUND(1.02,7)</f>
        <v>1.02</v>
      </c>
      <c r="L1334" s="71">
        <f>Source!P248</f>
        <v>3203.86</v>
      </c>
    </row>
    <row r="1335" spans="1:83" ht="15" x14ac:dyDescent="0.2">
      <c r="C1335" s="76" t="s">
        <v>930</v>
      </c>
      <c r="D1335" s="76"/>
      <c r="E1335" s="76"/>
      <c r="F1335" s="76"/>
      <c r="G1335" s="76"/>
      <c r="H1335" s="76"/>
      <c r="I1335" s="77">
        <f>K1335/E1334</f>
        <v>11.281197183098593</v>
      </c>
      <c r="J1335" s="77"/>
      <c r="K1335" s="77">
        <f>L1334</f>
        <v>3203.86</v>
      </c>
      <c r="L1335" s="77"/>
      <c r="AD1335">
        <f>ROUND((Source!AT248/100)*((ROUND(ROUND(Source!AO248,2)*Source!I248, 2)+ROUND(ROUND(Source!AN248,2)*Source!I248, 2))), 2)</f>
        <v>0</v>
      </c>
      <c r="AE1335">
        <f>ROUND((Source!AU248/100)*((ROUND(ROUND(Source!AO248,2)*Source!I248, 2)+ROUND(ROUND(Source!AN248,2)*Source!I248, 2))), 2)</f>
        <v>0</v>
      </c>
      <c r="AN1335" s="73">
        <f>L1334</f>
        <v>3203.86</v>
      </c>
      <c r="AO1335">
        <f>0</f>
        <v>0</v>
      </c>
      <c r="AQ1335" t="s">
        <v>931</v>
      </c>
      <c r="AR1335">
        <f>0</f>
        <v>0</v>
      </c>
      <c r="AT1335">
        <f>0</f>
        <v>0</v>
      </c>
      <c r="AV1335" t="s">
        <v>931</v>
      </c>
      <c r="AW1335" s="73">
        <f>L1334</f>
        <v>3203.86</v>
      </c>
      <c r="AZ1335">
        <f>Source!X248</f>
        <v>0</v>
      </c>
      <c r="BA1335">
        <f>Source!Y248</f>
        <v>0</v>
      </c>
      <c r="CD1335">
        <v>1</v>
      </c>
    </row>
    <row r="1336" spans="1:83" ht="79.5" x14ac:dyDescent="0.2">
      <c r="A1336" s="57" t="s">
        <v>427</v>
      </c>
      <c r="B1336" s="59" t="s">
        <v>982</v>
      </c>
      <c r="C1336" s="59" t="s">
        <v>1056</v>
      </c>
      <c r="D1336" s="60" t="str">
        <f>Source!H249</f>
        <v>ШТ</v>
      </c>
      <c r="E1336" s="61">
        <f>Source!K249</f>
        <v>33</v>
      </c>
      <c r="F1336" s="61"/>
      <c r="G1336" s="61">
        <f>Source!I249</f>
        <v>33</v>
      </c>
      <c r="H1336" s="63"/>
      <c r="I1336" s="62"/>
      <c r="J1336" s="63"/>
      <c r="K1336" s="62"/>
      <c r="L1336" s="63"/>
    </row>
    <row r="1337" spans="1:83" ht="280.5" x14ac:dyDescent="0.2">
      <c r="B1337" s="64" t="str">
        <f>Source!EO249</f>
        <v>Поправка: 421/пр_2020_прил.10_т.5_п.4_гр.4  Поправка: 421/пр_2020_прил.10_т.5_п.9.1_гр.4</v>
      </c>
      <c r="C1337" s="64" t="str">
        <f>Source!CN249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338" spans="1:83" ht="15" x14ac:dyDescent="0.2">
      <c r="A1338" s="58"/>
      <c r="B1338" s="61">
        <v>1</v>
      </c>
      <c r="C1338" s="58" t="s">
        <v>921</v>
      </c>
      <c r="D1338" s="60" t="s">
        <v>668</v>
      </c>
      <c r="E1338" s="66"/>
      <c r="F1338" s="61"/>
      <c r="G1338" s="66">
        <f>Source!U249</f>
        <v>9.24</v>
      </c>
      <c r="H1338" s="61"/>
      <c r="I1338" s="61"/>
      <c r="J1338" s="61"/>
      <c r="K1338" s="61"/>
      <c r="L1338" s="67">
        <f>SUM(L1339:L1339)-SUMIF(CE1339:CE1339, 1, L1339:L1339)</f>
        <v>6276.78</v>
      </c>
    </row>
    <row r="1339" spans="1:83" ht="28.5" x14ac:dyDescent="0.2">
      <c r="A1339" s="59"/>
      <c r="B1339" s="59" t="s">
        <v>752</v>
      </c>
      <c r="C1339" s="59" t="s">
        <v>753</v>
      </c>
      <c r="D1339" s="60" t="s">
        <v>668</v>
      </c>
      <c r="E1339" s="61">
        <v>0.28000000000000003</v>
      </c>
      <c r="F1339" s="61"/>
      <c r="G1339" s="61">
        <f>SmtRes!CX332</f>
        <v>9.24</v>
      </c>
      <c r="H1339" s="63"/>
      <c r="I1339" s="62"/>
      <c r="J1339" s="63">
        <f>SmtRes!CZ332</f>
        <v>492.25</v>
      </c>
      <c r="K1339" s="62">
        <f>ROUND((1.2)*1.15,7)</f>
        <v>1.38</v>
      </c>
      <c r="L1339" s="63">
        <f>SmtRes!DI332</f>
        <v>6276.78</v>
      </c>
    </row>
    <row r="1340" spans="1:83" ht="15" x14ac:dyDescent="0.2">
      <c r="A1340" s="58"/>
      <c r="B1340" s="61">
        <v>2</v>
      </c>
      <c r="C1340" s="58" t="s">
        <v>922</v>
      </c>
      <c r="D1340" s="60"/>
      <c r="E1340" s="66"/>
      <c r="F1340" s="61"/>
      <c r="G1340" s="66"/>
      <c r="H1340" s="61"/>
      <c r="I1340" s="61"/>
      <c r="J1340" s="61"/>
      <c r="K1340" s="61"/>
      <c r="L1340" s="67">
        <f>SUM(L1341:L1345)-SUMIF(CE1341:CE1345, 1, L1341:L1345)</f>
        <v>918.56</v>
      </c>
    </row>
    <row r="1341" spans="1:83" ht="15" x14ac:dyDescent="0.2">
      <c r="A1341" s="58"/>
      <c r="B1341" s="61"/>
      <c r="C1341" s="58" t="s">
        <v>925</v>
      </c>
      <c r="D1341" s="60" t="s">
        <v>668</v>
      </c>
      <c r="E1341" s="66"/>
      <c r="F1341" s="61"/>
      <c r="G1341" s="66">
        <f>Source!V249</f>
        <v>0.91080000000000005</v>
      </c>
      <c r="H1341" s="61"/>
      <c r="I1341" s="61"/>
      <c r="J1341" s="61"/>
      <c r="K1341" s="61"/>
      <c r="L1341" s="67">
        <f>SUMIF(CE1342:CE1345, 1, L1342:L1345)</f>
        <v>510.05999999999995</v>
      </c>
      <c r="CE1341">
        <v>1</v>
      </c>
    </row>
    <row r="1342" spans="1:83" ht="28.5" x14ac:dyDescent="0.2">
      <c r="A1342" s="59"/>
      <c r="B1342" s="59" t="s">
        <v>669</v>
      </c>
      <c r="C1342" s="59" t="s">
        <v>671</v>
      </c>
      <c r="D1342" s="60" t="s">
        <v>550</v>
      </c>
      <c r="E1342" s="61">
        <v>0.01</v>
      </c>
      <c r="F1342" s="61">
        <f>ROUND((1.2)*1.15,7)</f>
        <v>1.38</v>
      </c>
      <c r="G1342" s="61">
        <f>SmtRes!CX334</f>
        <v>0.45540000000000003</v>
      </c>
      <c r="H1342" s="63"/>
      <c r="I1342" s="62"/>
      <c r="J1342" s="63">
        <f>SmtRes!CZ334</f>
        <v>1472.33</v>
      </c>
      <c r="K1342" s="62"/>
      <c r="L1342" s="63">
        <f>SmtRes!DG334</f>
        <v>670.5</v>
      </c>
    </row>
    <row r="1343" spans="1:83" ht="28.5" x14ac:dyDescent="0.2">
      <c r="A1343" s="59"/>
      <c r="B1343" s="59" t="s">
        <v>672</v>
      </c>
      <c r="C1343" s="59" t="s">
        <v>923</v>
      </c>
      <c r="D1343" s="60" t="s">
        <v>668</v>
      </c>
      <c r="E1343" s="61">
        <f>SmtRes!DO334*SmtRes!AT334</f>
        <v>0.01</v>
      </c>
      <c r="F1343" s="61">
        <f>ROUND((1.2)*1.15,7)</f>
        <v>1.38</v>
      </c>
      <c r="G1343" s="61">
        <f>SmtRes!DO334*SmtRes!CX334</f>
        <v>0.45540000000000003</v>
      </c>
      <c r="H1343" s="63"/>
      <c r="I1343" s="62"/>
      <c r="J1343" s="63">
        <f>ROUND(SmtRes!AG334/SmtRes!DO334, 2)</f>
        <v>642.05999999999995</v>
      </c>
      <c r="K1343" s="62"/>
      <c r="L1343" s="63">
        <f>SmtRes!DH334</f>
        <v>292.39</v>
      </c>
      <c r="CE1343">
        <v>1</v>
      </c>
    </row>
    <row r="1344" spans="1:83" ht="28.5" x14ac:dyDescent="0.2">
      <c r="A1344" s="59"/>
      <c r="B1344" s="59" t="s">
        <v>680</v>
      </c>
      <c r="C1344" s="59" t="s">
        <v>682</v>
      </c>
      <c r="D1344" s="60" t="s">
        <v>550</v>
      </c>
      <c r="E1344" s="61">
        <v>0.01</v>
      </c>
      <c r="F1344" s="61">
        <f>ROUND((1.2)*1.15,7)</f>
        <v>1.38</v>
      </c>
      <c r="G1344" s="61">
        <f>SmtRes!CX335</f>
        <v>0.45540000000000003</v>
      </c>
      <c r="H1344" s="63"/>
      <c r="I1344" s="62"/>
      <c r="J1344" s="63">
        <f>SmtRes!CZ335</f>
        <v>544.70000000000005</v>
      </c>
      <c r="K1344" s="62"/>
      <c r="L1344" s="63">
        <f>SmtRes!DG335</f>
        <v>248.06</v>
      </c>
    </row>
    <row r="1345" spans="1:83" ht="28.5" x14ac:dyDescent="0.2">
      <c r="A1345" s="59"/>
      <c r="B1345" s="59" t="s">
        <v>679</v>
      </c>
      <c r="C1345" s="59" t="s">
        <v>924</v>
      </c>
      <c r="D1345" s="60" t="s">
        <v>668</v>
      </c>
      <c r="E1345" s="61">
        <f>SmtRes!DO335*SmtRes!AT335</f>
        <v>0.01</v>
      </c>
      <c r="F1345" s="61">
        <f>ROUND((1.2)*1.15,7)</f>
        <v>1.38</v>
      </c>
      <c r="G1345" s="61">
        <f>SmtRes!DO335*SmtRes!CX335</f>
        <v>0.45540000000000003</v>
      </c>
      <c r="H1345" s="63"/>
      <c r="I1345" s="62"/>
      <c r="J1345" s="63">
        <f>ROUND(SmtRes!AG335/SmtRes!DO335, 2)</f>
        <v>477.98</v>
      </c>
      <c r="K1345" s="62"/>
      <c r="L1345" s="63">
        <f>SmtRes!DH335</f>
        <v>217.67</v>
      </c>
      <c r="CE1345">
        <v>1</v>
      </c>
    </row>
    <row r="1346" spans="1:83" ht="15" x14ac:dyDescent="0.2">
      <c r="A1346" s="58"/>
      <c r="B1346" s="61">
        <v>4</v>
      </c>
      <c r="C1346" s="58" t="s">
        <v>948</v>
      </c>
      <c r="D1346" s="60"/>
      <c r="E1346" s="66"/>
      <c r="F1346" s="61"/>
      <c r="G1346" s="66"/>
      <c r="H1346" s="61"/>
      <c r="I1346" s="61"/>
      <c r="J1346" s="61"/>
      <c r="K1346" s="61"/>
      <c r="L1346" s="67">
        <f>SUM(L1347:L1347)-SUMIF(CE1347:CE1347, 1, L1347:L1347)</f>
        <v>141.27000000000001</v>
      </c>
    </row>
    <row r="1347" spans="1:83" ht="28.5" x14ac:dyDescent="0.2">
      <c r="A1347" s="59"/>
      <c r="B1347" s="59" t="s">
        <v>754</v>
      </c>
      <c r="C1347" s="68" t="s">
        <v>756</v>
      </c>
      <c r="D1347" s="69" t="s">
        <v>451</v>
      </c>
      <c r="E1347" s="70">
        <v>3.0000000000000001E-5</v>
      </c>
      <c r="F1347" s="70"/>
      <c r="G1347" s="70">
        <f>SmtRes!CX336</f>
        <v>9.8999999999999999E-4</v>
      </c>
      <c r="H1347" s="71">
        <f>SmtRes!CZ336</f>
        <v>127406</v>
      </c>
      <c r="I1347" s="72">
        <f>SmtRes!AI336</f>
        <v>1.1200000000000001</v>
      </c>
      <c r="J1347" s="71">
        <f>ROUND(H1347*I1347, 2)</f>
        <v>142694.72</v>
      </c>
      <c r="K1347" s="72"/>
      <c r="L1347" s="71">
        <f>SmtRes!DF336</f>
        <v>141.27000000000001</v>
      </c>
    </row>
    <row r="1348" spans="1:83" ht="15" x14ac:dyDescent="0.2">
      <c r="A1348" s="59"/>
      <c r="B1348" s="59"/>
      <c r="C1348" s="74" t="s">
        <v>926</v>
      </c>
      <c r="D1348" s="60"/>
      <c r="E1348" s="61"/>
      <c r="F1348" s="61"/>
      <c r="G1348" s="61"/>
      <c r="H1348" s="63"/>
      <c r="I1348" s="62"/>
      <c r="J1348" s="63"/>
      <c r="K1348" s="62"/>
      <c r="L1348" s="63">
        <f>L1338+L1340+L1341+L1346</f>
        <v>7846.67</v>
      </c>
    </row>
    <row r="1349" spans="1:83" ht="14.25" x14ac:dyDescent="0.2">
      <c r="A1349" s="59"/>
      <c r="B1349" s="59"/>
      <c r="C1349" s="59" t="s">
        <v>927</v>
      </c>
      <c r="D1349" s="60"/>
      <c r="E1349" s="61"/>
      <c r="F1349" s="61"/>
      <c r="G1349" s="61"/>
      <c r="H1349" s="63"/>
      <c r="I1349" s="62"/>
      <c r="J1349" s="63"/>
      <c r="K1349" s="62"/>
      <c r="L1349" s="63">
        <f>SUM(AR1336:AR1352)+SUM(AS1336:AS1352)+SUM(AT1336:AT1352)+SUM(AU1336:AU1352)+SUM(AV1336:AV1352)</f>
        <v>6786.84</v>
      </c>
    </row>
    <row r="1350" spans="1:83" ht="28.5" x14ac:dyDescent="0.2">
      <c r="A1350" s="59"/>
      <c r="B1350" s="59" t="s">
        <v>165</v>
      </c>
      <c r="C1350" s="59" t="s">
        <v>978</v>
      </c>
      <c r="D1350" s="60" t="s">
        <v>519</v>
      </c>
      <c r="E1350" s="61">
        <f>Source!BZ249</f>
        <v>97</v>
      </c>
      <c r="F1350" s="61"/>
      <c r="G1350" s="61">
        <f>Source!AT249</f>
        <v>97</v>
      </c>
      <c r="H1350" s="63"/>
      <c r="I1350" s="62"/>
      <c r="J1350" s="63"/>
      <c r="K1350" s="62"/>
      <c r="L1350" s="63">
        <f>SUM(AZ1336:AZ1352)</f>
        <v>6583.23</v>
      </c>
    </row>
    <row r="1351" spans="1:83" ht="28.5" x14ac:dyDescent="0.2">
      <c r="A1351" s="68"/>
      <c r="B1351" s="68" t="s">
        <v>166</v>
      </c>
      <c r="C1351" s="68" t="s">
        <v>979</v>
      </c>
      <c r="D1351" s="69" t="s">
        <v>519</v>
      </c>
      <c r="E1351" s="70">
        <f>Source!CA249</f>
        <v>51</v>
      </c>
      <c r="F1351" s="70"/>
      <c r="G1351" s="70">
        <f>Source!AU249</f>
        <v>51</v>
      </c>
      <c r="H1351" s="71"/>
      <c r="I1351" s="72"/>
      <c r="J1351" s="71"/>
      <c r="K1351" s="72"/>
      <c r="L1351" s="71">
        <f>SUM(BA1336:BA1352)</f>
        <v>3461.29</v>
      </c>
    </row>
    <row r="1352" spans="1:83" ht="15" x14ac:dyDescent="0.2">
      <c r="C1352" s="76" t="s">
        <v>930</v>
      </c>
      <c r="D1352" s="76"/>
      <c r="E1352" s="76"/>
      <c r="F1352" s="76"/>
      <c r="G1352" s="76"/>
      <c r="H1352" s="76"/>
      <c r="I1352" s="77">
        <f>K1352/E1336</f>
        <v>542.15727272727281</v>
      </c>
      <c r="J1352" s="77"/>
      <c r="K1352" s="77">
        <f>L1338+L1340+L1346+L1350+L1351+L1341</f>
        <v>17891.190000000002</v>
      </c>
      <c r="L1352" s="77"/>
      <c r="AD1352">
        <f>ROUND((Source!AT249/100)*((ROUND(SUMIF(SmtRes!AQ332:'SmtRes'!AQ336,"=1",SmtRes!AD332:'SmtRes'!AD336)*Source!I249, 2)+ROUND(SUMIF(SmtRes!AQ332:'SmtRes'!AQ336,"=1",SmtRes!AC332:'SmtRes'!AC336)*Source!I249, 2))), 2)</f>
        <v>51609.4</v>
      </c>
      <c r="AE1352">
        <f>ROUND((Source!AU249/100)*((ROUND(SUMIF(SmtRes!AQ332:'SmtRes'!AQ336,"=1",SmtRes!AD332:'SmtRes'!AD336)*Source!I249, 2)+ROUND(SUMIF(SmtRes!AQ332:'SmtRes'!AQ336,"=1",SmtRes!AC332:'SmtRes'!AC336)*Source!I249, 2))), 2)</f>
        <v>27134.84</v>
      </c>
      <c r="AN1352" s="73">
        <f>L1338+L1340+L1346+L1350+L1351+L1341</f>
        <v>17891.190000000002</v>
      </c>
      <c r="AO1352" s="73">
        <f>L1340</f>
        <v>918.56</v>
      </c>
      <c r="AQ1352" t="s">
        <v>931</v>
      </c>
      <c r="AR1352" s="73">
        <f>L1338</f>
        <v>6276.78</v>
      </c>
      <c r="AT1352" s="73">
        <f>L1341</f>
        <v>510.05999999999995</v>
      </c>
      <c r="AV1352" t="s">
        <v>931</v>
      </c>
      <c r="AW1352" s="73">
        <f>L1346</f>
        <v>141.27000000000001</v>
      </c>
      <c r="AZ1352">
        <f>Source!X249</f>
        <v>6583.23</v>
      </c>
      <c r="BA1352">
        <f>Source!Y249</f>
        <v>3461.29</v>
      </c>
      <c r="CD1352">
        <v>2</v>
      </c>
    </row>
    <row r="1353" spans="1:83" ht="39.75" x14ac:dyDescent="0.2">
      <c r="A1353" s="78" t="s">
        <v>428</v>
      </c>
      <c r="B1353" s="68" t="str">
        <f>Source!F250</f>
        <v>Цена поставщика</v>
      </c>
      <c r="C1353" s="68" t="s">
        <v>950</v>
      </c>
      <c r="D1353" s="69" t="str">
        <f>Source!H250</f>
        <v>ШТ</v>
      </c>
      <c r="E1353" s="70">
        <f>Source!K250</f>
        <v>66</v>
      </c>
      <c r="F1353" s="70"/>
      <c r="G1353" s="70">
        <f>Source!I250</f>
        <v>66</v>
      </c>
      <c r="H1353" s="71">
        <f>Source!AL250</f>
        <v>299.83</v>
      </c>
      <c r="I1353" s="72"/>
      <c r="J1353" s="71"/>
      <c r="K1353" s="72">
        <f>ROUND(1.02,7)</f>
        <v>1.02</v>
      </c>
      <c r="L1353" s="71">
        <f>Source!P250</f>
        <v>20184.560000000001</v>
      </c>
    </row>
    <row r="1354" spans="1:83" ht="15" x14ac:dyDescent="0.2">
      <c r="C1354" s="76" t="s">
        <v>930</v>
      </c>
      <c r="D1354" s="76"/>
      <c r="E1354" s="76"/>
      <c r="F1354" s="76"/>
      <c r="G1354" s="76"/>
      <c r="H1354" s="76"/>
      <c r="I1354" s="77">
        <f>K1354/E1353</f>
        <v>305.82666666666671</v>
      </c>
      <c r="J1354" s="77"/>
      <c r="K1354" s="77">
        <f>L1353</f>
        <v>20184.560000000001</v>
      </c>
      <c r="L1354" s="77"/>
      <c r="AD1354">
        <f>ROUND((Source!AT250/100)*((ROUND(ROUND(Source!AO250,2)*Source!I250, 2)+ROUND(ROUND(Source!AN250,2)*Source!I250, 2))), 2)</f>
        <v>0</v>
      </c>
      <c r="AE1354">
        <f>ROUND((Source!AU250/100)*((ROUND(ROUND(Source!AO250,2)*Source!I250, 2)+ROUND(ROUND(Source!AN250,2)*Source!I250, 2))), 2)</f>
        <v>0</v>
      </c>
      <c r="AN1354" s="73">
        <f>L1353</f>
        <v>20184.560000000001</v>
      </c>
      <c r="AO1354">
        <f>0</f>
        <v>0</v>
      </c>
      <c r="AQ1354" t="s">
        <v>931</v>
      </c>
      <c r="AR1354">
        <f>0</f>
        <v>0</v>
      </c>
      <c r="AT1354">
        <f>0</f>
        <v>0</v>
      </c>
      <c r="AV1354" t="s">
        <v>931</v>
      </c>
      <c r="AW1354" s="73">
        <f>L1353</f>
        <v>20184.560000000001</v>
      </c>
      <c r="AZ1354">
        <f>Source!X250</f>
        <v>0</v>
      </c>
      <c r="BA1354">
        <f>Source!Y250</f>
        <v>0</v>
      </c>
      <c r="CD1354">
        <v>1</v>
      </c>
    </row>
    <row r="1355" spans="1:83" ht="57" x14ac:dyDescent="0.2">
      <c r="A1355" s="78" t="s">
        <v>429</v>
      </c>
      <c r="B1355" s="68" t="str">
        <f>Source!F251</f>
        <v>25.2.02.11-0021</v>
      </c>
      <c r="C1355" s="68" t="str">
        <f>Source!G251</f>
        <v>Лента крепления из нержавеющей стали в пластмассовой коробке с кабельной бухтой, ширина 20 мм, толщина 0,7 мм, длина 50 м</v>
      </c>
      <c r="D1355" s="69" t="str">
        <f>Source!H251</f>
        <v>ШТ</v>
      </c>
      <c r="E1355" s="70">
        <f>Source!K251</f>
        <v>1.32</v>
      </c>
      <c r="F1355" s="70"/>
      <c r="G1355" s="70">
        <f>Source!I251</f>
        <v>1.32</v>
      </c>
      <c r="H1355" s="71">
        <f>Source!AL251</f>
        <v>4136.76</v>
      </c>
      <c r="I1355" s="72">
        <f>IF(Source!BC251&lt;&gt; 0, Source!BC251, 1)</f>
        <v>1.41</v>
      </c>
      <c r="J1355" s="71">
        <f>ROUND(H1355*I1355, 2)</f>
        <v>5832.83</v>
      </c>
      <c r="K1355" s="72"/>
      <c r="L1355" s="71">
        <f>Source!P251</f>
        <v>7699.34</v>
      </c>
    </row>
    <row r="1356" spans="1:83" ht="15" x14ac:dyDescent="0.2">
      <c r="C1356" s="76" t="s">
        <v>930</v>
      </c>
      <c r="D1356" s="76"/>
      <c r="E1356" s="76"/>
      <c r="F1356" s="76"/>
      <c r="G1356" s="76"/>
      <c r="H1356" s="76"/>
      <c r="I1356" s="77">
        <f>K1356/E1355</f>
        <v>5832.833333333333</v>
      </c>
      <c r="J1356" s="77"/>
      <c r="K1356" s="77">
        <f>L1355</f>
        <v>7699.34</v>
      </c>
      <c r="L1356" s="77"/>
      <c r="AD1356">
        <f>ROUND((Source!AT251/100)*((ROUND(ROUND(Source!AO251,2)*Source!I251, 2)+ROUND(ROUND(Source!AN251,2)*Source!I251, 2))), 2)</f>
        <v>0</v>
      </c>
      <c r="AE1356">
        <f>ROUND((Source!AU251/100)*((ROUND(ROUND(Source!AO251,2)*Source!I251, 2)+ROUND(ROUND(Source!AN251,2)*Source!I251, 2))), 2)</f>
        <v>0</v>
      </c>
      <c r="AN1356" s="73">
        <f>L1355</f>
        <v>7699.34</v>
      </c>
      <c r="AO1356">
        <f>0</f>
        <v>0</v>
      </c>
      <c r="AQ1356" t="s">
        <v>931</v>
      </c>
      <c r="AR1356">
        <f>0</f>
        <v>0</v>
      </c>
      <c r="AT1356">
        <f>0</f>
        <v>0</v>
      </c>
      <c r="AV1356" t="s">
        <v>931</v>
      </c>
      <c r="AW1356" s="73">
        <f>L1355</f>
        <v>7699.34</v>
      </c>
      <c r="AZ1356">
        <f>Source!X251</f>
        <v>0</v>
      </c>
      <c r="BA1356">
        <f>Source!Y251</f>
        <v>0</v>
      </c>
      <c r="CD1356">
        <v>1</v>
      </c>
    </row>
    <row r="1357" spans="1:83" ht="39.75" x14ac:dyDescent="0.2">
      <c r="A1357" s="78" t="s">
        <v>430</v>
      </c>
      <c r="B1357" s="68" t="str">
        <f>Source!F252</f>
        <v>Цена поставщика</v>
      </c>
      <c r="C1357" s="68" t="s">
        <v>954</v>
      </c>
      <c r="D1357" s="69" t="str">
        <f>Source!H252</f>
        <v>ШТ</v>
      </c>
      <c r="E1357" s="70">
        <f>Source!K252</f>
        <v>66</v>
      </c>
      <c r="F1357" s="70"/>
      <c r="G1357" s="70">
        <f>Source!I252</f>
        <v>66</v>
      </c>
      <c r="H1357" s="71">
        <f>Source!AL252</f>
        <v>28.6</v>
      </c>
      <c r="I1357" s="72"/>
      <c r="J1357" s="71"/>
      <c r="K1357" s="72">
        <f>ROUND(1.02,7)</f>
        <v>1.02</v>
      </c>
      <c r="L1357" s="71">
        <f>Source!P252</f>
        <v>1925.35</v>
      </c>
    </row>
    <row r="1358" spans="1:83" ht="15" x14ac:dyDescent="0.2">
      <c r="C1358" s="76" t="s">
        <v>930</v>
      </c>
      <c r="D1358" s="76"/>
      <c r="E1358" s="76"/>
      <c r="F1358" s="76"/>
      <c r="G1358" s="76"/>
      <c r="H1358" s="76"/>
      <c r="I1358" s="77">
        <f>K1358/E1357</f>
        <v>29.171969696969697</v>
      </c>
      <c r="J1358" s="77"/>
      <c r="K1358" s="77">
        <f>L1357</f>
        <v>1925.35</v>
      </c>
      <c r="L1358" s="77"/>
      <c r="AD1358">
        <f>ROUND((Source!AT252/100)*((ROUND(ROUND(Source!AO252,2)*Source!I252, 2)+ROUND(ROUND(Source!AN252,2)*Source!I252, 2))), 2)</f>
        <v>0</v>
      </c>
      <c r="AE1358">
        <f>ROUND((Source!AU252/100)*((ROUND(ROUND(Source!AO252,2)*Source!I252, 2)+ROUND(ROUND(Source!AN252,2)*Source!I252, 2))), 2)</f>
        <v>0</v>
      </c>
      <c r="AN1358" s="73">
        <f>L1357</f>
        <v>1925.35</v>
      </c>
      <c r="AO1358">
        <f>0</f>
        <v>0</v>
      </c>
      <c r="AQ1358" t="s">
        <v>931</v>
      </c>
      <c r="AR1358">
        <f>0</f>
        <v>0</v>
      </c>
      <c r="AT1358">
        <f>0</f>
        <v>0</v>
      </c>
      <c r="AV1358" t="s">
        <v>931</v>
      </c>
      <c r="AW1358" s="73">
        <f>L1357</f>
        <v>1925.35</v>
      </c>
      <c r="AZ1358">
        <f>Source!X252</f>
        <v>0</v>
      </c>
      <c r="BA1358">
        <f>Source!Y252</f>
        <v>0</v>
      </c>
      <c r="CD1358">
        <v>1</v>
      </c>
    </row>
    <row r="1359" spans="1:83" ht="128.25" x14ac:dyDescent="0.2">
      <c r="A1359" s="78" t="s">
        <v>431</v>
      </c>
      <c r="B1359" s="68" t="s">
        <v>279</v>
      </c>
      <c r="C1359" s="68" t="str">
        <f>Source!G253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v>
      </c>
      <c r="D1359" s="69" t="str">
        <f>Source!H253</f>
        <v>1т груза</v>
      </c>
      <c r="E1359" s="70">
        <f>Source!K253</f>
        <v>5.117</v>
      </c>
      <c r="F1359" s="70"/>
      <c r="G1359" s="70">
        <f>Source!I253</f>
        <v>5.117</v>
      </c>
      <c r="H1359" s="71"/>
      <c r="I1359" s="72"/>
      <c r="J1359" s="71">
        <f>Source!AK253</f>
        <v>307.94</v>
      </c>
      <c r="K1359" s="72"/>
      <c r="L1359" s="71">
        <f>Source!HD253</f>
        <v>1575.73</v>
      </c>
    </row>
    <row r="1360" spans="1:83" ht="15" x14ac:dyDescent="0.2">
      <c r="C1360" s="76" t="s">
        <v>930</v>
      </c>
      <c r="D1360" s="76"/>
      <c r="E1360" s="76"/>
      <c r="F1360" s="76"/>
      <c r="G1360" s="76"/>
      <c r="H1360" s="76"/>
      <c r="I1360" s="77">
        <f>K1360/E1359</f>
        <v>307.94019933554819</v>
      </c>
      <c r="J1360" s="77"/>
      <c r="K1360" s="77">
        <f>L1359</f>
        <v>1575.73</v>
      </c>
      <c r="L1360" s="77"/>
      <c r="AD1360">
        <f>ROUND((Source!AT253/100)*((ROUND(0*Source!I253, 2)+ROUND(0*Source!I253, 2))), 2)</f>
        <v>0</v>
      </c>
      <c r="AE1360">
        <f>ROUND((Source!AU253/100)*((ROUND(0*Source!I253, 2)+ROUND(0*Source!I253, 2))), 2)</f>
        <v>0</v>
      </c>
      <c r="AN1360" s="73">
        <f>L1359</f>
        <v>1575.73</v>
      </c>
      <c r="AP1360">
        <f>0</f>
        <v>0</v>
      </c>
      <c r="AQ1360" t="s">
        <v>931</v>
      </c>
      <c r="AS1360">
        <f>0</f>
        <v>0</v>
      </c>
      <c r="AU1360">
        <f>0</f>
        <v>0</v>
      </c>
      <c r="AV1360" t="s">
        <v>931</v>
      </c>
      <c r="AZ1360">
        <f>Source!X253</f>
        <v>0</v>
      </c>
      <c r="BA1360">
        <f>Source!Y253</f>
        <v>0</v>
      </c>
      <c r="BB1360" s="73">
        <f>L1359</f>
        <v>1575.73</v>
      </c>
      <c r="CD1360">
        <v>1</v>
      </c>
    </row>
    <row r="1362" spans="1:12" ht="15" x14ac:dyDescent="0.2">
      <c r="A1362" s="83"/>
      <c r="B1362" s="84"/>
      <c r="C1362" s="85" t="s">
        <v>992</v>
      </c>
      <c r="D1362" s="85"/>
      <c r="E1362" s="85"/>
      <c r="F1362" s="85"/>
      <c r="G1362" s="85"/>
      <c r="H1362" s="85"/>
      <c r="I1362" s="67"/>
      <c r="J1362" s="83"/>
      <c r="K1362" s="86"/>
      <c r="L1362" s="67">
        <f>L1364+L1365+L1371+L1375</f>
        <v>2123468.81</v>
      </c>
    </row>
    <row r="1363" spans="1:12" ht="14.25" x14ac:dyDescent="0.2">
      <c r="A1363" s="75"/>
      <c r="B1363" s="81"/>
      <c r="C1363" s="87" t="s">
        <v>993</v>
      </c>
      <c r="D1363" s="82"/>
      <c r="E1363" s="82"/>
      <c r="F1363" s="82"/>
      <c r="G1363" s="82"/>
      <c r="H1363" s="82"/>
      <c r="I1363" s="63"/>
      <c r="J1363" s="75"/>
      <c r="K1363" s="61"/>
      <c r="L1363" s="63"/>
    </row>
    <row r="1364" spans="1:12" ht="14.25" x14ac:dyDescent="0.2">
      <c r="A1364" s="75"/>
      <c r="B1364" s="81"/>
      <c r="C1364" s="82" t="s">
        <v>994</v>
      </c>
      <c r="D1364" s="82"/>
      <c r="E1364" s="82"/>
      <c r="F1364" s="82"/>
      <c r="G1364" s="82"/>
      <c r="H1364" s="82"/>
      <c r="I1364" s="63"/>
      <c r="J1364" s="75"/>
      <c r="K1364" s="61"/>
      <c r="L1364" s="63">
        <f>SUM(AR817:AR1360)</f>
        <v>694694.96000000008</v>
      </c>
    </row>
    <row r="1365" spans="1:12" ht="14.25" hidden="1" x14ac:dyDescent="0.2">
      <c r="A1365" s="75"/>
      <c r="B1365" s="81"/>
      <c r="C1365" s="82" t="s">
        <v>995</v>
      </c>
      <c r="D1365" s="82"/>
      <c r="E1365" s="82"/>
      <c r="F1365" s="82"/>
      <c r="G1365" s="82"/>
      <c r="H1365" s="82"/>
      <c r="I1365" s="63"/>
      <c r="J1365" s="75"/>
      <c r="K1365" s="61"/>
      <c r="L1365" s="63">
        <f>L1367+L1370+L1369</f>
        <v>457315.11000000004</v>
      </c>
    </row>
    <row r="1366" spans="1:12" ht="14.25" hidden="1" x14ac:dyDescent="0.2">
      <c r="A1366" s="75"/>
      <c r="B1366" s="81"/>
      <c r="C1366" s="87" t="s">
        <v>996</v>
      </c>
      <c r="D1366" s="82"/>
      <c r="E1366" s="82"/>
      <c r="F1366" s="82"/>
      <c r="G1366" s="82"/>
      <c r="H1366" s="82"/>
      <c r="I1366" s="63"/>
      <c r="J1366" s="75"/>
      <c r="K1366" s="61"/>
      <c r="L1366" s="63"/>
    </row>
    <row r="1367" spans="1:12" ht="14.25" x14ac:dyDescent="0.2">
      <c r="A1367" s="75"/>
      <c r="B1367" s="81"/>
      <c r="C1367" s="82" t="s">
        <v>995</v>
      </c>
      <c r="D1367" s="82"/>
      <c r="E1367" s="82"/>
      <c r="F1367" s="82"/>
      <c r="G1367" s="82"/>
      <c r="H1367" s="82"/>
      <c r="I1367" s="63"/>
      <c r="J1367" s="75"/>
      <c r="K1367" s="61"/>
      <c r="L1367" s="63">
        <f>SUM(AO817:AO1360)</f>
        <v>267898.06000000006</v>
      </c>
    </row>
    <row r="1368" spans="1:12" ht="14.25" hidden="1" x14ac:dyDescent="0.2">
      <c r="A1368" s="75"/>
      <c r="B1368" s="81"/>
      <c r="C1368" s="87" t="s">
        <v>997</v>
      </c>
      <c r="D1368" s="82"/>
      <c r="E1368" s="82"/>
      <c r="F1368" s="82"/>
      <c r="G1368" s="82"/>
      <c r="H1368" s="82"/>
      <c r="I1368" s="63"/>
      <c r="J1368" s="75"/>
      <c r="K1368" s="61"/>
      <c r="L1368" s="63"/>
    </row>
    <row r="1369" spans="1:12" ht="14.25" x14ac:dyDescent="0.2">
      <c r="A1369" s="75"/>
      <c r="B1369" s="81"/>
      <c r="C1369" s="82" t="s">
        <v>1017</v>
      </c>
      <c r="D1369" s="82"/>
      <c r="E1369" s="82"/>
      <c r="F1369" s="82"/>
      <c r="G1369" s="82"/>
      <c r="H1369" s="82"/>
      <c r="I1369" s="63"/>
      <c r="J1369" s="75"/>
      <c r="K1369" s="61"/>
      <c r="L1369" s="63">
        <f>SUM(AT817:AT1360)</f>
        <v>189417.05</v>
      </c>
    </row>
    <row r="1370" spans="1:12" ht="14.25" hidden="1" x14ac:dyDescent="0.2">
      <c r="A1370" s="75"/>
      <c r="B1370" s="81"/>
      <c r="C1370" s="82" t="s">
        <v>998</v>
      </c>
      <c r="D1370" s="82"/>
      <c r="E1370" s="82"/>
      <c r="F1370" s="82"/>
      <c r="G1370" s="82"/>
      <c r="H1370" s="82"/>
      <c r="I1370" s="63"/>
      <c r="J1370" s="75"/>
      <c r="K1370" s="61"/>
      <c r="L1370" s="63">
        <f>SUM(AV817:AV1360)</f>
        <v>0</v>
      </c>
    </row>
    <row r="1371" spans="1:12" ht="14.25" x14ac:dyDescent="0.2">
      <c r="A1371" s="75"/>
      <c r="B1371" s="81"/>
      <c r="C1371" s="82" t="s">
        <v>999</v>
      </c>
      <c r="D1371" s="82"/>
      <c r="E1371" s="82"/>
      <c r="F1371" s="82"/>
      <c r="G1371" s="82"/>
      <c r="H1371" s="82"/>
      <c r="I1371" s="63"/>
      <c r="J1371" s="75"/>
      <c r="K1371" s="61"/>
      <c r="L1371" s="63">
        <f>L1373+L1374</f>
        <v>969883.00999999978</v>
      </c>
    </row>
    <row r="1372" spans="1:12" ht="14.25" x14ac:dyDescent="0.2">
      <c r="A1372" s="75"/>
      <c r="B1372" s="81"/>
      <c r="C1372" s="87" t="s">
        <v>996</v>
      </c>
      <c r="D1372" s="82"/>
      <c r="E1372" s="82"/>
      <c r="F1372" s="82"/>
      <c r="G1372" s="82"/>
      <c r="H1372" s="82"/>
      <c r="I1372" s="63"/>
      <c r="J1372" s="75"/>
      <c r="K1372" s="61"/>
      <c r="L1372" s="63"/>
    </row>
    <row r="1373" spans="1:12" ht="14.25" x14ac:dyDescent="0.2">
      <c r="A1373" s="75"/>
      <c r="B1373" s="81"/>
      <c r="C1373" s="82" t="s">
        <v>1000</v>
      </c>
      <c r="D1373" s="82"/>
      <c r="E1373" s="82"/>
      <c r="F1373" s="82"/>
      <c r="G1373" s="82"/>
      <c r="H1373" s="82"/>
      <c r="I1373" s="63"/>
      <c r="J1373" s="75"/>
      <c r="K1373" s="61"/>
      <c r="L1373" s="63">
        <f>SUM(AW817:AW1360)-SUM(BK817:BK1360)</f>
        <v>969883.00999999978</v>
      </c>
    </row>
    <row r="1374" spans="1:12" ht="14.25" hidden="1" x14ac:dyDescent="0.2">
      <c r="A1374" s="75"/>
      <c r="B1374" s="81"/>
      <c r="C1374" s="82" t="s">
        <v>1001</v>
      </c>
      <c r="D1374" s="82"/>
      <c r="E1374" s="82"/>
      <c r="F1374" s="82"/>
      <c r="G1374" s="82"/>
      <c r="H1374" s="82"/>
      <c r="I1374" s="63"/>
      <c r="J1374" s="75"/>
      <c r="K1374" s="61"/>
      <c r="L1374" s="63">
        <f>SUM(BC817:BC1360)</f>
        <v>0</v>
      </c>
    </row>
    <row r="1375" spans="1:12" ht="14.25" x14ac:dyDescent="0.2">
      <c r="A1375" s="75"/>
      <c r="B1375" s="81"/>
      <c r="C1375" s="82" t="s">
        <v>1002</v>
      </c>
      <c r="D1375" s="82"/>
      <c r="E1375" s="82"/>
      <c r="F1375" s="82"/>
      <c r="G1375" s="82"/>
      <c r="H1375" s="82"/>
      <c r="I1375" s="63"/>
      <c r="J1375" s="75"/>
      <c r="K1375" s="61"/>
      <c r="L1375" s="63">
        <f>SUM(BB817:BB1360)</f>
        <v>1575.73</v>
      </c>
    </row>
    <row r="1376" spans="1:12" ht="14.25" x14ac:dyDescent="0.2">
      <c r="A1376" s="75"/>
      <c r="B1376" s="81"/>
      <c r="C1376" s="82" t="s">
        <v>1003</v>
      </c>
      <c r="D1376" s="82"/>
      <c r="E1376" s="82"/>
      <c r="F1376" s="82"/>
      <c r="G1376" s="82"/>
      <c r="H1376" s="82"/>
      <c r="I1376" s="63"/>
      <c r="J1376" s="75"/>
      <c r="K1376" s="61"/>
      <c r="L1376" s="63">
        <f>SUM(AR817:AR1360)+SUM(AT817:AT1360)+SUM(AV817:AV1360)</f>
        <v>884112.01</v>
      </c>
    </row>
    <row r="1377" spans="1:12" ht="14.25" x14ac:dyDescent="0.2">
      <c r="A1377" s="75"/>
      <c r="B1377" s="81"/>
      <c r="C1377" s="82" t="s">
        <v>1004</v>
      </c>
      <c r="D1377" s="82"/>
      <c r="E1377" s="82"/>
      <c r="F1377" s="82"/>
      <c r="G1377" s="82"/>
      <c r="H1377" s="82"/>
      <c r="I1377" s="63"/>
      <c r="J1377" s="75"/>
      <c r="K1377" s="61"/>
      <c r="L1377" s="63">
        <f>SUM(AZ817:AZ1360)</f>
        <v>900796.70999999985</v>
      </c>
    </row>
    <row r="1378" spans="1:12" ht="14.25" x14ac:dyDescent="0.2">
      <c r="A1378" s="75"/>
      <c r="B1378" s="81"/>
      <c r="C1378" s="82" t="s">
        <v>1005</v>
      </c>
      <c r="D1378" s="82"/>
      <c r="E1378" s="82"/>
      <c r="F1378" s="82"/>
      <c r="G1378" s="82"/>
      <c r="H1378" s="82"/>
      <c r="I1378" s="63"/>
      <c r="J1378" s="75"/>
      <c r="K1378" s="61"/>
      <c r="L1378" s="63">
        <f>SUM(BA817:BA1360)</f>
        <v>515709.18999999994</v>
      </c>
    </row>
    <row r="1379" spans="1:12" ht="14.25" hidden="1" x14ac:dyDescent="0.2">
      <c r="A1379" s="75"/>
      <c r="B1379" s="81"/>
      <c r="C1379" s="82" t="s">
        <v>1006</v>
      </c>
      <c r="D1379" s="82"/>
      <c r="E1379" s="82"/>
      <c r="F1379" s="82"/>
      <c r="G1379" s="82"/>
      <c r="H1379" s="82"/>
      <c r="I1379" s="63"/>
      <c r="J1379" s="75"/>
      <c r="K1379" s="61"/>
      <c r="L1379" s="63">
        <f>L1381+L1382</f>
        <v>0</v>
      </c>
    </row>
    <row r="1380" spans="1:12" ht="14.25" hidden="1" x14ac:dyDescent="0.2">
      <c r="A1380" s="75"/>
      <c r="B1380" s="81"/>
      <c r="C1380" s="87" t="s">
        <v>993</v>
      </c>
      <c r="D1380" s="82"/>
      <c r="E1380" s="82"/>
      <c r="F1380" s="82"/>
      <c r="G1380" s="82"/>
      <c r="H1380" s="82"/>
      <c r="I1380" s="63"/>
      <c r="J1380" s="75"/>
      <c r="K1380" s="61"/>
      <c r="L1380" s="63"/>
    </row>
    <row r="1381" spans="1:12" ht="14.25" hidden="1" x14ac:dyDescent="0.2">
      <c r="A1381" s="75"/>
      <c r="B1381" s="81"/>
      <c r="C1381" s="82" t="s">
        <v>1007</v>
      </c>
      <c r="D1381" s="82"/>
      <c r="E1381" s="82"/>
      <c r="F1381" s="82"/>
      <c r="G1381" s="82"/>
      <c r="H1381" s="82"/>
      <c r="I1381" s="63"/>
      <c r="J1381" s="75"/>
      <c r="K1381" s="61"/>
      <c r="L1381" s="63">
        <f>SUM(BK817:BK1360)</f>
        <v>0</v>
      </c>
    </row>
    <row r="1382" spans="1:12" ht="14.25" hidden="1" x14ac:dyDescent="0.2">
      <c r="A1382" s="75"/>
      <c r="B1382" s="81"/>
      <c r="C1382" s="82" t="s">
        <v>1008</v>
      </c>
      <c r="D1382" s="82"/>
      <c r="E1382" s="82"/>
      <c r="F1382" s="82"/>
      <c r="G1382" s="82"/>
      <c r="H1382" s="82"/>
      <c r="I1382" s="63"/>
      <c r="J1382" s="75"/>
      <c r="K1382" s="61"/>
      <c r="L1382" s="63">
        <f>SUM(BD817:BD1360)</f>
        <v>0</v>
      </c>
    </row>
    <row r="1383" spans="1:12" ht="14.25" hidden="1" x14ac:dyDescent="0.2">
      <c r="A1383" s="75"/>
      <c r="B1383" s="81"/>
      <c r="C1383" s="82" t="s">
        <v>1009</v>
      </c>
      <c r="D1383" s="82"/>
      <c r="E1383" s="82"/>
      <c r="F1383" s="82"/>
      <c r="G1383" s="82"/>
      <c r="H1383" s="82"/>
      <c r="I1383" s="63"/>
      <c r="J1383" s="75"/>
      <c r="K1383" s="61"/>
      <c r="L1383" s="63"/>
    </row>
    <row r="1384" spans="1:12" ht="14.25" hidden="1" x14ac:dyDescent="0.2">
      <c r="A1384" s="75"/>
      <c r="B1384" s="81"/>
      <c r="C1384" s="82" t="s">
        <v>1010</v>
      </c>
      <c r="D1384" s="82"/>
      <c r="E1384" s="82"/>
      <c r="F1384" s="82"/>
      <c r="G1384" s="82"/>
      <c r="H1384" s="82"/>
      <c r="I1384" s="63"/>
      <c r="J1384" s="75"/>
      <c r="K1384" s="61"/>
      <c r="L1384" s="63">
        <f>SUM(BO817:BO1360)</f>
        <v>0</v>
      </c>
    </row>
    <row r="1385" spans="1:12" ht="15" x14ac:dyDescent="0.2">
      <c r="A1385" s="83"/>
      <c r="B1385" s="84"/>
      <c r="C1385" s="85" t="s">
        <v>1011</v>
      </c>
      <c r="D1385" s="85"/>
      <c r="E1385" s="85"/>
      <c r="F1385" s="85"/>
      <c r="G1385" s="85"/>
      <c r="H1385" s="85"/>
      <c r="I1385" s="67"/>
      <c r="J1385" s="83"/>
      <c r="K1385" s="86"/>
      <c r="L1385" s="67">
        <f>L1362+L1377+L1378+L1379+L1383+L1384</f>
        <v>3539974.71</v>
      </c>
    </row>
    <row r="1386" spans="1:12" ht="14.25" x14ac:dyDescent="0.2">
      <c r="A1386" s="75"/>
      <c r="B1386" s="81"/>
      <c r="C1386" s="87" t="s">
        <v>1012</v>
      </c>
      <c r="D1386" s="82"/>
      <c r="E1386" s="82"/>
      <c r="F1386" s="82"/>
      <c r="G1386" s="82"/>
      <c r="H1386" s="82"/>
      <c r="I1386" s="63"/>
      <c r="J1386" s="75"/>
      <c r="K1386" s="61"/>
      <c r="L1386" s="63"/>
    </row>
    <row r="1387" spans="1:12" ht="14.25" hidden="1" x14ac:dyDescent="0.2">
      <c r="A1387" s="75"/>
      <c r="B1387" s="81"/>
      <c r="C1387" s="82" t="s">
        <v>1013</v>
      </c>
      <c r="D1387" s="82"/>
      <c r="E1387" s="82"/>
      <c r="F1387" s="82"/>
      <c r="G1387" s="82"/>
      <c r="H1387" s="82"/>
      <c r="I1387" s="63"/>
      <c r="J1387" s="75"/>
      <c r="K1387" s="61"/>
      <c r="L1387" s="63">
        <f>SUM(AX817:AX1360)</f>
        <v>0</v>
      </c>
    </row>
    <row r="1388" spans="1:12" ht="14.25" hidden="1" x14ac:dyDescent="0.2">
      <c r="A1388" s="75"/>
      <c r="B1388" s="81"/>
      <c r="C1388" s="82" t="s">
        <v>1014</v>
      </c>
      <c r="D1388" s="82"/>
      <c r="E1388" s="82"/>
      <c r="F1388" s="82"/>
      <c r="G1388" s="82"/>
      <c r="H1388" s="82"/>
      <c r="I1388" s="63"/>
      <c r="J1388" s="75"/>
      <c r="K1388" s="61"/>
      <c r="L1388" s="63">
        <f>SUM(AY817:AY1360)</f>
        <v>0</v>
      </c>
    </row>
    <row r="1389" spans="1:12" ht="14.25" x14ac:dyDescent="0.2">
      <c r="A1389" s="75"/>
      <c r="B1389" s="81"/>
      <c r="C1389" s="82" t="s">
        <v>1015</v>
      </c>
      <c r="D1389" s="82"/>
      <c r="E1389" s="82"/>
      <c r="F1389" s="88"/>
      <c r="G1389" s="66">
        <f>Source!F277</f>
        <v>1085.365135</v>
      </c>
      <c r="H1389" s="75"/>
      <c r="I1389" s="75"/>
      <c r="J1389" s="75"/>
      <c r="K1389" s="75"/>
      <c r="L1389" s="75"/>
    </row>
    <row r="1390" spans="1:12" ht="14.25" x14ac:dyDescent="0.2">
      <c r="A1390" s="75"/>
      <c r="B1390" s="81"/>
      <c r="C1390" s="82" t="s">
        <v>1016</v>
      </c>
      <c r="D1390" s="82"/>
      <c r="E1390" s="82"/>
      <c r="F1390" s="88"/>
      <c r="G1390" s="66">
        <f>Source!F278</f>
        <v>369.32651240000001</v>
      </c>
      <c r="H1390" s="75"/>
      <c r="I1390" s="75"/>
      <c r="J1390" s="75"/>
      <c r="K1390" s="75"/>
      <c r="L1390" s="75"/>
    </row>
    <row r="1393" spans="1:82" ht="16.5" x14ac:dyDescent="0.2">
      <c r="A1393" s="56" t="s">
        <v>1057</v>
      </c>
      <c r="B1393" s="56"/>
      <c r="C1393" s="56"/>
      <c r="D1393" s="56"/>
      <c r="E1393" s="56"/>
      <c r="F1393" s="56"/>
      <c r="G1393" s="56"/>
      <c r="H1393" s="56"/>
      <c r="I1393" s="56"/>
      <c r="J1393" s="56"/>
      <c r="K1393" s="56"/>
      <c r="L1393" s="56"/>
    </row>
    <row r="1394" spans="1:82" ht="119.25" x14ac:dyDescent="0.2">
      <c r="A1394" s="57" t="s">
        <v>433</v>
      </c>
      <c r="B1394" s="59" t="s">
        <v>1058</v>
      </c>
      <c r="C1394" s="59" t="s">
        <v>1059</v>
      </c>
      <c r="D1394" s="60" t="str">
        <f>Source!H289</f>
        <v>100 м3</v>
      </c>
      <c r="E1394" s="61">
        <f>Source!K289</f>
        <v>2.375E-2</v>
      </c>
      <c r="F1394" s="61"/>
      <c r="G1394" s="61">
        <f>Source!I289</f>
        <v>2.375E-2</v>
      </c>
      <c r="H1394" s="63"/>
      <c r="I1394" s="62"/>
      <c r="J1394" s="63"/>
      <c r="K1394" s="62"/>
      <c r="L1394" s="63"/>
    </row>
    <row r="1395" spans="1:82" ht="280.5" x14ac:dyDescent="0.2">
      <c r="B1395" s="64" t="str">
        <f>Source!EO289</f>
        <v>Поправка: 421/пр_2020_прил.10_т.5_п.9.1_гр.3  Поправка: 421/пр_2020_прил.10_т.5_п.4_гр.3</v>
      </c>
      <c r="C1395" s="64" t="str">
        <f>Source!CN289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396" spans="1:82" x14ac:dyDescent="0.2">
      <c r="C1396" s="65" t="str">
        <f>"Объем: "&amp;Source!I289&amp;"=2,375/"&amp;"100"</f>
        <v>Объем: 0,02375=2,375/100</v>
      </c>
    </row>
    <row r="1397" spans="1:82" ht="15" x14ac:dyDescent="0.2">
      <c r="A1397" s="58"/>
      <c r="B1397" s="61">
        <v>1</v>
      </c>
      <c r="C1397" s="58" t="s">
        <v>921</v>
      </c>
      <c r="D1397" s="60" t="s">
        <v>668</v>
      </c>
      <c r="E1397" s="66"/>
      <c r="F1397" s="61"/>
      <c r="G1397" s="66">
        <f>Source!U289</f>
        <v>4.3890000000000002</v>
      </c>
      <c r="H1397" s="61"/>
      <c r="I1397" s="61"/>
      <c r="J1397" s="61"/>
      <c r="K1397" s="61"/>
      <c r="L1397" s="67">
        <f>SUM(L1398:L1398)-SUMIF(CE1398:CE1398, 1, L1398:L1398)</f>
        <v>1962.41</v>
      </c>
    </row>
    <row r="1398" spans="1:82" ht="28.5" x14ac:dyDescent="0.2">
      <c r="A1398" s="59"/>
      <c r="B1398" s="59" t="s">
        <v>776</v>
      </c>
      <c r="C1398" s="68" t="s">
        <v>777</v>
      </c>
      <c r="D1398" s="69" t="s">
        <v>668</v>
      </c>
      <c r="E1398" s="70">
        <v>154</v>
      </c>
      <c r="F1398" s="70">
        <f>ROUND(1.2,7)</f>
        <v>1.2</v>
      </c>
      <c r="G1398" s="70">
        <f>SmtRes!CX337</f>
        <v>4.3890000000000002</v>
      </c>
      <c r="H1398" s="71"/>
      <c r="I1398" s="72"/>
      <c r="J1398" s="71">
        <f>SmtRes!CZ337</f>
        <v>388.8</v>
      </c>
      <c r="K1398" s="72">
        <f>ROUND(1.15,7)</f>
        <v>1.1499999999999999</v>
      </c>
      <c r="L1398" s="71">
        <f>SmtRes!DI337</f>
        <v>1962.41</v>
      </c>
    </row>
    <row r="1399" spans="1:82" ht="15" x14ac:dyDescent="0.2">
      <c r="A1399" s="59"/>
      <c r="B1399" s="59"/>
      <c r="C1399" s="74" t="s">
        <v>926</v>
      </c>
      <c r="D1399" s="60"/>
      <c r="E1399" s="61"/>
      <c r="F1399" s="61"/>
      <c r="G1399" s="61"/>
      <c r="H1399" s="63"/>
      <c r="I1399" s="62"/>
      <c r="J1399" s="63"/>
      <c r="K1399" s="62"/>
      <c r="L1399" s="63">
        <f>L1397</f>
        <v>1962.41</v>
      </c>
    </row>
    <row r="1400" spans="1:82" ht="14.25" x14ac:dyDescent="0.2">
      <c r="A1400" s="59"/>
      <c r="B1400" s="59"/>
      <c r="C1400" s="59" t="s">
        <v>927</v>
      </c>
      <c r="D1400" s="60"/>
      <c r="E1400" s="61"/>
      <c r="F1400" s="61"/>
      <c r="G1400" s="61"/>
      <c r="H1400" s="63"/>
      <c r="I1400" s="62"/>
      <c r="J1400" s="63"/>
      <c r="K1400" s="62"/>
      <c r="L1400" s="63">
        <f>SUM(AR1394:AR1403)+SUM(AS1394:AS1403)+SUM(AT1394:AT1403)+SUM(AU1394:AU1403)+SUM(AV1394:AV1403)</f>
        <v>1962.41</v>
      </c>
    </row>
    <row r="1401" spans="1:82" ht="28.5" x14ac:dyDescent="0.2">
      <c r="A1401" s="59"/>
      <c r="B1401" s="59" t="s">
        <v>441</v>
      </c>
      <c r="C1401" s="59" t="s">
        <v>1060</v>
      </c>
      <c r="D1401" s="60" t="s">
        <v>519</v>
      </c>
      <c r="E1401" s="61">
        <f>Source!BZ289</f>
        <v>89</v>
      </c>
      <c r="F1401" s="61"/>
      <c r="G1401" s="61">
        <f>Source!AT289</f>
        <v>89</v>
      </c>
      <c r="H1401" s="63"/>
      <c r="I1401" s="62"/>
      <c r="J1401" s="63"/>
      <c r="K1401" s="62"/>
      <c r="L1401" s="63">
        <f>SUM(AZ1394:AZ1403)</f>
        <v>1746.54</v>
      </c>
    </row>
    <row r="1402" spans="1:82" ht="28.5" x14ac:dyDescent="0.2">
      <c r="A1402" s="68"/>
      <c r="B1402" s="68" t="s">
        <v>442</v>
      </c>
      <c r="C1402" s="68" t="s">
        <v>1061</v>
      </c>
      <c r="D1402" s="69" t="s">
        <v>519</v>
      </c>
      <c r="E1402" s="70">
        <f>Source!CA289</f>
        <v>40</v>
      </c>
      <c r="F1402" s="70"/>
      <c r="G1402" s="70">
        <f>Source!AU289</f>
        <v>40</v>
      </c>
      <c r="H1402" s="71"/>
      <c r="I1402" s="72"/>
      <c r="J1402" s="71"/>
      <c r="K1402" s="72"/>
      <c r="L1402" s="71">
        <f>SUM(BA1394:BA1403)</f>
        <v>784.96</v>
      </c>
    </row>
    <row r="1403" spans="1:82" ht="15" x14ac:dyDescent="0.2">
      <c r="C1403" s="76" t="s">
        <v>930</v>
      </c>
      <c r="D1403" s="76"/>
      <c r="E1403" s="76"/>
      <c r="F1403" s="76"/>
      <c r="G1403" s="76"/>
      <c r="H1403" s="76"/>
      <c r="I1403" s="77">
        <f>K1403/E1394</f>
        <v>189217.26315789472</v>
      </c>
      <c r="J1403" s="77"/>
      <c r="K1403" s="77">
        <f>L1397+L1401+L1402</f>
        <v>4493.91</v>
      </c>
      <c r="L1403" s="77"/>
      <c r="AD1403">
        <f>ROUND((Source!AT289/100)*((ROUND(SUMIF(SmtRes!AQ337:'SmtRes'!AQ337,"=1",SmtRes!AD337:'SmtRes'!AD337)*Source!I289, 2)+ROUND(SUMIF(SmtRes!AQ337:'SmtRes'!AQ337,"=1",SmtRes!AC337:'SmtRes'!AC337)*Source!I289, 2))), 2)</f>
        <v>8.2100000000000009</v>
      </c>
      <c r="AE1403">
        <f>ROUND((Source!AU289/100)*((ROUND(SUMIF(SmtRes!AQ337:'SmtRes'!AQ337,"=1",SmtRes!AD337:'SmtRes'!AD337)*Source!I289, 2)+ROUND(SUMIF(SmtRes!AQ337:'SmtRes'!AQ337,"=1",SmtRes!AC337:'SmtRes'!AC337)*Source!I289, 2))), 2)</f>
        <v>3.69</v>
      </c>
      <c r="AN1403" s="73">
        <f>L1397+L1401+L1402</f>
        <v>4493.91</v>
      </c>
      <c r="AO1403">
        <f>0</f>
        <v>0</v>
      </c>
      <c r="AQ1403" t="s">
        <v>931</v>
      </c>
      <c r="AR1403" s="73">
        <f>L1397</f>
        <v>1962.41</v>
      </c>
      <c r="AT1403">
        <f>0</f>
        <v>0</v>
      </c>
      <c r="AV1403" t="s">
        <v>931</v>
      </c>
      <c r="AW1403">
        <f>0</f>
        <v>0</v>
      </c>
      <c r="AZ1403">
        <f>Source!X289</f>
        <v>1746.54</v>
      </c>
      <c r="BA1403">
        <f>Source!Y289</f>
        <v>784.96</v>
      </c>
      <c r="CD1403">
        <v>1</v>
      </c>
    </row>
    <row r="1404" spans="1:82" ht="79.5" x14ac:dyDescent="0.2">
      <c r="A1404" s="57" t="s">
        <v>443</v>
      </c>
      <c r="B1404" s="59" t="s">
        <v>1062</v>
      </c>
      <c r="C1404" s="59" t="s">
        <v>1063</v>
      </c>
      <c r="D1404" s="60" t="str">
        <f>Source!H290</f>
        <v>ШТ</v>
      </c>
      <c r="E1404" s="61">
        <f>Source!K290</f>
        <v>19</v>
      </c>
      <c r="F1404" s="61"/>
      <c r="G1404" s="61">
        <f>Source!I290</f>
        <v>19</v>
      </c>
      <c r="H1404" s="63"/>
      <c r="I1404" s="62"/>
      <c r="J1404" s="63"/>
      <c r="K1404" s="62"/>
      <c r="L1404" s="63"/>
    </row>
    <row r="1405" spans="1:82" ht="127.5" x14ac:dyDescent="0.2">
      <c r="B1405" s="64" t="str">
        <f>Source!EO290</f>
        <v>Поправка: 421/пр_2020_прил.10_т.5_п.9.1_гр.3</v>
      </c>
      <c r="C1405" s="64" t="str">
        <f>Source!CN290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406" spans="1:82" ht="15" x14ac:dyDescent="0.2">
      <c r="A1406" s="58"/>
      <c r="B1406" s="61">
        <v>1</v>
      </c>
      <c r="C1406" s="58" t="s">
        <v>921</v>
      </c>
      <c r="D1406" s="60" t="s">
        <v>668</v>
      </c>
      <c r="E1406" s="66"/>
      <c r="F1406" s="61"/>
      <c r="G1406" s="66">
        <f>Source!U290</f>
        <v>12.73</v>
      </c>
      <c r="H1406" s="61"/>
      <c r="I1406" s="61"/>
      <c r="J1406" s="61"/>
      <c r="K1406" s="61"/>
      <c r="L1406" s="67">
        <f>SUM(L1407:L1407)-SUMIF(CE1407:CE1407, 1, L1407:L1407)</f>
        <v>6161.91</v>
      </c>
    </row>
    <row r="1407" spans="1:82" ht="28.5" x14ac:dyDescent="0.2">
      <c r="A1407" s="59"/>
      <c r="B1407" s="59" t="s">
        <v>778</v>
      </c>
      <c r="C1407" s="59" t="s">
        <v>779</v>
      </c>
      <c r="D1407" s="60" t="s">
        <v>668</v>
      </c>
      <c r="E1407" s="61">
        <v>0.67</v>
      </c>
      <c r="F1407" s="61"/>
      <c r="G1407" s="61">
        <f>SmtRes!CX338</f>
        <v>12.73</v>
      </c>
      <c r="H1407" s="63"/>
      <c r="I1407" s="62"/>
      <c r="J1407" s="63">
        <f>SmtRes!CZ338</f>
        <v>420.91</v>
      </c>
      <c r="K1407" s="62">
        <f>ROUND(1.15,7)</f>
        <v>1.1499999999999999</v>
      </c>
      <c r="L1407" s="63">
        <f>SmtRes!DI338</f>
        <v>6161.91</v>
      </c>
    </row>
    <row r="1408" spans="1:82" ht="15" x14ac:dyDescent="0.2">
      <c r="A1408" s="58"/>
      <c r="B1408" s="61">
        <v>2</v>
      </c>
      <c r="C1408" s="58" t="s">
        <v>922</v>
      </c>
      <c r="D1408" s="60"/>
      <c r="E1408" s="66"/>
      <c r="F1408" s="61"/>
      <c r="G1408" s="66"/>
      <c r="H1408" s="61"/>
      <c r="I1408" s="61"/>
      <c r="J1408" s="61"/>
      <c r="K1408" s="61"/>
      <c r="L1408" s="67">
        <f>SUM(L1409:L1410)-SUMIF(CE1409:CE1410, 1, L1409:L1410)</f>
        <v>251.16</v>
      </c>
    </row>
    <row r="1409" spans="1:83" ht="15" x14ac:dyDescent="0.2">
      <c r="A1409" s="58"/>
      <c r="B1409" s="61"/>
      <c r="C1409" s="58" t="s">
        <v>925</v>
      </c>
      <c r="D1409" s="60" t="s">
        <v>668</v>
      </c>
      <c r="E1409" s="66"/>
      <c r="F1409" s="61"/>
      <c r="G1409" s="66">
        <f>Source!V290</f>
        <v>0</v>
      </c>
      <c r="H1409" s="61"/>
      <c r="I1409" s="61"/>
      <c r="J1409" s="61"/>
      <c r="K1409" s="61"/>
      <c r="L1409" s="67">
        <f>SUMIF(CE1410:CE1410, 1, L1410:L1410)</f>
        <v>0</v>
      </c>
      <c r="CE1409">
        <v>1</v>
      </c>
    </row>
    <row r="1410" spans="1:83" ht="57" x14ac:dyDescent="0.2">
      <c r="A1410" s="59"/>
      <c r="B1410" s="59" t="s">
        <v>780</v>
      </c>
      <c r="C1410" s="59" t="s">
        <v>782</v>
      </c>
      <c r="D1410" s="60" t="s">
        <v>550</v>
      </c>
      <c r="E1410" s="61">
        <v>0.12</v>
      </c>
      <c r="F1410" s="61">
        <f>ROUND(1.15,7)</f>
        <v>1.1499999999999999</v>
      </c>
      <c r="G1410" s="61">
        <f>SmtRes!CX339</f>
        <v>2.6219999999999999</v>
      </c>
      <c r="H1410" s="63"/>
      <c r="I1410" s="62"/>
      <c r="J1410" s="63">
        <f>SmtRes!CZ339</f>
        <v>95.79</v>
      </c>
      <c r="K1410" s="62"/>
      <c r="L1410" s="63">
        <f>SmtRes!DG339</f>
        <v>251.16</v>
      </c>
    </row>
    <row r="1411" spans="1:83" ht="15" x14ac:dyDescent="0.2">
      <c r="A1411" s="58"/>
      <c r="B1411" s="61">
        <v>4</v>
      </c>
      <c r="C1411" s="58" t="s">
        <v>948</v>
      </c>
      <c r="D1411" s="60"/>
      <c r="E1411" s="66"/>
      <c r="F1411" s="61"/>
      <c r="G1411" s="66"/>
      <c r="H1411" s="61"/>
      <c r="I1411" s="61"/>
      <c r="J1411" s="61"/>
      <c r="K1411" s="61"/>
      <c r="L1411" s="67">
        <f>SUM(L1412:L1413)-SUMIF(CE1412:CE1413, 1, L1412:L1413)</f>
        <v>5011.6100000000006</v>
      </c>
    </row>
    <row r="1412" spans="1:83" ht="57" x14ac:dyDescent="0.2">
      <c r="A1412" s="59"/>
      <c r="B1412" s="59" t="s">
        <v>783</v>
      </c>
      <c r="C1412" s="59" t="s">
        <v>785</v>
      </c>
      <c r="D1412" s="60" t="s">
        <v>511</v>
      </c>
      <c r="E1412" s="61">
        <v>0.03</v>
      </c>
      <c r="F1412" s="61"/>
      <c r="G1412" s="61">
        <f>SmtRes!CX340</f>
        <v>0.56999999999999995</v>
      </c>
      <c r="H1412" s="63">
        <f>SmtRes!CZ340</f>
        <v>155.63</v>
      </c>
      <c r="I1412" s="62">
        <f>SmtRes!AI340</f>
        <v>0.94</v>
      </c>
      <c r="J1412" s="63">
        <f>ROUND(H1412*I1412, 2)</f>
        <v>146.29</v>
      </c>
      <c r="K1412" s="62"/>
      <c r="L1412" s="63">
        <f>SmtRes!DF340</f>
        <v>83.39</v>
      </c>
    </row>
    <row r="1413" spans="1:83" ht="28.5" x14ac:dyDescent="0.2">
      <c r="A1413" s="59"/>
      <c r="B1413" s="59" t="s">
        <v>786</v>
      </c>
      <c r="C1413" s="68" t="s">
        <v>788</v>
      </c>
      <c r="D1413" s="69" t="s">
        <v>451</v>
      </c>
      <c r="E1413" s="70">
        <v>5.0000000000000001E-3</v>
      </c>
      <c r="F1413" s="70"/>
      <c r="G1413" s="70">
        <f>SmtRes!CX341</f>
        <v>9.5000000000000001E-2</v>
      </c>
      <c r="H1413" s="71"/>
      <c r="I1413" s="72"/>
      <c r="J1413" s="71">
        <f>SmtRes!CZ341</f>
        <v>51875.98</v>
      </c>
      <c r="K1413" s="72"/>
      <c r="L1413" s="71">
        <f>SmtRes!DF341</f>
        <v>4928.22</v>
      </c>
    </row>
    <row r="1414" spans="1:83" ht="15" x14ac:dyDescent="0.2">
      <c r="A1414" s="59"/>
      <c r="B1414" s="59"/>
      <c r="C1414" s="74" t="s">
        <v>926</v>
      </c>
      <c r="D1414" s="60"/>
      <c r="E1414" s="61"/>
      <c r="F1414" s="61"/>
      <c r="G1414" s="61"/>
      <c r="H1414" s="63"/>
      <c r="I1414" s="62"/>
      <c r="J1414" s="63"/>
      <c r="K1414" s="62"/>
      <c r="L1414" s="63">
        <f>L1406+L1408+L1409+L1411</f>
        <v>11424.68</v>
      </c>
    </row>
    <row r="1415" spans="1:83" ht="14.25" x14ac:dyDescent="0.2">
      <c r="A1415" s="59"/>
      <c r="B1415" s="59"/>
      <c r="C1415" s="59" t="s">
        <v>927</v>
      </c>
      <c r="D1415" s="60"/>
      <c r="E1415" s="61"/>
      <c r="F1415" s="61"/>
      <c r="G1415" s="61"/>
      <c r="H1415" s="63"/>
      <c r="I1415" s="62"/>
      <c r="J1415" s="63"/>
      <c r="K1415" s="62"/>
      <c r="L1415" s="63">
        <f>SUM(AR1404:AR1418)+SUM(AS1404:AS1418)+SUM(AT1404:AT1418)+SUM(AU1404:AU1418)+SUM(AV1404:AV1418)</f>
        <v>6161.91</v>
      </c>
    </row>
    <row r="1416" spans="1:83" ht="14.25" x14ac:dyDescent="0.2">
      <c r="A1416" s="59"/>
      <c r="B1416" s="59" t="s">
        <v>31</v>
      </c>
      <c r="C1416" s="59" t="s">
        <v>928</v>
      </c>
      <c r="D1416" s="60" t="s">
        <v>519</v>
      </c>
      <c r="E1416" s="61">
        <f>Source!BZ290</f>
        <v>103</v>
      </c>
      <c r="F1416" s="61"/>
      <c r="G1416" s="61">
        <f>Source!AT290</f>
        <v>103</v>
      </c>
      <c r="H1416" s="63"/>
      <c r="I1416" s="62"/>
      <c r="J1416" s="63"/>
      <c r="K1416" s="62"/>
      <c r="L1416" s="63">
        <f>SUM(AZ1404:AZ1418)</f>
        <v>6346.77</v>
      </c>
    </row>
    <row r="1417" spans="1:83" ht="14.25" x14ac:dyDescent="0.2">
      <c r="A1417" s="68"/>
      <c r="B1417" s="68" t="s">
        <v>32</v>
      </c>
      <c r="C1417" s="68" t="s">
        <v>929</v>
      </c>
      <c r="D1417" s="69" t="s">
        <v>519</v>
      </c>
      <c r="E1417" s="70">
        <f>Source!CA290</f>
        <v>60</v>
      </c>
      <c r="F1417" s="70"/>
      <c r="G1417" s="70">
        <f>Source!AU290</f>
        <v>60</v>
      </c>
      <c r="H1417" s="71"/>
      <c r="I1417" s="72"/>
      <c r="J1417" s="71"/>
      <c r="K1417" s="72"/>
      <c r="L1417" s="71">
        <f>SUM(BA1404:BA1418)</f>
        <v>3697.15</v>
      </c>
    </row>
    <row r="1418" spans="1:83" ht="15" x14ac:dyDescent="0.2">
      <c r="C1418" s="76" t="s">
        <v>930</v>
      </c>
      <c r="D1418" s="76"/>
      <c r="E1418" s="76"/>
      <c r="F1418" s="76"/>
      <c r="G1418" s="76"/>
      <c r="H1418" s="76"/>
      <c r="I1418" s="77">
        <f>K1418/E1404</f>
        <v>1129.9263157894738</v>
      </c>
      <c r="J1418" s="77"/>
      <c r="K1418" s="77">
        <f>L1406+L1408+L1411+L1416+L1417+L1409</f>
        <v>21468.600000000002</v>
      </c>
      <c r="L1418" s="77"/>
      <c r="AD1418">
        <f>ROUND((Source!AT290/100)*((ROUND(SUMIF(SmtRes!AQ338:'SmtRes'!AQ341,"=1",SmtRes!AD338:'SmtRes'!AD341)*Source!I290, 2)+ROUND(SUMIF(SmtRes!AQ338:'SmtRes'!AQ341,"=1",SmtRes!AC338:'SmtRes'!AC341)*Source!I290, 2))), 2)</f>
        <v>8237.2099999999991</v>
      </c>
      <c r="AE1418">
        <f>ROUND((Source!AU290/100)*((ROUND(SUMIF(SmtRes!AQ338:'SmtRes'!AQ341,"=1",SmtRes!AD338:'SmtRes'!AD341)*Source!I290, 2)+ROUND(SUMIF(SmtRes!AQ338:'SmtRes'!AQ341,"=1",SmtRes!AC338:'SmtRes'!AC341)*Source!I290, 2))), 2)</f>
        <v>4798.37</v>
      </c>
      <c r="AN1418" s="73">
        <f>L1406+L1408+L1411+L1416+L1417+L1409</f>
        <v>21468.600000000002</v>
      </c>
      <c r="AO1418" s="73">
        <f>L1408</f>
        <v>251.16</v>
      </c>
      <c r="AQ1418" t="s">
        <v>931</v>
      </c>
      <c r="AR1418" s="73">
        <f>L1406</f>
        <v>6161.91</v>
      </c>
      <c r="AT1418" s="73">
        <f>L1409</f>
        <v>0</v>
      </c>
      <c r="AV1418" t="s">
        <v>931</v>
      </c>
      <c r="AW1418" s="73">
        <f>L1411</f>
        <v>5011.6100000000006</v>
      </c>
      <c r="AZ1418">
        <f>Source!X290</f>
        <v>6346.77</v>
      </c>
      <c r="BA1418">
        <f>Source!Y290</f>
        <v>3697.15</v>
      </c>
      <c r="CD1418">
        <v>1</v>
      </c>
    </row>
    <row r="1419" spans="1:83" ht="57" x14ac:dyDescent="0.2">
      <c r="A1419" s="78" t="s">
        <v>448</v>
      </c>
      <c r="B1419" s="68" t="str">
        <f>Source!F291</f>
        <v>08.3.08.02-1096</v>
      </c>
      <c r="C1419" s="68" t="str">
        <f>Source!G291</f>
        <v>Уголок стальной горячекатаный равнополочный, марка стали 09Г2С, 12Г2С, ширина полок 50-90 мм, толщина полки 3-9 мм</v>
      </c>
      <c r="D1419" s="69" t="str">
        <f>Source!H291</f>
        <v>т</v>
      </c>
      <c r="E1419" s="70">
        <f>Source!K291</f>
        <v>8.9945999999999998E-2</v>
      </c>
      <c r="F1419" s="70"/>
      <c r="G1419" s="70">
        <f>Source!I291</f>
        <v>8.9945999999999998E-2</v>
      </c>
      <c r="H1419" s="71">
        <f>Source!AL291</f>
        <v>73435</v>
      </c>
      <c r="I1419" s="72">
        <f>IF(Source!BC291&lt;&gt; 0, Source!BC291, 1)</f>
        <v>0.82</v>
      </c>
      <c r="J1419" s="71">
        <f>ROUND(H1419*I1419, 2)</f>
        <v>60216.7</v>
      </c>
      <c r="K1419" s="72"/>
      <c r="L1419" s="71">
        <f>Source!P291</f>
        <v>5416.25</v>
      </c>
    </row>
    <row r="1420" spans="1:83" ht="15" x14ac:dyDescent="0.2">
      <c r="C1420" s="76" t="s">
        <v>930</v>
      </c>
      <c r="D1420" s="76"/>
      <c r="E1420" s="76"/>
      <c r="F1420" s="76"/>
      <c r="G1420" s="76"/>
      <c r="H1420" s="76"/>
      <c r="I1420" s="77">
        <f>K1420/E1419</f>
        <v>60216.685566895692</v>
      </c>
      <c r="J1420" s="77"/>
      <c r="K1420" s="77">
        <f>L1419</f>
        <v>5416.25</v>
      </c>
      <c r="L1420" s="77"/>
      <c r="AD1420">
        <f>ROUND((Source!AT291/100)*((ROUND(ROUND(Source!AO291,2)*Source!I291, 2)+ROUND(ROUND(Source!AN291,2)*Source!I291, 2))), 2)</f>
        <v>0</v>
      </c>
      <c r="AE1420">
        <f>ROUND((Source!AU291/100)*((ROUND(ROUND(Source!AO291,2)*Source!I291, 2)+ROUND(ROUND(Source!AN291,2)*Source!I291, 2))), 2)</f>
        <v>0</v>
      </c>
      <c r="AN1420" s="73">
        <f>L1419</f>
        <v>5416.25</v>
      </c>
      <c r="AO1420">
        <f>0</f>
        <v>0</v>
      </c>
      <c r="AQ1420" t="s">
        <v>931</v>
      </c>
      <c r="AR1420">
        <f>0</f>
        <v>0</v>
      </c>
      <c r="AT1420">
        <f>0</f>
        <v>0</v>
      </c>
      <c r="AV1420" t="s">
        <v>931</v>
      </c>
      <c r="AW1420" s="73">
        <f>L1419</f>
        <v>5416.25</v>
      </c>
      <c r="AZ1420">
        <f>Source!X291</f>
        <v>0</v>
      </c>
      <c r="BA1420">
        <f>Source!Y291</f>
        <v>0</v>
      </c>
      <c r="CD1420">
        <v>1</v>
      </c>
    </row>
    <row r="1421" spans="1:83" ht="79.5" x14ac:dyDescent="0.2">
      <c r="A1421" s="57" t="s">
        <v>453</v>
      </c>
      <c r="B1421" s="59" t="s">
        <v>1064</v>
      </c>
      <c r="C1421" s="59" t="s">
        <v>1065</v>
      </c>
      <c r="D1421" s="60" t="str">
        <f>Source!H292</f>
        <v>10 м</v>
      </c>
      <c r="E1421" s="61">
        <f>Source!K292</f>
        <v>15.45</v>
      </c>
      <c r="F1421" s="61"/>
      <c r="G1421" s="61">
        <f>Source!I292</f>
        <v>15.45</v>
      </c>
      <c r="H1421" s="63"/>
      <c r="I1421" s="62"/>
      <c r="J1421" s="63"/>
      <c r="K1421" s="62"/>
      <c r="L1421" s="63"/>
    </row>
    <row r="1422" spans="1:83" ht="127.5" x14ac:dyDescent="0.2">
      <c r="B1422" s="64" t="str">
        <f>Source!EO292</f>
        <v>Поправка: 421/пр_2020_прил.10_т.5_п.9.1_гр.3</v>
      </c>
      <c r="C1422" s="64" t="str">
        <f>Source!CN292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423" spans="1:83" x14ac:dyDescent="0.2">
      <c r="C1423" s="65" t="str">
        <f>"Объем: "&amp;Source!I292&amp;"=154,5/"&amp;"10"</f>
        <v>Объем: 15,45=154,5/10</v>
      </c>
    </row>
    <row r="1424" spans="1:83" ht="15" x14ac:dyDescent="0.2">
      <c r="A1424" s="58"/>
      <c r="B1424" s="61">
        <v>1</v>
      </c>
      <c r="C1424" s="58" t="s">
        <v>921</v>
      </c>
      <c r="D1424" s="60" t="s">
        <v>668</v>
      </c>
      <c r="E1424" s="66"/>
      <c r="F1424" s="61"/>
      <c r="G1424" s="66">
        <f>Source!U292</f>
        <v>27.81</v>
      </c>
      <c r="H1424" s="61"/>
      <c r="I1424" s="61"/>
      <c r="J1424" s="61"/>
      <c r="K1424" s="61"/>
      <c r="L1424" s="67">
        <f>SUM(L1425:L1425)-SUMIF(CE1425:CE1425, 1, L1425:L1425)</f>
        <v>13461.33</v>
      </c>
    </row>
    <row r="1425" spans="1:83" ht="28.5" x14ac:dyDescent="0.2">
      <c r="A1425" s="59"/>
      <c r="B1425" s="59" t="s">
        <v>778</v>
      </c>
      <c r="C1425" s="59" t="s">
        <v>779</v>
      </c>
      <c r="D1425" s="60" t="s">
        <v>668</v>
      </c>
      <c r="E1425" s="61">
        <v>1.8</v>
      </c>
      <c r="F1425" s="61"/>
      <c r="G1425" s="61">
        <f>SmtRes!CX342</f>
        <v>27.81</v>
      </c>
      <c r="H1425" s="63"/>
      <c r="I1425" s="62"/>
      <c r="J1425" s="63">
        <f>SmtRes!CZ342</f>
        <v>420.91</v>
      </c>
      <c r="K1425" s="62">
        <f>ROUND(1.15,7)</f>
        <v>1.1499999999999999</v>
      </c>
      <c r="L1425" s="63">
        <f>SmtRes!DI342</f>
        <v>13461.33</v>
      </c>
    </row>
    <row r="1426" spans="1:83" ht="15" x14ac:dyDescent="0.2">
      <c r="A1426" s="58"/>
      <c r="B1426" s="61">
        <v>2</v>
      </c>
      <c r="C1426" s="58" t="s">
        <v>922</v>
      </c>
      <c r="D1426" s="60"/>
      <c r="E1426" s="66"/>
      <c r="F1426" s="61"/>
      <c r="G1426" s="66"/>
      <c r="H1426" s="61"/>
      <c r="I1426" s="61"/>
      <c r="J1426" s="61"/>
      <c r="K1426" s="61"/>
      <c r="L1426" s="67">
        <f>SUM(L1427:L1430)-SUMIF(CE1427:CE1430, 1, L1427:L1430)</f>
        <v>181.88</v>
      </c>
    </row>
    <row r="1427" spans="1:83" ht="15" x14ac:dyDescent="0.2">
      <c r="A1427" s="58"/>
      <c r="B1427" s="61"/>
      <c r="C1427" s="58" t="s">
        <v>925</v>
      </c>
      <c r="D1427" s="60" t="s">
        <v>668</v>
      </c>
      <c r="E1427" s="66"/>
      <c r="F1427" s="61"/>
      <c r="G1427" s="66">
        <f>Source!V292</f>
        <v>0.177675</v>
      </c>
      <c r="H1427" s="61"/>
      <c r="I1427" s="61"/>
      <c r="J1427" s="61"/>
      <c r="K1427" s="61"/>
      <c r="L1427" s="67">
        <f>SUMIF(CE1428:CE1430, 1, L1428:L1430)</f>
        <v>84.93</v>
      </c>
      <c r="CE1427">
        <v>1</v>
      </c>
    </row>
    <row r="1428" spans="1:83" ht="28.5" x14ac:dyDescent="0.2">
      <c r="A1428" s="59"/>
      <c r="B1428" s="59" t="s">
        <v>680</v>
      </c>
      <c r="C1428" s="59" t="s">
        <v>682</v>
      </c>
      <c r="D1428" s="60" t="s">
        <v>550</v>
      </c>
      <c r="E1428" s="61">
        <v>0.01</v>
      </c>
      <c r="F1428" s="61">
        <f>ROUND(1.15,7)</f>
        <v>1.1499999999999999</v>
      </c>
      <c r="G1428" s="61">
        <f>SmtRes!CX344</f>
        <v>0.177675</v>
      </c>
      <c r="H1428" s="63"/>
      <c r="I1428" s="62"/>
      <c r="J1428" s="63">
        <f>SmtRes!CZ344</f>
        <v>544.70000000000005</v>
      </c>
      <c r="K1428" s="62"/>
      <c r="L1428" s="63">
        <f>SmtRes!DG344</f>
        <v>96.78</v>
      </c>
    </row>
    <row r="1429" spans="1:83" ht="28.5" x14ac:dyDescent="0.2">
      <c r="A1429" s="59"/>
      <c r="B1429" s="59" t="s">
        <v>679</v>
      </c>
      <c r="C1429" s="59" t="s">
        <v>924</v>
      </c>
      <c r="D1429" s="60" t="s">
        <v>668</v>
      </c>
      <c r="E1429" s="61">
        <f>SmtRes!DO344*SmtRes!AT344</f>
        <v>0.01</v>
      </c>
      <c r="F1429" s="61">
        <f>ROUND(1.15,7)</f>
        <v>1.1499999999999999</v>
      </c>
      <c r="G1429" s="61">
        <f>SmtRes!DO344*SmtRes!CX344</f>
        <v>0.177675</v>
      </c>
      <c r="H1429" s="63"/>
      <c r="I1429" s="62"/>
      <c r="J1429" s="63">
        <f>ROUND(SmtRes!AG344/SmtRes!DO344, 2)</f>
        <v>477.98</v>
      </c>
      <c r="K1429" s="62"/>
      <c r="L1429" s="63">
        <f>SmtRes!DH344</f>
        <v>84.93</v>
      </c>
      <c r="CE1429">
        <v>1</v>
      </c>
    </row>
    <row r="1430" spans="1:83" ht="57" x14ac:dyDescent="0.2">
      <c r="A1430" s="59"/>
      <c r="B1430" s="59" t="s">
        <v>780</v>
      </c>
      <c r="C1430" s="59" t="s">
        <v>782</v>
      </c>
      <c r="D1430" s="60" t="s">
        <v>550</v>
      </c>
      <c r="E1430" s="61">
        <v>0.05</v>
      </c>
      <c r="F1430" s="61">
        <f>ROUND(1.15,7)</f>
        <v>1.1499999999999999</v>
      </c>
      <c r="G1430" s="61">
        <f>SmtRes!CX345</f>
        <v>0.88837500000000003</v>
      </c>
      <c r="H1430" s="63"/>
      <c r="I1430" s="62"/>
      <c r="J1430" s="63">
        <f>SmtRes!CZ345</f>
        <v>95.79</v>
      </c>
      <c r="K1430" s="62"/>
      <c r="L1430" s="63">
        <f>SmtRes!DG345</f>
        <v>85.1</v>
      </c>
    </row>
    <row r="1431" spans="1:83" ht="15" x14ac:dyDescent="0.2">
      <c r="A1431" s="58"/>
      <c r="B1431" s="61">
        <v>4</v>
      </c>
      <c r="C1431" s="58" t="s">
        <v>948</v>
      </c>
      <c r="D1431" s="60"/>
      <c r="E1431" s="66"/>
      <c r="F1431" s="61"/>
      <c r="G1431" s="66"/>
      <c r="H1431" s="61"/>
      <c r="I1431" s="61"/>
      <c r="J1431" s="61"/>
      <c r="K1431" s="61"/>
      <c r="L1431" s="67">
        <f>SUM(L1432:L1432)-SUMIF(CE1432:CE1432, 1, L1432:L1432)</f>
        <v>271.22000000000003</v>
      </c>
    </row>
    <row r="1432" spans="1:83" ht="57" x14ac:dyDescent="0.2">
      <c r="A1432" s="59"/>
      <c r="B1432" s="59" t="s">
        <v>783</v>
      </c>
      <c r="C1432" s="59" t="s">
        <v>785</v>
      </c>
      <c r="D1432" s="60" t="s">
        <v>511</v>
      </c>
      <c r="E1432" s="61">
        <v>0.12</v>
      </c>
      <c r="F1432" s="61"/>
      <c r="G1432" s="61">
        <f>SmtRes!CX346</f>
        <v>1.8540000000000001</v>
      </c>
      <c r="H1432" s="63">
        <f>SmtRes!CZ346</f>
        <v>155.63</v>
      </c>
      <c r="I1432" s="62">
        <f>SmtRes!AI346</f>
        <v>0.94</v>
      </c>
      <c r="J1432" s="63">
        <f>ROUND(H1432*I1432, 2)</f>
        <v>146.29</v>
      </c>
      <c r="K1432" s="62"/>
      <c r="L1432" s="63">
        <f>SmtRes!DF346</f>
        <v>271.22000000000003</v>
      </c>
    </row>
    <row r="1433" spans="1:83" ht="14.25" x14ac:dyDescent="0.2">
      <c r="A1433" s="59"/>
      <c r="B1433" s="59" t="str">
        <f>EtalonRes!I437</f>
        <v>08.3.04.02</v>
      </c>
      <c r="C1433" s="68" t="str">
        <f>EtalonRes!K437</f>
        <v>Сталь стержневая диаметром до 10 мм</v>
      </c>
      <c r="D1433" s="69" t="str">
        <f>EtalonRes!O437</f>
        <v>т</v>
      </c>
      <c r="E1433" s="70">
        <f>EtalonRes!X437</f>
        <v>0</v>
      </c>
      <c r="F1433" s="70"/>
      <c r="G1433" s="70">
        <f>ROUND(EtalonRes!AG437*Source!I292, 7)</f>
        <v>0</v>
      </c>
      <c r="H1433" s="71"/>
      <c r="I1433" s="72"/>
      <c r="J1433" s="71"/>
      <c r="K1433" s="72"/>
      <c r="L1433" s="71"/>
    </row>
    <row r="1434" spans="1:83" ht="15" x14ac:dyDescent="0.2">
      <c r="A1434" s="59"/>
      <c r="B1434" s="59"/>
      <c r="C1434" s="74" t="s">
        <v>926</v>
      </c>
      <c r="D1434" s="60"/>
      <c r="E1434" s="61"/>
      <c r="F1434" s="61"/>
      <c r="G1434" s="61"/>
      <c r="H1434" s="63"/>
      <c r="I1434" s="62"/>
      <c r="J1434" s="63"/>
      <c r="K1434" s="62"/>
      <c r="L1434" s="63">
        <f>L1424+L1426+L1427+L1431</f>
        <v>13999.359999999999</v>
      </c>
    </row>
    <row r="1435" spans="1:83" ht="14.25" x14ac:dyDescent="0.2">
      <c r="A1435" s="59"/>
      <c r="B1435" s="59"/>
      <c r="C1435" s="59" t="s">
        <v>927</v>
      </c>
      <c r="D1435" s="60"/>
      <c r="E1435" s="61"/>
      <c r="F1435" s="61"/>
      <c r="G1435" s="61"/>
      <c r="H1435" s="63"/>
      <c r="I1435" s="62"/>
      <c r="J1435" s="63"/>
      <c r="K1435" s="62"/>
      <c r="L1435" s="63">
        <f>SUM(AR1421:AR1438)+SUM(AS1421:AS1438)+SUM(AT1421:AT1438)+SUM(AU1421:AU1438)+SUM(AV1421:AV1438)</f>
        <v>13546.26</v>
      </c>
    </row>
    <row r="1436" spans="1:83" ht="14.25" x14ac:dyDescent="0.2">
      <c r="A1436" s="59"/>
      <c r="B1436" s="59" t="s">
        <v>31</v>
      </c>
      <c r="C1436" s="59" t="s">
        <v>928</v>
      </c>
      <c r="D1436" s="60" t="s">
        <v>519</v>
      </c>
      <c r="E1436" s="61">
        <f>Source!BZ292</f>
        <v>103</v>
      </c>
      <c r="F1436" s="61"/>
      <c r="G1436" s="61">
        <f>Source!AT292</f>
        <v>103</v>
      </c>
      <c r="H1436" s="63"/>
      <c r="I1436" s="62"/>
      <c r="J1436" s="63"/>
      <c r="K1436" s="62"/>
      <c r="L1436" s="63">
        <f>SUM(AZ1421:AZ1438)</f>
        <v>13952.65</v>
      </c>
    </row>
    <row r="1437" spans="1:83" ht="14.25" x14ac:dyDescent="0.2">
      <c r="A1437" s="68"/>
      <c r="B1437" s="68" t="s">
        <v>32</v>
      </c>
      <c r="C1437" s="68" t="s">
        <v>929</v>
      </c>
      <c r="D1437" s="69" t="s">
        <v>519</v>
      </c>
      <c r="E1437" s="70">
        <f>Source!CA292</f>
        <v>60</v>
      </c>
      <c r="F1437" s="70"/>
      <c r="G1437" s="70">
        <f>Source!AU292</f>
        <v>60</v>
      </c>
      <c r="H1437" s="71"/>
      <c r="I1437" s="72"/>
      <c r="J1437" s="71"/>
      <c r="K1437" s="72"/>
      <c r="L1437" s="71">
        <f>SUM(BA1421:BA1438)</f>
        <v>8127.76</v>
      </c>
    </row>
    <row r="1438" spans="1:83" ht="15" x14ac:dyDescent="0.2">
      <c r="C1438" s="76" t="s">
        <v>930</v>
      </c>
      <c r="D1438" s="76"/>
      <c r="E1438" s="76"/>
      <c r="F1438" s="76"/>
      <c r="G1438" s="76"/>
      <c r="H1438" s="76"/>
      <c r="I1438" s="77">
        <f>K1438/E1421</f>
        <v>2335.2601941747571</v>
      </c>
      <c r="J1438" s="77"/>
      <c r="K1438" s="77">
        <f>L1424+L1426+L1431+L1436+L1437+L1427</f>
        <v>36079.769999999997</v>
      </c>
      <c r="L1438" s="77"/>
      <c r="AD1438">
        <f>ROUND((Source!AT292/100)*((ROUND(SUMIF(SmtRes!AQ342:'SmtRes'!AQ346,"=1",SmtRes!AD342:'SmtRes'!AD346)*Source!I292, 2)+ROUND(SUMIF(SmtRes!AQ342:'SmtRes'!AQ346,"=1",SmtRes!AC342:'SmtRes'!AC346)*Source!I292, 2))), 2)</f>
        <v>14304.49</v>
      </c>
      <c r="AE1438">
        <f>ROUND((Source!AU292/100)*((ROUND(SUMIF(SmtRes!AQ342:'SmtRes'!AQ346,"=1",SmtRes!AD342:'SmtRes'!AD346)*Source!I292, 2)+ROUND(SUMIF(SmtRes!AQ342:'SmtRes'!AQ346,"=1",SmtRes!AC342:'SmtRes'!AC346)*Source!I292, 2))), 2)</f>
        <v>8332.7099999999991</v>
      </c>
      <c r="AN1438" s="73">
        <f>L1424+L1426+L1431+L1436+L1437+L1427</f>
        <v>36079.769999999997</v>
      </c>
      <c r="AO1438" s="73">
        <f>L1426</f>
        <v>181.88</v>
      </c>
      <c r="AQ1438" t="s">
        <v>931</v>
      </c>
      <c r="AR1438" s="73">
        <f>L1424</f>
        <v>13461.33</v>
      </c>
      <c r="AT1438" s="73">
        <f>L1427</f>
        <v>84.93</v>
      </c>
      <c r="AV1438" t="s">
        <v>931</v>
      </c>
      <c r="AW1438" s="73">
        <f>L1431</f>
        <v>271.22000000000003</v>
      </c>
      <c r="AZ1438">
        <f>Source!X292</f>
        <v>13952.65</v>
      </c>
      <c r="BA1438">
        <f>Source!Y292</f>
        <v>8127.76</v>
      </c>
      <c r="CD1438">
        <v>1</v>
      </c>
    </row>
    <row r="1439" spans="1:83" ht="39.75" x14ac:dyDescent="0.2">
      <c r="A1439" s="78" t="s">
        <v>458</v>
      </c>
      <c r="B1439" s="68" t="str">
        <f>Source!F293</f>
        <v>Цена поставщика</v>
      </c>
      <c r="C1439" s="68" t="s">
        <v>932</v>
      </c>
      <c r="D1439" s="69" t="str">
        <f>Source!H293</f>
        <v>ШТ</v>
      </c>
      <c r="E1439" s="70">
        <f>Source!K293</f>
        <v>57</v>
      </c>
      <c r="F1439" s="70"/>
      <c r="G1439" s="70">
        <f>Source!I293</f>
        <v>57</v>
      </c>
      <c r="H1439" s="71">
        <f>Source!AL293</f>
        <v>32.5</v>
      </c>
      <c r="I1439" s="72"/>
      <c r="J1439" s="71"/>
      <c r="K1439" s="72">
        <f>ROUND(1.02,7)</f>
        <v>1.02</v>
      </c>
      <c r="L1439" s="71">
        <f>Source!P293</f>
        <v>1889.55</v>
      </c>
    </row>
    <row r="1440" spans="1:83" ht="15" x14ac:dyDescent="0.2">
      <c r="C1440" s="76" t="s">
        <v>930</v>
      </c>
      <c r="D1440" s="76"/>
      <c r="E1440" s="76"/>
      <c r="F1440" s="76"/>
      <c r="G1440" s="76"/>
      <c r="H1440" s="76"/>
      <c r="I1440" s="77">
        <f>K1440/E1439</f>
        <v>33.15</v>
      </c>
      <c r="J1440" s="77"/>
      <c r="K1440" s="77">
        <f>L1439</f>
        <v>1889.55</v>
      </c>
      <c r="L1440" s="77"/>
      <c r="AD1440">
        <f>ROUND((Source!AT293/100)*((ROUND(ROUND(Source!AO293,2)*Source!I293, 2)+ROUND(ROUND(Source!AN293,2)*Source!I293, 2))), 2)</f>
        <v>0</v>
      </c>
      <c r="AE1440">
        <f>ROUND((Source!AU293/100)*((ROUND(ROUND(Source!AO293,2)*Source!I293, 2)+ROUND(ROUND(Source!AN293,2)*Source!I293, 2))), 2)</f>
        <v>0</v>
      </c>
      <c r="AN1440" s="73">
        <f>L1439</f>
        <v>1889.55</v>
      </c>
      <c r="AO1440">
        <f>0</f>
        <v>0</v>
      </c>
      <c r="AQ1440" t="s">
        <v>931</v>
      </c>
      <c r="AR1440">
        <f>0</f>
        <v>0</v>
      </c>
      <c r="AT1440">
        <f>0</f>
        <v>0</v>
      </c>
      <c r="AV1440" t="s">
        <v>931</v>
      </c>
      <c r="AW1440" s="73">
        <f>L1439</f>
        <v>1889.55</v>
      </c>
      <c r="AZ1440">
        <f>Source!X293</f>
        <v>0</v>
      </c>
      <c r="BA1440">
        <f>Source!Y293</f>
        <v>0</v>
      </c>
      <c r="CD1440">
        <v>1</v>
      </c>
    </row>
    <row r="1441" spans="1:82" ht="39.75" x14ac:dyDescent="0.2">
      <c r="A1441" s="78" t="s">
        <v>459</v>
      </c>
      <c r="B1441" s="68" t="str">
        <f>Source!F294</f>
        <v>Цена поставщика</v>
      </c>
      <c r="C1441" s="68" t="s">
        <v>1066</v>
      </c>
      <c r="D1441" s="69" t="str">
        <f>Source!H294</f>
        <v>ШТ</v>
      </c>
      <c r="E1441" s="70">
        <f>Source!K294</f>
        <v>19</v>
      </c>
      <c r="F1441" s="70"/>
      <c r="G1441" s="70">
        <f>Source!I294</f>
        <v>19</v>
      </c>
      <c r="H1441" s="71">
        <f>Source!AL294</f>
        <v>78.5</v>
      </c>
      <c r="I1441" s="72"/>
      <c r="J1441" s="71"/>
      <c r="K1441" s="72">
        <f>ROUND(1.02,7)</f>
        <v>1.02</v>
      </c>
      <c r="L1441" s="71">
        <f>Source!P294</f>
        <v>1521.33</v>
      </c>
    </row>
    <row r="1442" spans="1:82" ht="15" x14ac:dyDescent="0.2">
      <c r="C1442" s="76" t="s">
        <v>930</v>
      </c>
      <c r="D1442" s="76"/>
      <c r="E1442" s="76"/>
      <c r="F1442" s="76"/>
      <c r="G1442" s="76"/>
      <c r="H1442" s="76"/>
      <c r="I1442" s="77">
        <f>K1442/E1441</f>
        <v>80.069999999999993</v>
      </c>
      <c r="J1442" s="77"/>
      <c r="K1442" s="77">
        <f>L1441</f>
        <v>1521.33</v>
      </c>
      <c r="L1442" s="77"/>
      <c r="AD1442">
        <f>ROUND((Source!AT294/100)*((ROUND(ROUND(Source!AO294,2)*Source!I294, 2)+ROUND(ROUND(Source!AN294,2)*Source!I294, 2))), 2)</f>
        <v>0</v>
      </c>
      <c r="AE1442">
        <f>ROUND((Source!AU294/100)*((ROUND(ROUND(Source!AO294,2)*Source!I294, 2)+ROUND(ROUND(Source!AN294,2)*Source!I294, 2))), 2)</f>
        <v>0</v>
      </c>
      <c r="AN1442" s="73">
        <f>L1441</f>
        <v>1521.33</v>
      </c>
      <c r="AO1442">
        <f>0</f>
        <v>0</v>
      </c>
      <c r="AQ1442" t="s">
        <v>931</v>
      </c>
      <c r="AR1442">
        <f>0</f>
        <v>0</v>
      </c>
      <c r="AT1442">
        <f>0</f>
        <v>0</v>
      </c>
      <c r="AV1442" t="s">
        <v>931</v>
      </c>
      <c r="AW1442" s="73">
        <f>L1441</f>
        <v>1521.33</v>
      </c>
      <c r="AZ1442">
        <f>Source!X294</f>
        <v>0</v>
      </c>
      <c r="BA1442">
        <f>Source!Y294</f>
        <v>0</v>
      </c>
      <c r="CD1442">
        <v>1</v>
      </c>
    </row>
    <row r="1443" spans="1:82" ht="57" x14ac:dyDescent="0.2">
      <c r="A1443" s="78" t="s">
        <v>461</v>
      </c>
      <c r="B1443" s="68" t="str">
        <f>Source!F295</f>
        <v>25.2.02.11-0021</v>
      </c>
      <c r="C1443" s="68" t="str">
        <f>Source!G295</f>
        <v>Лента крепления из нержавеющей стали в пластмассовой коробке с кабельной бухтой, ширина 20 мм, толщина 0,7 мм, длина 50 м</v>
      </c>
      <c r="D1443" s="69" t="str">
        <f>Source!H295</f>
        <v>ШТ</v>
      </c>
      <c r="E1443" s="70">
        <f>Source!K295</f>
        <v>57</v>
      </c>
      <c r="F1443" s="70"/>
      <c r="G1443" s="70">
        <f>Source!I295</f>
        <v>57</v>
      </c>
      <c r="H1443" s="71">
        <f>Source!AL295</f>
        <v>4136.76</v>
      </c>
      <c r="I1443" s="72">
        <f>IF(Source!BC295&lt;&gt; 0, Source!BC295, 1)</f>
        <v>1.41</v>
      </c>
      <c r="J1443" s="71">
        <f>ROUND(H1443*I1443, 2)</f>
        <v>5832.83</v>
      </c>
      <c r="K1443" s="72"/>
      <c r="L1443" s="71">
        <f>Source!P295</f>
        <v>332471.31</v>
      </c>
    </row>
    <row r="1444" spans="1:82" ht="15" x14ac:dyDescent="0.2">
      <c r="C1444" s="76" t="s">
        <v>930</v>
      </c>
      <c r="D1444" s="76"/>
      <c r="E1444" s="76"/>
      <c r="F1444" s="76"/>
      <c r="G1444" s="76"/>
      <c r="H1444" s="76"/>
      <c r="I1444" s="77">
        <f>K1444/E1443</f>
        <v>5832.83</v>
      </c>
      <c r="J1444" s="77"/>
      <c r="K1444" s="77">
        <f>L1443</f>
        <v>332471.31</v>
      </c>
      <c r="L1444" s="77"/>
      <c r="AD1444">
        <f>ROUND((Source!AT295/100)*((ROUND(ROUND(Source!AO295,2)*Source!I295, 2)+ROUND(ROUND(Source!AN295,2)*Source!I295, 2))), 2)</f>
        <v>0</v>
      </c>
      <c r="AE1444">
        <f>ROUND((Source!AU295/100)*((ROUND(ROUND(Source!AO295,2)*Source!I295, 2)+ROUND(ROUND(Source!AN295,2)*Source!I295, 2))), 2)</f>
        <v>0</v>
      </c>
      <c r="AN1444" s="73">
        <f>L1443</f>
        <v>332471.31</v>
      </c>
      <c r="AO1444">
        <f>0</f>
        <v>0</v>
      </c>
      <c r="AQ1444" t="s">
        <v>931</v>
      </c>
      <c r="AR1444">
        <f>0</f>
        <v>0</v>
      </c>
      <c r="AT1444">
        <f>0</f>
        <v>0</v>
      </c>
      <c r="AV1444" t="s">
        <v>931</v>
      </c>
      <c r="AW1444" s="73">
        <f>L1443</f>
        <v>332471.31</v>
      </c>
      <c r="AZ1444">
        <f>Source!X295</f>
        <v>0</v>
      </c>
      <c r="BA1444">
        <f>Source!Y295</f>
        <v>0</v>
      </c>
      <c r="CD1444">
        <v>1</v>
      </c>
    </row>
    <row r="1445" spans="1:82" ht="42.75" x14ac:dyDescent="0.2">
      <c r="A1445" s="78" t="s">
        <v>462</v>
      </c>
      <c r="B1445" s="68" t="str">
        <f>Source!F296</f>
        <v>08.3.07.01-0042</v>
      </c>
      <c r="C1445" s="68" t="str">
        <f>Source!G296</f>
        <v>Прокат стальной горячекатаный полосовой, марки стали Ст3сп, Ст3пс, размеры 40х4 мм</v>
      </c>
      <c r="D1445" s="69" t="str">
        <f>Source!H296</f>
        <v>т</v>
      </c>
      <c r="E1445" s="70">
        <f>Source!K296</f>
        <v>9.5172000000000007E-2</v>
      </c>
      <c r="F1445" s="70"/>
      <c r="G1445" s="70">
        <f>Source!I296</f>
        <v>9.5172000000000007E-2</v>
      </c>
      <c r="H1445" s="71">
        <f>Source!AL296</f>
        <v>67961.14</v>
      </c>
      <c r="I1445" s="72">
        <f>IF(Source!BC296&lt;&gt; 0, Source!BC296, 1)</f>
        <v>0.91</v>
      </c>
      <c r="J1445" s="71">
        <f>ROUND(H1445*I1445, 2)</f>
        <v>61844.639999999999</v>
      </c>
      <c r="K1445" s="72"/>
      <c r="L1445" s="71">
        <f>Source!P296</f>
        <v>5885.88</v>
      </c>
    </row>
    <row r="1446" spans="1:82" ht="15" x14ac:dyDescent="0.2">
      <c r="C1446" s="76" t="s">
        <v>930</v>
      </c>
      <c r="D1446" s="76"/>
      <c r="E1446" s="76"/>
      <c r="F1446" s="76"/>
      <c r="G1446" s="76"/>
      <c r="H1446" s="76"/>
      <c r="I1446" s="77">
        <f>K1446/E1445</f>
        <v>61844.660194174758</v>
      </c>
      <c r="J1446" s="77"/>
      <c r="K1446" s="77">
        <f>L1445</f>
        <v>5885.88</v>
      </c>
      <c r="L1446" s="77"/>
      <c r="AD1446">
        <f>ROUND((Source!AT296/100)*((ROUND(ROUND(Source!AO296,2)*Source!I296, 2)+ROUND(ROUND(Source!AN296,2)*Source!I296, 2))), 2)</f>
        <v>0</v>
      </c>
      <c r="AE1446">
        <f>ROUND((Source!AU296/100)*((ROUND(ROUND(Source!AO296,2)*Source!I296, 2)+ROUND(ROUND(Source!AN296,2)*Source!I296, 2))), 2)</f>
        <v>0</v>
      </c>
      <c r="AN1446" s="73">
        <f>L1445</f>
        <v>5885.88</v>
      </c>
      <c r="AO1446">
        <f>0</f>
        <v>0</v>
      </c>
      <c r="AQ1446" t="s">
        <v>931</v>
      </c>
      <c r="AR1446">
        <f>0</f>
        <v>0</v>
      </c>
      <c r="AT1446">
        <f>0</f>
        <v>0</v>
      </c>
      <c r="AV1446" t="s">
        <v>931</v>
      </c>
      <c r="AW1446" s="73">
        <f>L1445</f>
        <v>5885.88</v>
      </c>
      <c r="AZ1446">
        <f>Source!X296</f>
        <v>0</v>
      </c>
      <c r="BA1446">
        <f>Source!Y296</f>
        <v>0</v>
      </c>
      <c r="CD1446">
        <v>1</v>
      </c>
    </row>
    <row r="1447" spans="1:82" ht="105" x14ac:dyDescent="0.2">
      <c r="A1447" s="57" t="s">
        <v>466</v>
      </c>
      <c r="B1447" s="59" t="s">
        <v>1067</v>
      </c>
      <c r="C1447" s="59" t="s">
        <v>1068</v>
      </c>
      <c r="D1447" s="60" t="str">
        <f>Source!H297</f>
        <v>100 м3</v>
      </c>
      <c r="E1447" s="61">
        <f>Source!K297</f>
        <v>2.375E-2</v>
      </c>
      <c r="F1447" s="61"/>
      <c r="G1447" s="61">
        <f>Source!I297</f>
        <v>2.375E-2</v>
      </c>
      <c r="H1447" s="63"/>
      <c r="I1447" s="62"/>
      <c r="J1447" s="63"/>
      <c r="K1447" s="62"/>
      <c r="L1447" s="63"/>
    </row>
    <row r="1448" spans="1:82" ht="280.5" x14ac:dyDescent="0.2">
      <c r="B1448" s="64" t="str">
        <f>Source!EO297</f>
        <v>Поправка: 421/пр_2020_прил.10_т.5_п.9.1_гр.3  Поправка: 421/пр_2020_прил.10_т.5_п.4_гр.3</v>
      </c>
      <c r="C1448" s="64" t="str">
        <f>Source!CN297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449" spans="1:82" x14ac:dyDescent="0.2">
      <c r="C1449" s="65" t="str">
        <f>"Объем: "&amp;Source!I297&amp;"=2,375/"&amp;"100"</f>
        <v>Объем: 0,02375=2,375/100</v>
      </c>
    </row>
    <row r="1450" spans="1:82" ht="15" x14ac:dyDescent="0.2">
      <c r="A1450" s="58"/>
      <c r="B1450" s="61">
        <v>1</v>
      </c>
      <c r="C1450" s="58" t="s">
        <v>921</v>
      </c>
      <c r="D1450" s="60" t="s">
        <v>668</v>
      </c>
      <c r="E1450" s="66"/>
      <c r="F1450" s="61"/>
      <c r="G1450" s="66">
        <f>Source!U297</f>
        <v>2.5222500000000001</v>
      </c>
      <c r="H1450" s="61"/>
      <c r="I1450" s="61"/>
      <c r="J1450" s="61"/>
      <c r="K1450" s="61"/>
      <c r="L1450" s="67">
        <f>SUM(L1451:L1451)-SUMIF(CE1451:CE1451, 1, L1451:L1451)</f>
        <v>1081.19</v>
      </c>
    </row>
    <row r="1451" spans="1:82" ht="28.5" x14ac:dyDescent="0.2">
      <c r="A1451" s="59"/>
      <c r="B1451" s="59" t="s">
        <v>789</v>
      </c>
      <c r="C1451" s="68" t="s">
        <v>790</v>
      </c>
      <c r="D1451" s="69" t="s">
        <v>668</v>
      </c>
      <c r="E1451" s="70">
        <v>88.5</v>
      </c>
      <c r="F1451" s="70">
        <f>ROUND(1.2,7)</f>
        <v>1.2</v>
      </c>
      <c r="G1451" s="70">
        <f>SmtRes!CX347</f>
        <v>2.5222500000000001</v>
      </c>
      <c r="H1451" s="71"/>
      <c r="I1451" s="72"/>
      <c r="J1451" s="71">
        <f>SmtRes!CZ347</f>
        <v>372.75</v>
      </c>
      <c r="K1451" s="72">
        <f>ROUND(1.15,7)</f>
        <v>1.1499999999999999</v>
      </c>
      <c r="L1451" s="71">
        <f>SmtRes!DI347</f>
        <v>1081.19</v>
      </c>
    </row>
    <row r="1452" spans="1:82" ht="15" x14ac:dyDescent="0.2">
      <c r="A1452" s="59"/>
      <c r="B1452" s="59"/>
      <c r="C1452" s="74" t="s">
        <v>926</v>
      </c>
      <c r="D1452" s="60"/>
      <c r="E1452" s="61"/>
      <c r="F1452" s="61"/>
      <c r="G1452" s="61"/>
      <c r="H1452" s="63"/>
      <c r="I1452" s="62"/>
      <c r="J1452" s="63"/>
      <c r="K1452" s="62"/>
      <c r="L1452" s="63">
        <f>L1450</f>
        <v>1081.19</v>
      </c>
    </row>
    <row r="1453" spans="1:82" ht="14.25" x14ac:dyDescent="0.2">
      <c r="A1453" s="59"/>
      <c r="B1453" s="59"/>
      <c r="C1453" s="59" t="s">
        <v>927</v>
      </c>
      <c r="D1453" s="60"/>
      <c r="E1453" s="61"/>
      <c r="F1453" s="61"/>
      <c r="G1453" s="61"/>
      <c r="H1453" s="63"/>
      <c r="I1453" s="62"/>
      <c r="J1453" s="63"/>
      <c r="K1453" s="62"/>
      <c r="L1453" s="63">
        <f>SUM(AR1447:AR1456)+SUM(AS1447:AS1456)+SUM(AT1447:AT1456)+SUM(AU1447:AU1456)+SUM(AV1447:AV1456)</f>
        <v>1081.19</v>
      </c>
    </row>
    <row r="1454" spans="1:82" ht="28.5" x14ac:dyDescent="0.2">
      <c r="A1454" s="59"/>
      <c r="B1454" s="59" t="s">
        <v>441</v>
      </c>
      <c r="C1454" s="59" t="s">
        <v>1060</v>
      </c>
      <c r="D1454" s="60" t="s">
        <v>519</v>
      </c>
      <c r="E1454" s="61">
        <f>Source!BZ297</f>
        <v>89</v>
      </c>
      <c r="F1454" s="61"/>
      <c r="G1454" s="61">
        <f>Source!AT297</f>
        <v>89</v>
      </c>
      <c r="H1454" s="63"/>
      <c r="I1454" s="62"/>
      <c r="J1454" s="63"/>
      <c r="K1454" s="62"/>
      <c r="L1454" s="63">
        <f>SUM(AZ1447:AZ1456)</f>
        <v>962.26</v>
      </c>
    </row>
    <row r="1455" spans="1:82" ht="28.5" x14ac:dyDescent="0.2">
      <c r="A1455" s="68"/>
      <c r="B1455" s="68" t="s">
        <v>442</v>
      </c>
      <c r="C1455" s="68" t="s">
        <v>1061</v>
      </c>
      <c r="D1455" s="69" t="s">
        <v>519</v>
      </c>
      <c r="E1455" s="70">
        <f>Source!CA297</f>
        <v>40</v>
      </c>
      <c r="F1455" s="70"/>
      <c r="G1455" s="70">
        <f>Source!AU297</f>
        <v>40</v>
      </c>
      <c r="H1455" s="71"/>
      <c r="I1455" s="72"/>
      <c r="J1455" s="71"/>
      <c r="K1455" s="72"/>
      <c r="L1455" s="71">
        <f>SUM(BA1447:BA1456)</f>
        <v>432.48</v>
      </c>
    </row>
    <row r="1456" spans="1:82" ht="15" x14ac:dyDescent="0.2">
      <c r="C1456" s="76" t="s">
        <v>930</v>
      </c>
      <c r="D1456" s="76"/>
      <c r="E1456" s="76"/>
      <c r="F1456" s="76"/>
      <c r="G1456" s="76"/>
      <c r="H1456" s="76"/>
      <c r="I1456" s="77">
        <f>K1456/E1447</f>
        <v>104249.68421052632</v>
      </c>
      <c r="J1456" s="77"/>
      <c r="K1456" s="77">
        <f>L1450+L1454+L1455</f>
        <v>2475.9300000000003</v>
      </c>
      <c r="L1456" s="77"/>
      <c r="AD1456">
        <f>ROUND((Source!AT297/100)*((ROUND(SUMIF(SmtRes!AQ347:'SmtRes'!AQ347,"=1",SmtRes!AD347:'SmtRes'!AD347)*Source!I297, 2)+ROUND(SUMIF(SmtRes!AQ347:'SmtRes'!AQ347,"=1",SmtRes!AC347:'SmtRes'!AC347)*Source!I297, 2))), 2)</f>
        <v>7.88</v>
      </c>
      <c r="AE1456">
        <f>ROUND((Source!AU297/100)*((ROUND(SUMIF(SmtRes!AQ347:'SmtRes'!AQ347,"=1",SmtRes!AD347:'SmtRes'!AD347)*Source!I297, 2)+ROUND(SUMIF(SmtRes!AQ347:'SmtRes'!AQ347,"=1",SmtRes!AC347:'SmtRes'!AC347)*Source!I297, 2))), 2)</f>
        <v>3.54</v>
      </c>
      <c r="AN1456" s="73">
        <f>L1450+L1454+L1455</f>
        <v>2475.9300000000003</v>
      </c>
      <c r="AO1456">
        <f>0</f>
        <v>0</v>
      </c>
      <c r="AQ1456" t="s">
        <v>931</v>
      </c>
      <c r="AR1456" s="73">
        <f>L1450</f>
        <v>1081.19</v>
      </c>
      <c r="AT1456">
        <f>0</f>
        <v>0</v>
      </c>
      <c r="AV1456" t="s">
        <v>931</v>
      </c>
      <c r="AW1456">
        <f>0</f>
        <v>0</v>
      </c>
      <c r="AZ1456">
        <f>Source!X297</f>
        <v>962.26</v>
      </c>
      <c r="BA1456">
        <f>Source!Y297</f>
        <v>432.48</v>
      </c>
      <c r="CD1456">
        <v>1</v>
      </c>
    </row>
    <row r="1457" spans="1:83" ht="105" x14ac:dyDescent="0.2">
      <c r="A1457" s="57" t="s">
        <v>470</v>
      </c>
      <c r="B1457" s="59" t="s">
        <v>1069</v>
      </c>
      <c r="C1457" s="59" t="s">
        <v>1070</v>
      </c>
      <c r="D1457" s="60" t="str">
        <f>Source!H298</f>
        <v>100 ШТ</v>
      </c>
      <c r="E1457" s="61">
        <f>Source!K298</f>
        <v>0.4</v>
      </c>
      <c r="F1457" s="61"/>
      <c r="G1457" s="61">
        <f>Source!I298</f>
        <v>0.4</v>
      </c>
      <c r="H1457" s="63"/>
      <c r="I1457" s="62"/>
      <c r="J1457" s="63"/>
      <c r="K1457" s="62"/>
      <c r="L1457" s="63"/>
    </row>
    <row r="1458" spans="1:83" ht="306" x14ac:dyDescent="0.2">
      <c r="B1458" s="64" t="str">
        <f>Source!EO298</f>
        <v>Поправка: 421/пр_2020_прил.10_т.5_п.9.1_гр.4  Поправка: Сб.№м 8, п.1.8. 3.1  Поправка: 421/пр_2020_прил.10_т.5_п.4_гр.4</v>
      </c>
      <c r="C1458" s="64" t="str">
        <f>Source!CN298</f>
        <v>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Сб.№м 8, п.1.8. 3.1  Наименование: При производстве работ на высоте св. 2 до 8 м  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459" spans="1:83" x14ac:dyDescent="0.2">
      <c r="C1459" s="65" t="str">
        <f>"Объем: "&amp;Source!I298&amp;"=40/"&amp;"100"</f>
        <v>Объем: 0,4=40/100</v>
      </c>
    </row>
    <row r="1460" spans="1:83" ht="15" x14ac:dyDescent="0.2">
      <c r="A1460" s="58"/>
      <c r="B1460" s="61">
        <v>1</v>
      </c>
      <c r="C1460" s="58" t="s">
        <v>921</v>
      </c>
      <c r="D1460" s="60" t="s">
        <v>668</v>
      </c>
      <c r="E1460" s="66"/>
      <c r="F1460" s="61"/>
      <c r="G1460" s="66">
        <f>Source!U298</f>
        <v>19.776</v>
      </c>
      <c r="H1460" s="61"/>
      <c r="I1460" s="61"/>
      <c r="J1460" s="61"/>
      <c r="K1460" s="61"/>
      <c r="L1460" s="67">
        <f>SUM(L1461:L1461)-SUMIF(CE1461:CE1461, 1, L1461:L1461)</f>
        <v>11413.93</v>
      </c>
    </row>
    <row r="1461" spans="1:83" ht="28.5" x14ac:dyDescent="0.2">
      <c r="A1461" s="59"/>
      <c r="B1461" s="59" t="s">
        <v>791</v>
      </c>
      <c r="C1461" s="59" t="s">
        <v>792</v>
      </c>
      <c r="D1461" s="60" t="s">
        <v>668</v>
      </c>
      <c r="E1461" s="61">
        <v>41.2</v>
      </c>
      <c r="F1461" s="61">
        <f>ROUND(1.2,7)</f>
        <v>1.2</v>
      </c>
      <c r="G1461" s="61">
        <f>SmtRes!CX348</f>
        <v>19.776</v>
      </c>
      <c r="H1461" s="63"/>
      <c r="I1461" s="62"/>
      <c r="J1461" s="63">
        <f>SmtRes!CZ348</f>
        <v>477.98</v>
      </c>
      <c r="K1461" s="62">
        <f>ROUND((1.15)*1.05,7)</f>
        <v>1.2075</v>
      </c>
      <c r="L1461" s="63">
        <f>SmtRes!DI348</f>
        <v>11413.93</v>
      </c>
    </row>
    <row r="1462" spans="1:83" ht="15" x14ac:dyDescent="0.2">
      <c r="A1462" s="58"/>
      <c r="B1462" s="61">
        <v>2</v>
      </c>
      <c r="C1462" s="58" t="s">
        <v>922</v>
      </c>
      <c r="D1462" s="60"/>
      <c r="E1462" s="66"/>
      <c r="F1462" s="61"/>
      <c r="G1462" s="66"/>
      <c r="H1462" s="61"/>
      <c r="I1462" s="61"/>
      <c r="J1462" s="61"/>
      <c r="K1462" s="61"/>
      <c r="L1462" s="67">
        <f>SUM(L1463:L1468)-SUMIF(CE1463:CE1468, 1, L1463:L1468)</f>
        <v>113.68999999999997</v>
      </c>
    </row>
    <row r="1463" spans="1:83" ht="15" x14ac:dyDescent="0.2">
      <c r="A1463" s="58"/>
      <c r="B1463" s="61"/>
      <c r="C1463" s="58" t="s">
        <v>925</v>
      </c>
      <c r="D1463" s="60" t="s">
        <v>668</v>
      </c>
      <c r="E1463" s="66"/>
      <c r="F1463" s="61"/>
      <c r="G1463" s="66">
        <f>Source!V298</f>
        <v>0.1104</v>
      </c>
      <c r="H1463" s="61"/>
      <c r="I1463" s="61"/>
      <c r="J1463" s="61"/>
      <c r="K1463" s="61"/>
      <c r="L1463" s="67">
        <f>SUMIF(CE1464:CE1468, 1, L1464:L1468)</f>
        <v>61.819999999999993</v>
      </c>
      <c r="CE1463">
        <v>1</v>
      </c>
    </row>
    <row r="1464" spans="1:83" ht="28.5" x14ac:dyDescent="0.2">
      <c r="A1464" s="59"/>
      <c r="B1464" s="59" t="s">
        <v>669</v>
      </c>
      <c r="C1464" s="59" t="s">
        <v>671</v>
      </c>
      <c r="D1464" s="60" t="s">
        <v>550</v>
      </c>
      <c r="E1464" s="61">
        <v>0.1</v>
      </c>
      <c r="F1464" s="61">
        <f>ROUND((1.15)*1.2,7)</f>
        <v>1.38</v>
      </c>
      <c r="G1464" s="61">
        <f>SmtRes!CX350</f>
        <v>5.5199999999999999E-2</v>
      </c>
      <c r="H1464" s="63"/>
      <c r="I1464" s="62"/>
      <c r="J1464" s="63">
        <f>SmtRes!CZ350</f>
        <v>1472.33</v>
      </c>
      <c r="K1464" s="62"/>
      <c r="L1464" s="63">
        <f>SmtRes!DG350</f>
        <v>81.27</v>
      </c>
    </row>
    <row r="1465" spans="1:83" ht="28.5" x14ac:dyDescent="0.2">
      <c r="A1465" s="59"/>
      <c r="B1465" s="59" t="s">
        <v>672</v>
      </c>
      <c r="C1465" s="59" t="s">
        <v>923</v>
      </c>
      <c r="D1465" s="60" t="s">
        <v>668</v>
      </c>
      <c r="E1465" s="61">
        <f>SmtRes!DO350*SmtRes!AT350</f>
        <v>0.1</v>
      </c>
      <c r="F1465" s="61">
        <f>ROUND((1.15)*1.2,7)</f>
        <v>1.38</v>
      </c>
      <c r="G1465" s="61">
        <f>SmtRes!DO350*SmtRes!CX350</f>
        <v>5.5199999999999999E-2</v>
      </c>
      <c r="H1465" s="63"/>
      <c r="I1465" s="62"/>
      <c r="J1465" s="63">
        <f>ROUND(SmtRes!AG350/SmtRes!DO350, 2)</f>
        <v>642.05999999999995</v>
      </c>
      <c r="K1465" s="62"/>
      <c r="L1465" s="63">
        <f>SmtRes!DH350</f>
        <v>35.44</v>
      </c>
      <c r="CE1465">
        <v>1</v>
      </c>
    </row>
    <row r="1466" spans="1:83" ht="28.5" x14ac:dyDescent="0.2">
      <c r="A1466" s="59"/>
      <c r="B1466" s="59" t="s">
        <v>680</v>
      </c>
      <c r="C1466" s="59" t="s">
        <v>682</v>
      </c>
      <c r="D1466" s="60" t="s">
        <v>550</v>
      </c>
      <c r="E1466" s="61">
        <v>0.1</v>
      </c>
      <c r="F1466" s="61">
        <f>ROUND((1.15)*1.2,7)</f>
        <v>1.38</v>
      </c>
      <c r="G1466" s="61">
        <f>SmtRes!CX351</f>
        <v>5.5199999999999999E-2</v>
      </c>
      <c r="H1466" s="63"/>
      <c r="I1466" s="62"/>
      <c r="J1466" s="63">
        <f>SmtRes!CZ351</f>
        <v>544.70000000000005</v>
      </c>
      <c r="K1466" s="62"/>
      <c r="L1466" s="63">
        <f>SmtRes!DG351</f>
        <v>30.07</v>
      </c>
    </row>
    <row r="1467" spans="1:83" ht="28.5" x14ac:dyDescent="0.2">
      <c r="A1467" s="59"/>
      <c r="B1467" s="59" t="s">
        <v>679</v>
      </c>
      <c r="C1467" s="59" t="s">
        <v>924</v>
      </c>
      <c r="D1467" s="60" t="s">
        <v>668</v>
      </c>
      <c r="E1467" s="61">
        <f>SmtRes!DO351*SmtRes!AT351</f>
        <v>0.1</v>
      </c>
      <c r="F1467" s="61">
        <f>ROUND((1.15)*1.2,7)</f>
        <v>1.38</v>
      </c>
      <c r="G1467" s="61">
        <f>SmtRes!DO351*SmtRes!CX351</f>
        <v>5.5199999999999999E-2</v>
      </c>
      <c r="H1467" s="63"/>
      <c r="I1467" s="62"/>
      <c r="J1467" s="63">
        <f>ROUND(SmtRes!AG351/SmtRes!DO351, 2)</f>
        <v>477.98</v>
      </c>
      <c r="K1467" s="62"/>
      <c r="L1467" s="63">
        <f>SmtRes!DH351</f>
        <v>26.38</v>
      </c>
      <c r="CE1467">
        <v>1</v>
      </c>
    </row>
    <row r="1468" spans="1:83" ht="42.75" x14ac:dyDescent="0.2">
      <c r="A1468" s="59"/>
      <c r="B1468" s="59" t="s">
        <v>794</v>
      </c>
      <c r="C1468" s="59" t="s">
        <v>796</v>
      </c>
      <c r="D1468" s="60" t="s">
        <v>550</v>
      </c>
      <c r="E1468" s="61">
        <v>0.16</v>
      </c>
      <c r="F1468" s="61">
        <f>ROUND((1.15)*1.2,7)</f>
        <v>1.38</v>
      </c>
      <c r="G1468" s="61">
        <f>SmtRes!CX352</f>
        <v>8.8319999999999996E-2</v>
      </c>
      <c r="H1468" s="63"/>
      <c r="I1468" s="62"/>
      <c r="J1468" s="63">
        <f>SmtRes!CZ352</f>
        <v>26.66</v>
      </c>
      <c r="K1468" s="62"/>
      <c r="L1468" s="63">
        <f>SmtRes!DG352</f>
        <v>2.35</v>
      </c>
    </row>
    <row r="1469" spans="1:83" ht="15" x14ac:dyDescent="0.2">
      <c r="A1469" s="58"/>
      <c r="B1469" s="61">
        <v>4</v>
      </c>
      <c r="C1469" s="58" t="s">
        <v>948</v>
      </c>
      <c r="D1469" s="60"/>
      <c r="E1469" s="66"/>
      <c r="F1469" s="61"/>
      <c r="G1469" s="66"/>
      <c r="H1469" s="61"/>
      <c r="I1469" s="61"/>
      <c r="J1469" s="61"/>
      <c r="K1469" s="61"/>
      <c r="L1469" s="67">
        <f>SUM(L1470:L1472)-SUMIF(CE1470:CE1472, 1, L1470:L1472)</f>
        <v>490.42</v>
      </c>
    </row>
    <row r="1470" spans="1:83" ht="42.75" x14ac:dyDescent="0.2">
      <c r="A1470" s="59"/>
      <c r="B1470" s="59" t="s">
        <v>729</v>
      </c>
      <c r="C1470" s="59" t="s">
        <v>731</v>
      </c>
      <c r="D1470" s="60" t="s">
        <v>451</v>
      </c>
      <c r="E1470" s="61">
        <v>3.0000000000000001E-3</v>
      </c>
      <c r="F1470" s="61"/>
      <c r="G1470" s="61">
        <f>SmtRes!CX353</f>
        <v>1.1999999999999999E-3</v>
      </c>
      <c r="H1470" s="63">
        <f>SmtRes!CZ353</f>
        <v>70310.45</v>
      </c>
      <c r="I1470" s="62">
        <f>SmtRes!AI353</f>
        <v>0.91</v>
      </c>
      <c r="J1470" s="63">
        <f>ROUND(H1470*I1470, 2)</f>
        <v>63982.51</v>
      </c>
      <c r="K1470" s="62"/>
      <c r="L1470" s="63">
        <f>SmtRes!DF353</f>
        <v>76.78</v>
      </c>
    </row>
    <row r="1471" spans="1:83" ht="28.5" x14ac:dyDescent="0.2">
      <c r="A1471" s="59"/>
      <c r="B1471" s="59" t="s">
        <v>797</v>
      </c>
      <c r="C1471" s="59" t="s">
        <v>799</v>
      </c>
      <c r="D1471" s="60" t="s">
        <v>511</v>
      </c>
      <c r="E1471" s="61">
        <v>0.8</v>
      </c>
      <c r="F1471" s="61"/>
      <c r="G1471" s="61">
        <f>SmtRes!CX354</f>
        <v>0.32</v>
      </c>
      <c r="H1471" s="63">
        <f>SmtRes!CZ354</f>
        <v>79.88</v>
      </c>
      <c r="I1471" s="62">
        <f>SmtRes!AI354</f>
        <v>1.3</v>
      </c>
      <c r="J1471" s="63">
        <f>ROUND(H1471*I1471, 2)</f>
        <v>103.84</v>
      </c>
      <c r="K1471" s="62"/>
      <c r="L1471" s="63">
        <f>SmtRes!DF354</f>
        <v>33.229999999999997</v>
      </c>
    </row>
    <row r="1472" spans="1:83" ht="28.5" x14ac:dyDescent="0.2">
      <c r="A1472" s="59"/>
      <c r="B1472" s="59" t="s">
        <v>800</v>
      </c>
      <c r="C1472" s="68" t="s">
        <v>802</v>
      </c>
      <c r="D1472" s="69" t="s">
        <v>473</v>
      </c>
      <c r="E1472" s="70">
        <v>1.02</v>
      </c>
      <c r="F1472" s="70"/>
      <c r="G1472" s="70">
        <f>SmtRes!CX355</f>
        <v>0.40799999999999997</v>
      </c>
      <c r="H1472" s="71">
        <f>SmtRes!CZ355</f>
        <v>896.51</v>
      </c>
      <c r="I1472" s="72">
        <f>SmtRes!AI355</f>
        <v>1.04</v>
      </c>
      <c r="J1472" s="71">
        <f>ROUND(H1472*I1472, 2)</f>
        <v>932.37</v>
      </c>
      <c r="K1472" s="72"/>
      <c r="L1472" s="71">
        <f>SmtRes!DF355</f>
        <v>380.41</v>
      </c>
    </row>
    <row r="1473" spans="1:82" ht="15" x14ac:dyDescent="0.2">
      <c r="A1473" s="59"/>
      <c r="B1473" s="59"/>
      <c r="C1473" s="74" t="s">
        <v>926</v>
      </c>
      <c r="D1473" s="60"/>
      <c r="E1473" s="61"/>
      <c r="F1473" s="61"/>
      <c r="G1473" s="61"/>
      <c r="H1473" s="63"/>
      <c r="I1473" s="62"/>
      <c r="J1473" s="63"/>
      <c r="K1473" s="62"/>
      <c r="L1473" s="63">
        <f>L1460+L1462+L1463+L1469</f>
        <v>12079.86</v>
      </c>
    </row>
    <row r="1474" spans="1:82" ht="14.25" x14ac:dyDescent="0.2">
      <c r="A1474" s="59"/>
      <c r="B1474" s="59"/>
      <c r="C1474" s="59" t="s">
        <v>927</v>
      </c>
      <c r="D1474" s="60"/>
      <c r="E1474" s="61"/>
      <c r="F1474" s="61"/>
      <c r="G1474" s="61"/>
      <c r="H1474" s="63"/>
      <c r="I1474" s="62"/>
      <c r="J1474" s="63"/>
      <c r="K1474" s="62"/>
      <c r="L1474" s="63">
        <f>SUM(AR1457:AR1477)+SUM(AS1457:AS1477)+SUM(AT1457:AT1477)+SUM(AU1457:AU1477)+SUM(AV1457:AV1477)</f>
        <v>11475.75</v>
      </c>
    </row>
    <row r="1475" spans="1:82" ht="28.5" x14ac:dyDescent="0.2">
      <c r="A1475" s="59"/>
      <c r="B1475" s="59" t="s">
        <v>165</v>
      </c>
      <c r="C1475" s="59" t="s">
        <v>978</v>
      </c>
      <c r="D1475" s="60" t="s">
        <v>519</v>
      </c>
      <c r="E1475" s="61">
        <f>Source!BZ298</f>
        <v>97</v>
      </c>
      <c r="F1475" s="61"/>
      <c r="G1475" s="61">
        <f>Source!AT298</f>
        <v>97</v>
      </c>
      <c r="H1475" s="63"/>
      <c r="I1475" s="62"/>
      <c r="J1475" s="63"/>
      <c r="K1475" s="62"/>
      <c r="L1475" s="63">
        <f>SUM(AZ1457:AZ1477)</f>
        <v>11131.48</v>
      </c>
    </row>
    <row r="1476" spans="1:82" ht="28.5" x14ac:dyDescent="0.2">
      <c r="A1476" s="68"/>
      <c r="B1476" s="68" t="s">
        <v>166</v>
      </c>
      <c r="C1476" s="68" t="s">
        <v>979</v>
      </c>
      <c r="D1476" s="69" t="s">
        <v>519</v>
      </c>
      <c r="E1476" s="70">
        <f>Source!CA298</f>
        <v>51</v>
      </c>
      <c r="F1476" s="70"/>
      <c r="G1476" s="70">
        <f>Source!AU298</f>
        <v>51</v>
      </c>
      <c r="H1476" s="71"/>
      <c r="I1476" s="72"/>
      <c r="J1476" s="71"/>
      <c r="K1476" s="72"/>
      <c r="L1476" s="71">
        <f>SUM(BA1457:BA1477)</f>
        <v>5852.63</v>
      </c>
    </row>
    <row r="1477" spans="1:82" ht="15" x14ac:dyDescent="0.2">
      <c r="C1477" s="76" t="s">
        <v>930</v>
      </c>
      <c r="D1477" s="76"/>
      <c r="E1477" s="76"/>
      <c r="F1477" s="76"/>
      <c r="G1477" s="76"/>
      <c r="H1477" s="76"/>
      <c r="I1477" s="77">
        <f>K1477/E1457</f>
        <v>72659.925000000003</v>
      </c>
      <c r="J1477" s="77"/>
      <c r="K1477" s="77">
        <f>L1460+L1462+L1469+L1475+L1476+L1463</f>
        <v>29063.97</v>
      </c>
      <c r="L1477" s="77"/>
      <c r="AD1477">
        <f>ROUND((Source!AT298/100)*((ROUND(SUMIF(SmtRes!AQ348:'SmtRes'!AQ355,"=1",SmtRes!AD348:'SmtRes'!AD355)*Source!I298, 2)+ROUND(SUMIF(SmtRes!AQ348:'SmtRes'!AQ355,"=1",SmtRes!AC348:'SmtRes'!AC355)*Source!I298, 2))), 2)</f>
        <v>620.03</v>
      </c>
      <c r="AE1477">
        <f>ROUND((Source!AU298/100)*((ROUND(SUMIF(SmtRes!AQ348:'SmtRes'!AQ355,"=1",SmtRes!AD348:'SmtRes'!AD355)*Source!I298, 2)+ROUND(SUMIF(SmtRes!AQ348:'SmtRes'!AQ355,"=1",SmtRes!AC348:'SmtRes'!AC355)*Source!I298, 2))), 2)</f>
        <v>326</v>
      </c>
      <c r="AN1477" s="73">
        <f>L1460+L1462+L1469+L1475+L1476+L1463</f>
        <v>29063.97</v>
      </c>
      <c r="AO1477" s="73">
        <f>L1462</f>
        <v>113.68999999999997</v>
      </c>
      <c r="AQ1477" t="s">
        <v>931</v>
      </c>
      <c r="AR1477" s="73">
        <f>L1460</f>
        <v>11413.93</v>
      </c>
      <c r="AT1477" s="73">
        <f>L1463</f>
        <v>61.819999999999993</v>
      </c>
      <c r="AV1477" t="s">
        <v>931</v>
      </c>
      <c r="AW1477" s="73">
        <f>L1469</f>
        <v>490.42</v>
      </c>
      <c r="AZ1477">
        <f>Source!X298</f>
        <v>11131.48</v>
      </c>
      <c r="BA1477">
        <f>Source!Y298</f>
        <v>5852.63</v>
      </c>
      <c r="CD1477">
        <v>2</v>
      </c>
    </row>
    <row r="1478" spans="1:82" ht="54" x14ac:dyDescent="0.2">
      <c r="A1478" s="57" t="s">
        <v>477</v>
      </c>
      <c r="B1478" s="59" t="str">
        <f>Source!F299</f>
        <v>Цена поставщика</v>
      </c>
      <c r="C1478" s="59" t="s">
        <v>1071</v>
      </c>
      <c r="D1478" s="60" t="str">
        <f>Source!H299</f>
        <v>ШТ</v>
      </c>
      <c r="E1478" s="61">
        <f>Source!K299</f>
        <v>40</v>
      </c>
      <c r="F1478" s="61"/>
      <c r="G1478" s="61">
        <f>Source!I299</f>
        <v>40</v>
      </c>
      <c r="H1478" s="63">
        <f>Source!AL299</f>
        <v>936.5</v>
      </c>
      <c r="I1478" s="62"/>
      <c r="J1478" s="63"/>
      <c r="K1478" s="62">
        <f>ROUND(1.02,7)</f>
        <v>1.02</v>
      </c>
      <c r="L1478" s="63">
        <f>Source!P299</f>
        <v>38209.199999999997</v>
      </c>
    </row>
    <row r="1479" spans="1:82" ht="89.25" x14ac:dyDescent="0.2">
      <c r="A1479" s="79"/>
      <c r="B1479" s="80" t="str">
        <f>Source!EO299</f>
        <v>Поправка: ФСБЦ-2022, ОП, т.3, п.1.1.</v>
      </c>
      <c r="C1479" s="80" t="str">
        <f>Source!CN299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1479" s="79"/>
      <c r="E1479" s="79"/>
      <c r="F1479" s="79"/>
      <c r="G1479" s="79"/>
      <c r="H1479" s="79"/>
      <c r="I1479" s="79"/>
      <c r="J1479" s="79"/>
      <c r="K1479" s="79"/>
      <c r="L1479" s="79"/>
    </row>
    <row r="1480" spans="1:82" ht="15" x14ac:dyDescent="0.2">
      <c r="C1480" s="76" t="s">
        <v>930</v>
      </c>
      <c r="D1480" s="76"/>
      <c r="E1480" s="76"/>
      <c r="F1480" s="76"/>
      <c r="G1480" s="76"/>
      <c r="H1480" s="76"/>
      <c r="I1480" s="77">
        <f>K1480/E1478</f>
        <v>955.2299999999999</v>
      </c>
      <c r="J1480" s="77"/>
      <c r="K1480" s="77">
        <f>L1478</f>
        <v>38209.199999999997</v>
      </c>
      <c r="L1480" s="77"/>
      <c r="AD1480">
        <f>ROUND((Source!AT299/100)*((ROUND(ROUND(Source!AO299,2)*Source!I299, 2)+ROUND(ROUND(Source!AN299,2)*Source!I299, 2))), 2)</f>
        <v>0</v>
      </c>
      <c r="AE1480">
        <f>ROUND((Source!AU299/100)*((ROUND(ROUND(Source!AO299,2)*Source!I299, 2)+ROUND(ROUND(Source!AN299,2)*Source!I299, 2))), 2)</f>
        <v>0</v>
      </c>
      <c r="AN1480" s="73">
        <f>L1478</f>
        <v>38209.199999999997</v>
      </c>
      <c r="AO1480">
        <f>0</f>
        <v>0</v>
      </c>
      <c r="AQ1480" t="s">
        <v>931</v>
      </c>
      <c r="AR1480">
        <f>0</f>
        <v>0</v>
      </c>
      <c r="AT1480">
        <f>0</f>
        <v>0</v>
      </c>
      <c r="AV1480" t="s">
        <v>931</v>
      </c>
      <c r="AW1480" s="73">
        <f>L1478</f>
        <v>38209.199999999997</v>
      </c>
      <c r="AZ1480">
        <f>Source!X299</f>
        <v>0</v>
      </c>
      <c r="BA1480">
        <f>Source!Y299</f>
        <v>0</v>
      </c>
      <c r="CD1480">
        <v>1</v>
      </c>
    </row>
    <row r="1482" spans="1:82" ht="15" x14ac:dyDescent="0.2">
      <c r="A1482" s="83"/>
      <c r="B1482" s="84"/>
      <c r="C1482" s="85" t="s">
        <v>992</v>
      </c>
      <c r="D1482" s="85"/>
      <c r="E1482" s="85"/>
      <c r="F1482" s="85"/>
      <c r="G1482" s="85"/>
      <c r="H1482" s="85"/>
      <c r="I1482" s="67"/>
      <c r="J1482" s="83"/>
      <c r="K1482" s="86"/>
      <c r="L1482" s="67">
        <f>L1484+L1485+L1491+L1495</f>
        <v>425941.02</v>
      </c>
    </row>
    <row r="1483" spans="1:82" ht="14.25" x14ac:dyDescent="0.2">
      <c r="A1483" s="75"/>
      <c r="B1483" s="81"/>
      <c r="C1483" s="87" t="s">
        <v>993</v>
      </c>
      <c r="D1483" s="82"/>
      <c r="E1483" s="82"/>
      <c r="F1483" s="82"/>
      <c r="G1483" s="82"/>
      <c r="H1483" s="82"/>
      <c r="I1483" s="63"/>
      <c r="J1483" s="75"/>
      <c r="K1483" s="61"/>
      <c r="L1483" s="63"/>
    </row>
    <row r="1484" spans="1:82" ht="14.25" x14ac:dyDescent="0.2">
      <c r="A1484" s="75"/>
      <c r="B1484" s="81"/>
      <c r="C1484" s="82" t="s">
        <v>994</v>
      </c>
      <c r="D1484" s="82"/>
      <c r="E1484" s="82"/>
      <c r="F1484" s="82"/>
      <c r="G1484" s="82"/>
      <c r="H1484" s="82"/>
      <c r="I1484" s="63"/>
      <c r="J1484" s="75"/>
      <c r="K1484" s="61"/>
      <c r="L1484" s="63">
        <f>SUM(AR1393:AR1480)</f>
        <v>34080.770000000004</v>
      </c>
    </row>
    <row r="1485" spans="1:82" ht="14.25" hidden="1" x14ac:dyDescent="0.2">
      <c r="A1485" s="75"/>
      <c r="B1485" s="81"/>
      <c r="C1485" s="82" t="s">
        <v>995</v>
      </c>
      <c r="D1485" s="82"/>
      <c r="E1485" s="82"/>
      <c r="F1485" s="82"/>
      <c r="G1485" s="82"/>
      <c r="H1485" s="82"/>
      <c r="I1485" s="63"/>
      <c r="J1485" s="75"/>
      <c r="K1485" s="61"/>
      <c r="L1485" s="63">
        <f>L1487+L1490+L1489</f>
        <v>693.4799999999999</v>
      </c>
    </row>
    <row r="1486" spans="1:82" ht="14.25" hidden="1" x14ac:dyDescent="0.2">
      <c r="A1486" s="75"/>
      <c r="B1486" s="81"/>
      <c r="C1486" s="87" t="s">
        <v>996</v>
      </c>
      <c r="D1486" s="82"/>
      <c r="E1486" s="82"/>
      <c r="F1486" s="82"/>
      <c r="G1486" s="82"/>
      <c r="H1486" s="82"/>
      <c r="I1486" s="63"/>
      <c r="J1486" s="75"/>
      <c r="K1486" s="61"/>
      <c r="L1486" s="63"/>
    </row>
    <row r="1487" spans="1:82" ht="14.25" x14ac:dyDescent="0.2">
      <c r="A1487" s="75"/>
      <c r="B1487" s="81"/>
      <c r="C1487" s="82" t="s">
        <v>995</v>
      </c>
      <c r="D1487" s="82"/>
      <c r="E1487" s="82"/>
      <c r="F1487" s="82"/>
      <c r="G1487" s="82"/>
      <c r="H1487" s="82"/>
      <c r="I1487" s="63"/>
      <c r="J1487" s="75"/>
      <c r="K1487" s="61"/>
      <c r="L1487" s="63">
        <f>SUM(AO1393:AO1480)</f>
        <v>546.7299999999999</v>
      </c>
    </row>
    <row r="1488" spans="1:82" ht="14.25" hidden="1" x14ac:dyDescent="0.2">
      <c r="A1488" s="75"/>
      <c r="B1488" s="81"/>
      <c r="C1488" s="87" t="s">
        <v>997</v>
      </c>
      <c r="D1488" s="82"/>
      <c r="E1488" s="82"/>
      <c r="F1488" s="82"/>
      <c r="G1488" s="82"/>
      <c r="H1488" s="82"/>
      <c r="I1488" s="63"/>
      <c r="J1488" s="75"/>
      <c r="K1488" s="61"/>
      <c r="L1488" s="63"/>
    </row>
    <row r="1489" spans="1:12" ht="14.25" x14ac:dyDescent="0.2">
      <c r="A1489" s="75"/>
      <c r="B1489" s="81"/>
      <c r="C1489" s="82" t="s">
        <v>1017</v>
      </c>
      <c r="D1489" s="82"/>
      <c r="E1489" s="82"/>
      <c r="F1489" s="82"/>
      <c r="G1489" s="82"/>
      <c r="H1489" s="82"/>
      <c r="I1489" s="63"/>
      <c r="J1489" s="75"/>
      <c r="K1489" s="61"/>
      <c r="L1489" s="63">
        <f>SUM(AT1393:AT1480)</f>
        <v>146.75</v>
      </c>
    </row>
    <row r="1490" spans="1:12" ht="14.25" hidden="1" x14ac:dyDescent="0.2">
      <c r="A1490" s="75"/>
      <c r="B1490" s="81"/>
      <c r="C1490" s="82" t="s">
        <v>998</v>
      </c>
      <c r="D1490" s="82"/>
      <c r="E1490" s="82"/>
      <c r="F1490" s="82"/>
      <c r="G1490" s="82"/>
      <c r="H1490" s="82"/>
      <c r="I1490" s="63"/>
      <c r="J1490" s="75"/>
      <c r="K1490" s="61"/>
      <c r="L1490" s="63">
        <f>SUM(AV1393:AV1480)</f>
        <v>0</v>
      </c>
    </row>
    <row r="1491" spans="1:12" ht="14.25" x14ac:dyDescent="0.2">
      <c r="A1491" s="75"/>
      <c r="B1491" s="81"/>
      <c r="C1491" s="82" t="s">
        <v>999</v>
      </c>
      <c r="D1491" s="82"/>
      <c r="E1491" s="82"/>
      <c r="F1491" s="82"/>
      <c r="G1491" s="82"/>
      <c r="H1491" s="82"/>
      <c r="I1491" s="63"/>
      <c r="J1491" s="75"/>
      <c r="K1491" s="61"/>
      <c r="L1491" s="63">
        <f>L1493+L1494</f>
        <v>391166.77</v>
      </c>
    </row>
    <row r="1492" spans="1:12" ht="14.25" x14ac:dyDescent="0.2">
      <c r="A1492" s="75"/>
      <c r="B1492" s="81"/>
      <c r="C1492" s="87" t="s">
        <v>996</v>
      </c>
      <c r="D1492" s="82"/>
      <c r="E1492" s="82"/>
      <c r="F1492" s="82"/>
      <c r="G1492" s="82"/>
      <c r="H1492" s="82"/>
      <c r="I1492" s="63"/>
      <c r="J1492" s="75"/>
      <c r="K1492" s="61"/>
      <c r="L1492" s="63"/>
    </row>
    <row r="1493" spans="1:12" ht="14.25" x14ac:dyDescent="0.2">
      <c r="A1493" s="75"/>
      <c r="B1493" s="81"/>
      <c r="C1493" s="82" t="s">
        <v>1000</v>
      </c>
      <c r="D1493" s="82"/>
      <c r="E1493" s="82"/>
      <c r="F1493" s="82"/>
      <c r="G1493" s="82"/>
      <c r="H1493" s="82"/>
      <c r="I1493" s="63"/>
      <c r="J1493" s="75"/>
      <c r="K1493" s="61"/>
      <c r="L1493" s="63">
        <f>SUM(AW1393:AW1480)-SUM(BK1393:BK1480)</f>
        <v>391166.77</v>
      </c>
    </row>
    <row r="1494" spans="1:12" ht="14.25" hidden="1" x14ac:dyDescent="0.2">
      <c r="A1494" s="75"/>
      <c r="B1494" s="81"/>
      <c r="C1494" s="82" t="s">
        <v>1001</v>
      </c>
      <c r="D1494" s="82"/>
      <c r="E1494" s="82"/>
      <c r="F1494" s="82"/>
      <c r="G1494" s="82"/>
      <c r="H1494" s="82"/>
      <c r="I1494" s="63"/>
      <c r="J1494" s="75"/>
      <c r="K1494" s="61"/>
      <c r="L1494" s="63">
        <f>SUM(BC1393:BC1480)</f>
        <v>0</v>
      </c>
    </row>
    <row r="1495" spans="1:12" ht="14.25" hidden="1" x14ac:dyDescent="0.2">
      <c r="A1495" s="75"/>
      <c r="B1495" s="81"/>
      <c r="C1495" s="82" t="s">
        <v>1002</v>
      </c>
      <c r="D1495" s="82"/>
      <c r="E1495" s="82"/>
      <c r="F1495" s="82"/>
      <c r="G1495" s="82"/>
      <c r="H1495" s="82"/>
      <c r="I1495" s="63"/>
      <c r="J1495" s="75"/>
      <c r="K1495" s="61"/>
      <c r="L1495" s="63">
        <f>SUM(BB1393:BB1480)</f>
        <v>0</v>
      </c>
    </row>
    <row r="1496" spans="1:12" ht="14.25" x14ac:dyDescent="0.2">
      <c r="A1496" s="75"/>
      <c r="B1496" s="81"/>
      <c r="C1496" s="82" t="s">
        <v>1003</v>
      </c>
      <c r="D1496" s="82"/>
      <c r="E1496" s="82"/>
      <c r="F1496" s="82"/>
      <c r="G1496" s="82"/>
      <c r="H1496" s="82"/>
      <c r="I1496" s="63"/>
      <c r="J1496" s="75"/>
      <c r="K1496" s="61"/>
      <c r="L1496" s="63">
        <f>SUM(AR1393:AR1480)+SUM(AT1393:AT1480)+SUM(AV1393:AV1480)</f>
        <v>34227.520000000004</v>
      </c>
    </row>
    <row r="1497" spans="1:12" ht="14.25" x14ac:dyDescent="0.2">
      <c r="A1497" s="75"/>
      <c r="B1497" s="81"/>
      <c r="C1497" s="82" t="s">
        <v>1004</v>
      </c>
      <c r="D1497" s="82"/>
      <c r="E1497" s="82"/>
      <c r="F1497" s="82"/>
      <c r="G1497" s="82"/>
      <c r="H1497" s="82"/>
      <c r="I1497" s="63"/>
      <c r="J1497" s="75"/>
      <c r="K1497" s="61"/>
      <c r="L1497" s="63">
        <f>SUM(AZ1393:AZ1480)</f>
        <v>34139.699999999997</v>
      </c>
    </row>
    <row r="1498" spans="1:12" ht="14.25" x14ac:dyDescent="0.2">
      <c r="A1498" s="75"/>
      <c r="B1498" s="81"/>
      <c r="C1498" s="82" t="s">
        <v>1005</v>
      </c>
      <c r="D1498" s="82"/>
      <c r="E1498" s="82"/>
      <c r="F1498" s="82"/>
      <c r="G1498" s="82"/>
      <c r="H1498" s="82"/>
      <c r="I1498" s="63"/>
      <c r="J1498" s="75"/>
      <c r="K1498" s="61"/>
      <c r="L1498" s="63">
        <f>SUM(BA1393:BA1480)</f>
        <v>18894.98</v>
      </c>
    </row>
    <row r="1499" spans="1:12" ht="14.25" hidden="1" x14ac:dyDescent="0.2">
      <c r="A1499" s="75"/>
      <c r="B1499" s="81"/>
      <c r="C1499" s="82" t="s">
        <v>1006</v>
      </c>
      <c r="D1499" s="82"/>
      <c r="E1499" s="82"/>
      <c r="F1499" s="82"/>
      <c r="G1499" s="82"/>
      <c r="H1499" s="82"/>
      <c r="I1499" s="63"/>
      <c r="J1499" s="75"/>
      <c r="K1499" s="61"/>
      <c r="L1499" s="63">
        <f>L1501+L1502</f>
        <v>0</v>
      </c>
    </row>
    <row r="1500" spans="1:12" ht="14.25" hidden="1" x14ac:dyDescent="0.2">
      <c r="A1500" s="75"/>
      <c r="B1500" s="81"/>
      <c r="C1500" s="87" t="s">
        <v>993</v>
      </c>
      <c r="D1500" s="82"/>
      <c r="E1500" s="82"/>
      <c r="F1500" s="82"/>
      <c r="G1500" s="82"/>
      <c r="H1500" s="82"/>
      <c r="I1500" s="63"/>
      <c r="J1500" s="75"/>
      <c r="K1500" s="61"/>
      <c r="L1500" s="63"/>
    </row>
    <row r="1501" spans="1:12" ht="14.25" hidden="1" x14ac:dyDescent="0.2">
      <c r="A1501" s="75"/>
      <c r="B1501" s="81"/>
      <c r="C1501" s="82" t="s">
        <v>1007</v>
      </c>
      <c r="D1501" s="82"/>
      <c r="E1501" s="82"/>
      <c r="F1501" s="82"/>
      <c r="G1501" s="82"/>
      <c r="H1501" s="82"/>
      <c r="I1501" s="63"/>
      <c r="J1501" s="75"/>
      <c r="K1501" s="61"/>
      <c r="L1501" s="63">
        <f>SUM(BK1393:BK1480)</f>
        <v>0</v>
      </c>
    </row>
    <row r="1502" spans="1:12" ht="14.25" hidden="1" x14ac:dyDescent="0.2">
      <c r="A1502" s="75"/>
      <c r="B1502" s="81"/>
      <c r="C1502" s="82" t="s">
        <v>1008</v>
      </c>
      <c r="D1502" s="82"/>
      <c r="E1502" s="82"/>
      <c r="F1502" s="82"/>
      <c r="G1502" s="82"/>
      <c r="H1502" s="82"/>
      <c r="I1502" s="63"/>
      <c r="J1502" s="75"/>
      <c r="K1502" s="61"/>
      <c r="L1502" s="63">
        <f>SUM(BD1393:BD1480)</f>
        <v>0</v>
      </c>
    </row>
    <row r="1503" spans="1:12" ht="14.25" hidden="1" x14ac:dyDescent="0.2">
      <c r="A1503" s="75"/>
      <c r="B1503" s="81"/>
      <c r="C1503" s="82" t="s">
        <v>1009</v>
      </c>
      <c r="D1503" s="82"/>
      <c r="E1503" s="82"/>
      <c r="F1503" s="82"/>
      <c r="G1503" s="82"/>
      <c r="H1503" s="82"/>
      <c r="I1503" s="63"/>
      <c r="J1503" s="75"/>
      <c r="K1503" s="61"/>
      <c r="L1503" s="63"/>
    </row>
    <row r="1504" spans="1:12" ht="14.25" hidden="1" x14ac:dyDescent="0.2">
      <c r="A1504" s="75"/>
      <c r="B1504" s="81"/>
      <c r="C1504" s="82" t="s">
        <v>1010</v>
      </c>
      <c r="D1504" s="82"/>
      <c r="E1504" s="82"/>
      <c r="F1504" s="82"/>
      <c r="G1504" s="82"/>
      <c r="H1504" s="82"/>
      <c r="I1504" s="63"/>
      <c r="J1504" s="75"/>
      <c r="K1504" s="61"/>
      <c r="L1504" s="63">
        <f>SUM(BO1393:BO1480)</f>
        <v>0</v>
      </c>
    </row>
    <row r="1505" spans="1:83" ht="15" x14ac:dyDescent="0.2">
      <c r="A1505" s="83"/>
      <c r="B1505" s="84"/>
      <c r="C1505" s="85" t="s">
        <v>1011</v>
      </c>
      <c r="D1505" s="85"/>
      <c r="E1505" s="85"/>
      <c r="F1505" s="85"/>
      <c r="G1505" s="85"/>
      <c r="H1505" s="85"/>
      <c r="I1505" s="67"/>
      <c r="J1505" s="83"/>
      <c r="K1505" s="86"/>
      <c r="L1505" s="67">
        <f>L1482+L1497+L1498+L1499+L1503+L1504</f>
        <v>478975.7</v>
      </c>
    </row>
    <row r="1506" spans="1:83" ht="14.25" x14ac:dyDescent="0.2">
      <c r="A1506" s="75"/>
      <c r="B1506" s="81"/>
      <c r="C1506" s="87" t="s">
        <v>1012</v>
      </c>
      <c r="D1506" s="82"/>
      <c r="E1506" s="82"/>
      <c r="F1506" s="82"/>
      <c r="G1506" s="82"/>
      <c r="H1506" s="82"/>
      <c r="I1506" s="63"/>
      <c r="J1506" s="75"/>
      <c r="K1506" s="61"/>
      <c r="L1506" s="63"/>
    </row>
    <row r="1507" spans="1:83" ht="14.25" hidden="1" x14ac:dyDescent="0.2">
      <c r="A1507" s="75"/>
      <c r="B1507" s="81"/>
      <c r="C1507" s="82" t="s">
        <v>1013</v>
      </c>
      <c r="D1507" s="82"/>
      <c r="E1507" s="82"/>
      <c r="F1507" s="82"/>
      <c r="G1507" s="82"/>
      <c r="H1507" s="82"/>
      <c r="I1507" s="63"/>
      <c r="J1507" s="75"/>
      <c r="K1507" s="61"/>
      <c r="L1507" s="63">
        <f>SUM(AX1393:AX1480)</f>
        <v>0</v>
      </c>
    </row>
    <row r="1508" spans="1:83" ht="14.25" hidden="1" x14ac:dyDescent="0.2">
      <c r="A1508" s="75"/>
      <c r="B1508" s="81"/>
      <c r="C1508" s="82" t="s">
        <v>1014</v>
      </c>
      <c r="D1508" s="82"/>
      <c r="E1508" s="82"/>
      <c r="F1508" s="82"/>
      <c r="G1508" s="82"/>
      <c r="H1508" s="82"/>
      <c r="I1508" s="63"/>
      <c r="J1508" s="75"/>
      <c r="K1508" s="61"/>
      <c r="L1508" s="63">
        <f>SUM(AY1393:AY1480)</f>
        <v>0</v>
      </c>
    </row>
    <row r="1509" spans="1:83" ht="14.25" x14ac:dyDescent="0.2">
      <c r="A1509" s="75"/>
      <c r="B1509" s="81"/>
      <c r="C1509" s="82" t="s">
        <v>1015</v>
      </c>
      <c r="D1509" s="82"/>
      <c r="E1509" s="82"/>
      <c r="F1509" s="88"/>
      <c r="G1509" s="66">
        <f>Source!F323</f>
        <v>67.227249999999998</v>
      </c>
      <c r="H1509" s="75"/>
      <c r="I1509" s="75"/>
      <c r="J1509" s="75"/>
      <c r="K1509" s="75"/>
      <c r="L1509" s="75"/>
    </row>
    <row r="1510" spans="1:83" ht="14.25" x14ac:dyDescent="0.2">
      <c r="A1510" s="75"/>
      <c r="B1510" s="81"/>
      <c r="C1510" s="82" t="s">
        <v>1016</v>
      </c>
      <c r="D1510" s="82"/>
      <c r="E1510" s="82"/>
      <c r="F1510" s="88"/>
      <c r="G1510" s="66">
        <f>Source!F324</f>
        <v>0.28807500000000003</v>
      </c>
      <c r="H1510" s="75"/>
      <c r="I1510" s="75"/>
      <c r="J1510" s="75"/>
      <c r="K1510" s="75"/>
      <c r="L1510" s="75"/>
    </row>
    <row r="1513" spans="1:83" ht="16.5" x14ac:dyDescent="0.2">
      <c r="A1513" s="56" t="s">
        <v>1072</v>
      </c>
      <c r="B1513" s="56"/>
      <c r="C1513" s="56"/>
      <c r="D1513" s="56"/>
      <c r="E1513" s="56"/>
      <c r="F1513" s="56"/>
      <c r="G1513" s="56"/>
      <c r="H1513" s="56"/>
      <c r="I1513" s="56"/>
      <c r="J1513" s="56"/>
      <c r="K1513" s="56"/>
      <c r="L1513" s="56"/>
    </row>
    <row r="1514" spans="1:83" ht="93.75" x14ac:dyDescent="0.2">
      <c r="A1514" s="57" t="s">
        <v>480</v>
      </c>
      <c r="B1514" s="59" t="s">
        <v>1073</v>
      </c>
      <c r="C1514" s="59" t="s">
        <v>1074</v>
      </c>
      <c r="D1514" s="60" t="str">
        <f>Source!H335</f>
        <v>100 ШТ</v>
      </c>
      <c r="E1514" s="61">
        <f>Source!K335</f>
        <v>0.34</v>
      </c>
      <c r="F1514" s="61"/>
      <c r="G1514" s="61">
        <f>Source!I335</f>
        <v>0.34</v>
      </c>
      <c r="H1514" s="63"/>
      <c r="I1514" s="62"/>
      <c r="J1514" s="63"/>
      <c r="K1514" s="62"/>
      <c r="L1514" s="63"/>
    </row>
    <row r="1515" spans="1:83" ht="280.5" x14ac:dyDescent="0.2">
      <c r="B1515" s="64" t="str">
        <f>Source!EO335</f>
        <v>Поправка: 421/пр_2020_прил.10_т.5_п.4_гр.3  Поправка: 421/пр_2020_прил.10_т.5_п.9.1_гр.3</v>
      </c>
      <c r="C1515" s="64" t="str">
        <f>Source!CN335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516" spans="1:83" x14ac:dyDescent="0.2">
      <c r="C1516" s="65" t="str">
        <f>"Объем: "&amp;Source!I335&amp;"=34/"&amp;"100"</f>
        <v>Объем: 0,34=34/100</v>
      </c>
    </row>
    <row r="1517" spans="1:83" ht="15" x14ac:dyDescent="0.2">
      <c r="A1517" s="58"/>
      <c r="B1517" s="61">
        <v>1</v>
      </c>
      <c r="C1517" s="58" t="s">
        <v>921</v>
      </c>
      <c r="D1517" s="60" t="s">
        <v>668</v>
      </c>
      <c r="E1517" s="66"/>
      <c r="F1517" s="61"/>
      <c r="G1517" s="66">
        <f>Source!U335</f>
        <v>16.722287999999999</v>
      </c>
      <c r="H1517" s="61"/>
      <c r="I1517" s="61"/>
      <c r="J1517" s="61"/>
      <c r="K1517" s="61"/>
      <c r="L1517" s="67">
        <f>SUM(L1518:L1518)-SUMIF(CE1518:CE1518, 1, L1518:L1518)</f>
        <v>7098.11</v>
      </c>
    </row>
    <row r="1518" spans="1:83" ht="28.5" x14ac:dyDescent="0.2">
      <c r="A1518" s="59"/>
      <c r="B1518" s="59" t="s">
        <v>706</v>
      </c>
      <c r="C1518" s="59" t="s">
        <v>707</v>
      </c>
      <c r="D1518" s="60" t="s">
        <v>668</v>
      </c>
      <c r="E1518" s="61">
        <v>35.64</v>
      </c>
      <c r="F1518" s="61">
        <f>ROUND((1.2)*1.15,7)</f>
        <v>1.38</v>
      </c>
      <c r="G1518" s="61">
        <f>SmtRes!CX356</f>
        <v>16.722287999999999</v>
      </c>
      <c r="H1518" s="63"/>
      <c r="I1518" s="62"/>
      <c r="J1518" s="63">
        <f>SmtRes!CZ356</f>
        <v>424.47</v>
      </c>
      <c r="K1518" s="62"/>
      <c r="L1518" s="63">
        <f>SmtRes!DI356</f>
        <v>7098.11</v>
      </c>
    </row>
    <row r="1519" spans="1:83" ht="15" x14ac:dyDescent="0.2">
      <c r="A1519" s="58"/>
      <c r="B1519" s="61">
        <v>2</v>
      </c>
      <c r="C1519" s="58" t="s">
        <v>922</v>
      </c>
      <c r="D1519" s="60"/>
      <c r="E1519" s="66"/>
      <c r="F1519" s="61"/>
      <c r="G1519" s="66"/>
      <c r="H1519" s="61"/>
      <c r="I1519" s="61"/>
      <c r="J1519" s="61"/>
      <c r="K1519" s="61"/>
      <c r="L1519" s="67">
        <f>SUM(L1520:L1526)-SUMIF(CE1520:CE1526, 1, L1520:L1526)</f>
        <v>14485.969999999998</v>
      </c>
    </row>
    <row r="1520" spans="1:83" ht="15" x14ac:dyDescent="0.2">
      <c r="A1520" s="58"/>
      <c r="B1520" s="61"/>
      <c r="C1520" s="58" t="s">
        <v>925</v>
      </c>
      <c r="D1520" s="60" t="s">
        <v>668</v>
      </c>
      <c r="E1520" s="66"/>
      <c r="F1520" s="61"/>
      <c r="G1520" s="66">
        <f>Source!V335</f>
        <v>10.547616</v>
      </c>
      <c r="H1520" s="61"/>
      <c r="I1520" s="61"/>
      <c r="J1520" s="61"/>
      <c r="K1520" s="61"/>
      <c r="L1520" s="67">
        <f>SUMIF(CE1521:CE1526, 1, L1521:L1526)</f>
        <v>5766.91</v>
      </c>
      <c r="CE1520">
        <v>1</v>
      </c>
    </row>
    <row r="1521" spans="1:83" ht="42.75" x14ac:dyDescent="0.2">
      <c r="A1521" s="59"/>
      <c r="B1521" s="59" t="s">
        <v>759</v>
      </c>
      <c r="C1521" s="59" t="s">
        <v>761</v>
      </c>
      <c r="D1521" s="60" t="s">
        <v>550</v>
      </c>
      <c r="E1521" s="61">
        <v>10.93</v>
      </c>
      <c r="F1521" s="61">
        <f>ROUND((1.2)*1.15,7)</f>
        <v>1.38</v>
      </c>
      <c r="G1521" s="61">
        <f>SmtRes!CX358</f>
        <v>5.1283560000000001</v>
      </c>
      <c r="H1521" s="63"/>
      <c r="I1521" s="62"/>
      <c r="J1521" s="63">
        <f>SmtRes!CZ358</f>
        <v>1811.82</v>
      </c>
      <c r="K1521" s="62"/>
      <c r="L1521" s="63">
        <f>SmtRes!DG358</f>
        <v>9291.66</v>
      </c>
    </row>
    <row r="1522" spans="1:83" ht="28.5" x14ac:dyDescent="0.2">
      <c r="A1522" s="59"/>
      <c r="B1522" s="59" t="s">
        <v>720</v>
      </c>
      <c r="C1522" s="59" t="s">
        <v>975</v>
      </c>
      <c r="D1522" s="60" t="s">
        <v>668</v>
      </c>
      <c r="E1522" s="61">
        <f>SmtRes!DO358*SmtRes!AT358</f>
        <v>10.93</v>
      </c>
      <c r="F1522" s="61">
        <f>ROUND((1.2)*1.15,7)</f>
        <v>1.38</v>
      </c>
      <c r="G1522" s="61">
        <f>SmtRes!DO358*SmtRes!CX358</f>
        <v>5.1283560000000001</v>
      </c>
      <c r="H1522" s="63"/>
      <c r="I1522" s="62"/>
      <c r="J1522" s="63">
        <f>ROUND(SmtRes!AG358/SmtRes!DO358, 2)</f>
        <v>549.32000000000005</v>
      </c>
      <c r="K1522" s="62"/>
      <c r="L1522" s="63">
        <f>SmtRes!DH358</f>
        <v>2817.11</v>
      </c>
      <c r="CE1522">
        <v>1</v>
      </c>
    </row>
    <row r="1523" spans="1:83" ht="28.5" x14ac:dyDescent="0.2">
      <c r="A1523" s="59"/>
      <c r="B1523" s="59" t="s">
        <v>803</v>
      </c>
      <c r="C1523" s="59" t="s">
        <v>805</v>
      </c>
      <c r="D1523" s="60" t="s">
        <v>550</v>
      </c>
      <c r="E1523" s="61">
        <v>10.74</v>
      </c>
      <c r="F1523" s="61">
        <f>ROUND((1.2)*1.15,7)</f>
        <v>1.38</v>
      </c>
      <c r="G1523" s="61">
        <f>SmtRes!CX359</f>
        <v>5.0392080000000004</v>
      </c>
      <c r="H1523" s="63"/>
      <c r="I1523" s="62"/>
      <c r="J1523" s="63">
        <f>SmtRes!CZ359</f>
        <v>989.7</v>
      </c>
      <c r="K1523" s="62"/>
      <c r="L1523" s="63">
        <f>SmtRes!DG359</f>
        <v>4987.3</v>
      </c>
    </row>
    <row r="1524" spans="1:83" ht="28.5" x14ac:dyDescent="0.2">
      <c r="A1524" s="59"/>
      <c r="B1524" s="59" t="s">
        <v>720</v>
      </c>
      <c r="C1524" s="59" t="s">
        <v>975</v>
      </c>
      <c r="D1524" s="60" t="s">
        <v>668</v>
      </c>
      <c r="E1524" s="61">
        <f>SmtRes!DO359*SmtRes!AT359</f>
        <v>10.74</v>
      </c>
      <c r="F1524" s="61">
        <f>ROUND((1.2)*1.15,7)</f>
        <v>1.38</v>
      </c>
      <c r="G1524" s="61">
        <f>SmtRes!DO359*SmtRes!CX359</f>
        <v>5.0392080000000004</v>
      </c>
      <c r="H1524" s="63"/>
      <c r="I1524" s="62"/>
      <c r="J1524" s="63">
        <f>ROUND(SmtRes!AG359/SmtRes!DO359, 2)</f>
        <v>549.32000000000005</v>
      </c>
      <c r="K1524" s="62"/>
      <c r="L1524" s="63">
        <f>SmtRes!DH359</f>
        <v>2768.14</v>
      </c>
      <c r="CE1524">
        <v>1</v>
      </c>
    </row>
    <row r="1525" spans="1:83" ht="28.5" x14ac:dyDescent="0.2">
      <c r="A1525" s="59"/>
      <c r="B1525" s="59" t="s">
        <v>680</v>
      </c>
      <c r="C1525" s="59" t="s">
        <v>682</v>
      </c>
      <c r="D1525" s="60" t="s">
        <v>550</v>
      </c>
      <c r="E1525" s="61">
        <v>0.81</v>
      </c>
      <c r="F1525" s="61">
        <f>ROUND((1.2)*1.15,7)</f>
        <v>1.38</v>
      </c>
      <c r="G1525" s="61">
        <f>SmtRes!CX360</f>
        <v>0.380052</v>
      </c>
      <c r="H1525" s="63"/>
      <c r="I1525" s="62"/>
      <c r="J1525" s="63">
        <f>SmtRes!CZ360</f>
        <v>544.70000000000005</v>
      </c>
      <c r="K1525" s="62"/>
      <c r="L1525" s="63">
        <f>SmtRes!DG360</f>
        <v>207.01</v>
      </c>
    </row>
    <row r="1526" spans="1:83" ht="28.5" x14ac:dyDescent="0.2">
      <c r="A1526" s="59"/>
      <c r="B1526" s="59" t="s">
        <v>679</v>
      </c>
      <c r="C1526" s="59" t="s">
        <v>924</v>
      </c>
      <c r="D1526" s="60" t="s">
        <v>668</v>
      </c>
      <c r="E1526" s="61">
        <f>SmtRes!DO360*SmtRes!AT360</f>
        <v>0.81</v>
      </c>
      <c r="F1526" s="61">
        <f>ROUND((1.2)*1.15,7)</f>
        <v>1.38</v>
      </c>
      <c r="G1526" s="61">
        <f>SmtRes!DO360*SmtRes!CX360</f>
        <v>0.380052</v>
      </c>
      <c r="H1526" s="63"/>
      <c r="I1526" s="62"/>
      <c r="J1526" s="63">
        <f>ROUND(SmtRes!AG360/SmtRes!DO360, 2)</f>
        <v>477.98</v>
      </c>
      <c r="K1526" s="62"/>
      <c r="L1526" s="63">
        <f>SmtRes!DH360</f>
        <v>181.66</v>
      </c>
      <c r="CE1526">
        <v>1</v>
      </c>
    </row>
    <row r="1527" spans="1:83" ht="15" x14ac:dyDescent="0.2">
      <c r="A1527" s="58"/>
      <c r="B1527" s="61">
        <v>4</v>
      </c>
      <c r="C1527" s="58" t="s">
        <v>948</v>
      </c>
      <c r="D1527" s="60"/>
      <c r="E1527" s="66"/>
      <c r="F1527" s="61"/>
      <c r="G1527" s="66"/>
      <c r="H1527" s="61"/>
      <c r="I1527" s="61"/>
      <c r="J1527" s="61"/>
      <c r="K1527" s="61"/>
      <c r="L1527" s="67">
        <f>SUM(L1528:L1528)-SUMIF(CE1528:CE1528, 1, L1528:L1528)</f>
        <v>788.16</v>
      </c>
    </row>
    <row r="1528" spans="1:83" ht="42.75" x14ac:dyDescent="0.2">
      <c r="A1528" s="59"/>
      <c r="B1528" s="59" t="s">
        <v>806</v>
      </c>
      <c r="C1528" s="59" t="s">
        <v>808</v>
      </c>
      <c r="D1528" s="60" t="s">
        <v>491</v>
      </c>
      <c r="E1528" s="61">
        <v>0.13975000000000001</v>
      </c>
      <c r="F1528" s="61"/>
      <c r="G1528" s="61">
        <f>SmtRes!CX363</f>
        <v>4.7515000000000002E-2</v>
      </c>
      <c r="H1528" s="63">
        <f>SmtRes!CZ363</f>
        <v>20734.490000000002</v>
      </c>
      <c r="I1528" s="62">
        <f>SmtRes!AI363</f>
        <v>0.8</v>
      </c>
      <c r="J1528" s="63">
        <f>ROUND(H1528*I1528, 2)</f>
        <v>16587.59</v>
      </c>
      <c r="K1528" s="62"/>
      <c r="L1528" s="63">
        <f>SmtRes!DF363</f>
        <v>788.16</v>
      </c>
    </row>
    <row r="1529" spans="1:83" ht="14.25" x14ac:dyDescent="0.2">
      <c r="A1529" s="59"/>
      <c r="B1529" s="59" t="str">
        <f>EtalonRes!I453</f>
        <v>04.1.02.05</v>
      </c>
      <c r="C1529" s="59" t="str">
        <f>EtalonRes!K453</f>
        <v>Смеси бетонные тяжелого бетона</v>
      </c>
      <c r="D1529" s="60" t="str">
        <f>EtalonRes!O453</f>
        <v>м3</v>
      </c>
      <c r="E1529" s="61">
        <f>EtalonRes!X453</f>
        <v>6.34</v>
      </c>
      <c r="F1529" s="61"/>
      <c r="G1529" s="61">
        <f>ROUND(EtalonRes!AG453*Source!I335, 7)</f>
        <v>2.1556000000000002</v>
      </c>
      <c r="H1529" s="63"/>
      <c r="I1529" s="62"/>
      <c r="J1529" s="63"/>
      <c r="K1529" s="62"/>
      <c r="L1529" s="63"/>
    </row>
    <row r="1530" spans="1:83" ht="14.25" x14ac:dyDescent="0.2">
      <c r="A1530" s="59"/>
      <c r="B1530" s="59" t="str">
        <f>EtalonRes!I454</f>
        <v>07.2.07.11</v>
      </c>
      <c r="C1530" s="68" t="str">
        <f>EtalonRes!K454</f>
        <v>Стойки металлические опорные</v>
      </c>
      <c r="D1530" s="69" t="str">
        <f>EtalonRes!O454</f>
        <v>ШТ</v>
      </c>
      <c r="E1530" s="70">
        <f>EtalonRes!X454</f>
        <v>100</v>
      </c>
      <c r="F1530" s="70"/>
      <c r="G1530" s="70">
        <f>ROUND(EtalonRes!AG454*Source!I335, 7)</f>
        <v>34</v>
      </c>
      <c r="H1530" s="71"/>
      <c r="I1530" s="72"/>
      <c r="J1530" s="71"/>
      <c r="K1530" s="72"/>
      <c r="L1530" s="71"/>
    </row>
    <row r="1531" spans="1:83" ht="15" x14ac:dyDescent="0.2">
      <c r="A1531" s="59"/>
      <c r="B1531" s="59"/>
      <c r="C1531" s="74" t="s">
        <v>926</v>
      </c>
      <c r="D1531" s="60"/>
      <c r="E1531" s="61"/>
      <c r="F1531" s="61"/>
      <c r="G1531" s="61"/>
      <c r="H1531" s="63"/>
      <c r="I1531" s="62"/>
      <c r="J1531" s="63"/>
      <c r="K1531" s="62"/>
      <c r="L1531" s="63">
        <f>L1517+L1519+L1520+L1527</f>
        <v>28139.149999999998</v>
      </c>
    </row>
    <row r="1532" spans="1:83" ht="14.25" x14ac:dyDescent="0.2">
      <c r="A1532" s="59"/>
      <c r="B1532" s="59"/>
      <c r="C1532" s="59" t="s">
        <v>927</v>
      </c>
      <c r="D1532" s="60"/>
      <c r="E1532" s="61"/>
      <c r="F1532" s="61"/>
      <c r="G1532" s="61"/>
      <c r="H1532" s="63"/>
      <c r="I1532" s="62"/>
      <c r="J1532" s="63"/>
      <c r="K1532" s="62"/>
      <c r="L1532" s="63">
        <f>SUM(AR1514:AR1535)+SUM(AS1514:AS1535)+SUM(AT1514:AT1535)+SUM(AU1514:AU1535)+SUM(AV1514:AV1535)</f>
        <v>12865.02</v>
      </c>
    </row>
    <row r="1533" spans="1:83" ht="28.5" x14ac:dyDescent="0.2">
      <c r="A1533" s="59"/>
      <c r="B1533" s="59" t="s">
        <v>486</v>
      </c>
      <c r="C1533" s="59" t="s">
        <v>1075</v>
      </c>
      <c r="D1533" s="60" t="s">
        <v>519</v>
      </c>
      <c r="E1533" s="61">
        <f>Source!BZ335</f>
        <v>93</v>
      </c>
      <c r="F1533" s="61"/>
      <c r="G1533" s="61">
        <f>Source!AT335</f>
        <v>93</v>
      </c>
      <c r="H1533" s="63"/>
      <c r="I1533" s="62"/>
      <c r="J1533" s="63"/>
      <c r="K1533" s="62"/>
      <c r="L1533" s="63">
        <f>SUM(AZ1514:AZ1535)</f>
        <v>11964.47</v>
      </c>
    </row>
    <row r="1534" spans="1:83" ht="28.5" x14ac:dyDescent="0.2">
      <c r="A1534" s="68"/>
      <c r="B1534" s="68" t="s">
        <v>487</v>
      </c>
      <c r="C1534" s="68" t="s">
        <v>1076</v>
      </c>
      <c r="D1534" s="69" t="s">
        <v>519</v>
      </c>
      <c r="E1534" s="70">
        <f>Source!CA335</f>
        <v>62</v>
      </c>
      <c r="F1534" s="70"/>
      <c r="G1534" s="70">
        <f>Source!AU335</f>
        <v>62</v>
      </c>
      <c r="H1534" s="71"/>
      <c r="I1534" s="72"/>
      <c r="J1534" s="71"/>
      <c r="K1534" s="72"/>
      <c r="L1534" s="71">
        <f>SUM(BA1514:BA1535)</f>
        <v>7976.31</v>
      </c>
    </row>
    <row r="1535" spans="1:83" ht="15" x14ac:dyDescent="0.2">
      <c r="C1535" s="76" t="s">
        <v>930</v>
      </c>
      <c r="D1535" s="76"/>
      <c r="E1535" s="76"/>
      <c r="F1535" s="76"/>
      <c r="G1535" s="76"/>
      <c r="H1535" s="76"/>
      <c r="I1535" s="77">
        <f>K1535/E1514</f>
        <v>141411.55882352937</v>
      </c>
      <c r="J1535" s="77"/>
      <c r="K1535" s="77">
        <f>L1517+L1519+L1527+L1533+L1534+L1520</f>
        <v>48079.929999999993</v>
      </c>
      <c r="L1535" s="77"/>
      <c r="AD1535">
        <f>ROUND((Source!AT335/100)*((ROUND(SUMIF(SmtRes!AQ356:'SmtRes'!AQ363,"=1",SmtRes!AD356:'SmtRes'!AD363)*Source!I335, 2)+ROUND(SUMIF(SmtRes!AQ356:'SmtRes'!AQ363,"=1",SmtRes!AC356:'SmtRes'!AC363)*Source!I335, 2))), 2)</f>
        <v>632.74</v>
      </c>
      <c r="AE1535">
        <f>ROUND((Source!AU335/100)*((ROUND(SUMIF(SmtRes!AQ356:'SmtRes'!AQ363,"=1",SmtRes!AD356:'SmtRes'!AD363)*Source!I335, 2)+ROUND(SUMIF(SmtRes!AQ356:'SmtRes'!AQ363,"=1",SmtRes!AC356:'SmtRes'!AC363)*Source!I335, 2))), 2)</f>
        <v>421.83</v>
      </c>
      <c r="AN1535" s="73">
        <f>L1517+L1519+L1527+L1533+L1534+L1520</f>
        <v>48079.929999999993</v>
      </c>
      <c r="AO1535" s="73">
        <f>L1519</f>
        <v>14485.969999999998</v>
      </c>
      <c r="AQ1535" t="s">
        <v>931</v>
      </c>
      <c r="AR1535" s="73">
        <f>L1517</f>
        <v>7098.11</v>
      </c>
      <c r="AT1535" s="73">
        <f>L1520</f>
        <v>5766.91</v>
      </c>
      <c r="AV1535" t="s">
        <v>931</v>
      </c>
      <c r="AW1535" s="73">
        <f>L1527</f>
        <v>788.16</v>
      </c>
      <c r="AZ1535">
        <f>Source!X335</f>
        <v>11964.47</v>
      </c>
      <c r="BA1535">
        <f>Source!Y335</f>
        <v>7976.31</v>
      </c>
      <c r="CD1535">
        <v>1</v>
      </c>
    </row>
    <row r="1536" spans="1:83" ht="54" x14ac:dyDescent="0.2">
      <c r="A1536" s="57" t="s">
        <v>495</v>
      </c>
      <c r="B1536" s="59" t="str">
        <f>Source!F338</f>
        <v>Цена поставщика</v>
      </c>
      <c r="C1536" s="59" t="s">
        <v>1077</v>
      </c>
      <c r="D1536" s="60" t="str">
        <f>Source!H338</f>
        <v>ШТ</v>
      </c>
      <c r="E1536" s="61">
        <f>Source!K338</f>
        <v>34</v>
      </c>
      <c r="F1536" s="61"/>
      <c r="G1536" s="61">
        <f>Source!I338</f>
        <v>34</v>
      </c>
      <c r="H1536" s="63">
        <f>Source!AL338</f>
        <v>7000</v>
      </c>
      <c r="I1536" s="62"/>
      <c r="J1536" s="63"/>
      <c r="K1536" s="62">
        <f>ROUND(1.02,7)</f>
        <v>1.02</v>
      </c>
      <c r="L1536" s="63">
        <f>Source!P338</f>
        <v>242760</v>
      </c>
    </row>
    <row r="1537" spans="1:83" ht="89.25" x14ac:dyDescent="0.2">
      <c r="A1537" s="79"/>
      <c r="B1537" s="80" t="str">
        <f>Source!EO338</f>
        <v>Поправка: ФСБЦ-2022, ОП, т.3, п.1.1.</v>
      </c>
      <c r="C1537" s="80" t="str">
        <f>Source!CN338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1537" s="79"/>
      <c r="E1537" s="79"/>
      <c r="F1537" s="79"/>
      <c r="G1537" s="79"/>
      <c r="H1537" s="79"/>
      <c r="I1537" s="79"/>
      <c r="J1537" s="79"/>
      <c r="K1537" s="79"/>
      <c r="L1537" s="79"/>
    </row>
    <row r="1538" spans="1:83" ht="15" x14ac:dyDescent="0.2">
      <c r="C1538" s="76" t="s">
        <v>930</v>
      </c>
      <c r="D1538" s="76"/>
      <c r="E1538" s="76"/>
      <c r="F1538" s="76"/>
      <c r="G1538" s="76"/>
      <c r="H1538" s="76"/>
      <c r="I1538" s="77">
        <f>K1538/E1536</f>
        <v>7140</v>
      </c>
      <c r="J1538" s="77"/>
      <c r="K1538" s="77">
        <f>L1536</f>
        <v>242760</v>
      </c>
      <c r="L1538" s="77"/>
      <c r="AD1538">
        <f>ROUND((Source!AT338/100)*((ROUND(ROUND(Source!AO338,2)*Source!I338, 2)+ROUND(ROUND(Source!AN338,2)*Source!I338, 2))), 2)</f>
        <v>0</v>
      </c>
      <c r="AE1538">
        <f>ROUND((Source!AU338/100)*((ROUND(ROUND(Source!AO338,2)*Source!I338, 2)+ROUND(ROUND(Source!AN338,2)*Source!I338, 2))), 2)</f>
        <v>0</v>
      </c>
      <c r="AN1538" s="73">
        <f>L1536</f>
        <v>242760</v>
      </c>
      <c r="AO1538">
        <f>0</f>
        <v>0</v>
      </c>
      <c r="AQ1538" t="s">
        <v>931</v>
      </c>
      <c r="AR1538">
        <f>0</f>
        <v>0</v>
      </c>
      <c r="AT1538">
        <f>0</f>
        <v>0</v>
      </c>
      <c r="AV1538" t="s">
        <v>931</v>
      </c>
      <c r="AW1538" s="73">
        <f>L1536</f>
        <v>242760</v>
      </c>
      <c r="AZ1538">
        <f>Source!X338</f>
        <v>0</v>
      </c>
      <c r="BA1538">
        <f>Source!Y338</f>
        <v>0</v>
      </c>
      <c r="CD1538">
        <v>1</v>
      </c>
    </row>
    <row r="1539" spans="1:83" ht="39.75" x14ac:dyDescent="0.2">
      <c r="A1539" s="57" t="s">
        <v>497</v>
      </c>
      <c r="B1539" s="59" t="str">
        <f>Source!F339</f>
        <v>Цена поставщика</v>
      </c>
      <c r="C1539" s="59" t="s">
        <v>1078</v>
      </c>
      <c r="D1539" s="60" t="str">
        <f>Source!H339</f>
        <v>м</v>
      </c>
      <c r="E1539" s="61">
        <f>Source!K339</f>
        <v>13.4</v>
      </c>
      <c r="F1539" s="61"/>
      <c r="G1539" s="61">
        <f>Source!I339</f>
        <v>13.4</v>
      </c>
      <c r="H1539" s="63">
        <f>Source!AL339</f>
        <v>100</v>
      </c>
      <c r="I1539" s="62"/>
      <c r="J1539" s="63"/>
      <c r="K1539" s="62">
        <f>ROUND(1.02,7)</f>
        <v>1.02</v>
      </c>
      <c r="L1539" s="63">
        <f>Source!P339</f>
        <v>1366.8</v>
      </c>
    </row>
    <row r="1540" spans="1:83" ht="89.25" x14ac:dyDescent="0.2">
      <c r="A1540" s="79"/>
      <c r="B1540" s="80" t="str">
        <f>Source!EO339</f>
        <v>Поправка: ФСБЦ-2022, ОП, т.3, п.1.1.</v>
      </c>
      <c r="C1540" s="80" t="str">
        <f>Source!CN339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1540" s="79"/>
      <c r="E1540" s="79"/>
      <c r="F1540" s="79"/>
      <c r="G1540" s="79"/>
      <c r="H1540" s="79"/>
      <c r="I1540" s="79"/>
      <c r="J1540" s="79"/>
      <c r="K1540" s="79"/>
      <c r="L1540" s="79"/>
    </row>
    <row r="1541" spans="1:83" ht="15" x14ac:dyDescent="0.2">
      <c r="C1541" s="76" t="s">
        <v>930</v>
      </c>
      <c r="D1541" s="76"/>
      <c r="E1541" s="76"/>
      <c r="F1541" s="76"/>
      <c r="G1541" s="76"/>
      <c r="H1541" s="76"/>
      <c r="I1541" s="77">
        <f>K1541/E1539</f>
        <v>102</v>
      </c>
      <c r="J1541" s="77"/>
      <c r="K1541" s="77">
        <f>L1539</f>
        <v>1366.8</v>
      </c>
      <c r="L1541" s="77"/>
      <c r="AD1541">
        <f>ROUND((Source!AT339/100)*((ROUND(ROUND(Source!AO339,2)*Source!I339, 2)+ROUND(ROUND(Source!AN339,2)*Source!I339, 2))), 2)</f>
        <v>0</v>
      </c>
      <c r="AE1541">
        <f>ROUND((Source!AU339/100)*((ROUND(ROUND(Source!AO339,2)*Source!I339, 2)+ROUND(ROUND(Source!AN339,2)*Source!I339, 2))), 2)</f>
        <v>0</v>
      </c>
      <c r="AN1541" s="73">
        <f>L1539</f>
        <v>1366.8</v>
      </c>
      <c r="AO1541">
        <f>0</f>
        <v>0</v>
      </c>
      <c r="AQ1541" t="s">
        <v>931</v>
      </c>
      <c r="AR1541">
        <f>0</f>
        <v>0</v>
      </c>
      <c r="AT1541">
        <f>0</f>
        <v>0</v>
      </c>
      <c r="AV1541" t="s">
        <v>931</v>
      </c>
      <c r="AW1541" s="73">
        <f>L1539</f>
        <v>1366.8</v>
      </c>
      <c r="AZ1541">
        <f>Source!X339</f>
        <v>0</v>
      </c>
      <c r="BA1541">
        <f>Source!Y339</f>
        <v>0</v>
      </c>
      <c r="CD1541">
        <v>1</v>
      </c>
    </row>
    <row r="1542" spans="1:83" ht="93.75" x14ac:dyDescent="0.2">
      <c r="A1542" s="57" t="s">
        <v>499</v>
      </c>
      <c r="B1542" s="59" t="s">
        <v>1079</v>
      </c>
      <c r="C1542" s="59" t="s">
        <v>1080</v>
      </c>
      <c r="D1542" s="60" t="str">
        <f>Source!H340</f>
        <v>100 м2</v>
      </c>
      <c r="E1542" s="61">
        <f>Source!K340</f>
        <v>0.44879999999999998</v>
      </c>
      <c r="F1542" s="61"/>
      <c r="G1542" s="61">
        <f>Source!I340</f>
        <v>0.44879999999999998</v>
      </c>
      <c r="H1542" s="63"/>
      <c r="I1542" s="62"/>
      <c r="J1542" s="63"/>
      <c r="K1542" s="62"/>
      <c r="L1542" s="63"/>
    </row>
    <row r="1543" spans="1:83" ht="280.5" x14ac:dyDescent="0.2">
      <c r="B1543" s="64" t="str">
        <f>Source!EO340</f>
        <v>Поправка: 421/пр_2020_прил.10_т.5_п.4_гр.3  Поправка: 421/пр_2020_прил.10_т.5_п.9.1_гр.3</v>
      </c>
      <c r="C1543" s="64" t="str">
        <f>Source!CN340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544" spans="1:83" x14ac:dyDescent="0.2">
      <c r="C1544" s="65" t="str">
        <f>"Объем: "&amp;Source!I340&amp;"=44,88/"&amp;"100"</f>
        <v>Объем: 0,4488=44,88/100</v>
      </c>
    </row>
    <row r="1545" spans="1:83" ht="15" x14ac:dyDescent="0.2">
      <c r="A1545" s="58"/>
      <c r="B1545" s="61">
        <v>1</v>
      </c>
      <c r="C1545" s="58" t="s">
        <v>921</v>
      </c>
      <c r="D1545" s="60" t="s">
        <v>668</v>
      </c>
      <c r="E1545" s="66"/>
      <c r="F1545" s="61"/>
      <c r="G1545" s="66">
        <f>Source!U340</f>
        <v>3.2887165999999999</v>
      </c>
      <c r="H1545" s="61"/>
      <c r="I1545" s="61"/>
      <c r="J1545" s="61"/>
      <c r="K1545" s="61"/>
      <c r="L1545" s="67">
        <f>SUM(L1546:L1546)-SUMIF(CE1546:CE1546, 1, L1546:L1546)</f>
        <v>1736.18</v>
      </c>
    </row>
    <row r="1546" spans="1:83" ht="28.5" x14ac:dyDescent="0.2">
      <c r="A1546" s="59"/>
      <c r="B1546" s="59" t="s">
        <v>809</v>
      </c>
      <c r="C1546" s="59" t="s">
        <v>810</v>
      </c>
      <c r="D1546" s="60" t="s">
        <v>668</v>
      </c>
      <c r="E1546" s="61">
        <v>5.31</v>
      </c>
      <c r="F1546" s="61">
        <f>ROUND((1.2)*1.15,7)</f>
        <v>1.38</v>
      </c>
      <c r="G1546" s="61">
        <f>SmtRes!CX364</f>
        <v>3.2887165999999999</v>
      </c>
      <c r="H1546" s="63"/>
      <c r="I1546" s="62"/>
      <c r="J1546" s="63">
        <f>SmtRes!CZ364</f>
        <v>527.91999999999996</v>
      </c>
      <c r="K1546" s="62"/>
      <c r="L1546" s="63">
        <f>SmtRes!DI364</f>
        <v>1736.18</v>
      </c>
    </row>
    <row r="1547" spans="1:83" ht="15" x14ac:dyDescent="0.2">
      <c r="A1547" s="58"/>
      <c r="B1547" s="61">
        <v>2</v>
      </c>
      <c r="C1547" s="58" t="s">
        <v>922</v>
      </c>
      <c r="D1547" s="60"/>
      <c r="E1547" s="66"/>
      <c r="F1547" s="61"/>
      <c r="G1547" s="66"/>
      <c r="H1547" s="61"/>
      <c r="I1547" s="61"/>
      <c r="J1547" s="61"/>
      <c r="K1547" s="61"/>
      <c r="L1547" s="67">
        <f>SUM(L1548:L1554)-SUMIF(CE1548:CE1554, 1, L1548:L1554)</f>
        <v>17.98</v>
      </c>
    </row>
    <row r="1548" spans="1:83" ht="15" x14ac:dyDescent="0.2">
      <c r="A1548" s="58"/>
      <c r="B1548" s="61"/>
      <c r="C1548" s="58" t="s">
        <v>925</v>
      </c>
      <c r="D1548" s="60" t="s">
        <v>668</v>
      </c>
      <c r="E1548" s="66"/>
      <c r="F1548" s="61"/>
      <c r="G1548" s="66">
        <f>Source!V340</f>
        <v>1.23868E-2</v>
      </c>
      <c r="H1548" s="61"/>
      <c r="I1548" s="61"/>
      <c r="J1548" s="61"/>
      <c r="K1548" s="61"/>
      <c r="L1548" s="67">
        <f>SUMIF(CE1549:CE1554, 1, L1549:L1554)</f>
        <v>6.3599999999999994</v>
      </c>
      <c r="CE1548">
        <v>1</v>
      </c>
    </row>
    <row r="1549" spans="1:83" ht="28.5" x14ac:dyDescent="0.2">
      <c r="A1549" s="59"/>
      <c r="B1549" s="59" t="s">
        <v>811</v>
      </c>
      <c r="C1549" s="59" t="s">
        <v>813</v>
      </c>
      <c r="D1549" s="60" t="s">
        <v>550</v>
      </c>
      <c r="E1549" s="61">
        <v>0.01</v>
      </c>
      <c r="F1549" s="61">
        <f>ROUND((1.2)*1.15,7)</f>
        <v>1.38</v>
      </c>
      <c r="G1549" s="61">
        <f>SmtRes!CX366</f>
        <v>6.1933999999999999E-3</v>
      </c>
      <c r="H1549" s="63">
        <f>SmtRes!CZ366</f>
        <v>6.62</v>
      </c>
      <c r="I1549" s="62">
        <f>SmtRes!AJ366</f>
        <v>1.3</v>
      </c>
      <c r="J1549" s="63">
        <f>ROUND(H1549*I1549, 2)</f>
        <v>8.61</v>
      </c>
      <c r="K1549" s="62"/>
      <c r="L1549" s="63">
        <f>SmtRes!DG366</f>
        <v>0.05</v>
      </c>
    </row>
    <row r="1550" spans="1:83" ht="71.25" x14ac:dyDescent="0.2">
      <c r="A1550" s="59"/>
      <c r="B1550" s="59" t="s">
        <v>814</v>
      </c>
      <c r="C1550" s="59" t="s">
        <v>816</v>
      </c>
      <c r="D1550" s="60" t="s">
        <v>550</v>
      </c>
      <c r="E1550" s="61">
        <v>0.01</v>
      </c>
      <c r="F1550" s="61">
        <f>ROUND((1.2)*1.15,7)</f>
        <v>1.38</v>
      </c>
      <c r="G1550" s="61">
        <f>SmtRes!CX367</f>
        <v>6.1933999999999999E-3</v>
      </c>
      <c r="H1550" s="63"/>
      <c r="I1550" s="62"/>
      <c r="J1550" s="63">
        <f>SmtRes!CZ367</f>
        <v>1627.51</v>
      </c>
      <c r="K1550" s="62"/>
      <c r="L1550" s="63">
        <f>SmtRes!DG367</f>
        <v>10.08</v>
      </c>
    </row>
    <row r="1551" spans="1:83" ht="28.5" x14ac:dyDescent="0.2">
      <c r="A1551" s="59"/>
      <c r="B1551" s="59" t="s">
        <v>720</v>
      </c>
      <c r="C1551" s="59" t="s">
        <v>975</v>
      </c>
      <c r="D1551" s="60" t="s">
        <v>668</v>
      </c>
      <c r="E1551" s="61">
        <f>SmtRes!DO367*SmtRes!AT367</f>
        <v>0.01</v>
      </c>
      <c r="F1551" s="61">
        <f>ROUND((1.2)*1.15,7)</f>
        <v>1.38</v>
      </c>
      <c r="G1551" s="61">
        <f>SmtRes!DO367*SmtRes!CX367</f>
        <v>6.1933999999999999E-3</v>
      </c>
      <c r="H1551" s="63"/>
      <c r="I1551" s="62"/>
      <c r="J1551" s="63">
        <f>ROUND(SmtRes!AG367/SmtRes!DO367, 2)</f>
        <v>549.32000000000005</v>
      </c>
      <c r="K1551" s="62"/>
      <c r="L1551" s="63">
        <f>SmtRes!DH367</f>
        <v>3.4</v>
      </c>
      <c r="CE1551">
        <v>1</v>
      </c>
    </row>
    <row r="1552" spans="1:83" ht="28.5" x14ac:dyDescent="0.2">
      <c r="A1552" s="59"/>
      <c r="B1552" s="59" t="s">
        <v>680</v>
      </c>
      <c r="C1552" s="59" t="s">
        <v>682</v>
      </c>
      <c r="D1552" s="60" t="s">
        <v>550</v>
      </c>
      <c r="E1552" s="61">
        <v>0.01</v>
      </c>
      <c r="F1552" s="61">
        <f>ROUND((1.2)*1.15,7)</f>
        <v>1.38</v>
      </c>
      <c r="G1552" s="61">
        <f>SmtRes!CX368</f>
        <v>6.1933999999999999E-3</v>
      </c>
      <c r="H1552" s="63"/>
      <c r="I1552" s="62"/>
      <c r="J1552" s="63">
        <f>SmtRes!CZ368</f>
        <v>544.70000000000005</v>
      </c>
      <c r="K1552" s="62"/>
      <c r="L1552" s="63">
        <f>SmtRes!DG368</f>
        <v>3.37</v>
      </c>
    </row>
    <row r="1553" spans="1:83" ht="28.5" x14ac:dyDescent="0.2">
      <c r="A1553" s="59"/>
      <c r="B1553" s="59" t="s">
        <v>679</v>
      </c>
      <c r="C1553" s="59" t="s">
        <v>924</v>
      </c>
      <c r="D1553" s="60" t="s">
        <v>668</v>
      </c>
      <c r="E1553" s="61">
        <f>SmtRes!DO368*SmtRes!AT368</f>
        <v>0.01</v>
      </c>
      <c r="F1553" s="61">
        <f>ROUND((1.2)*1.15,7)</f>
        <v>1.38</v>
      </c>
      <c r="G1553" s="61">
        <f>SmtRes!DO368*SmtRes!CX368</f>
        <v>6.1933999999999999E-3</v>
      </c>
      <c r="H1553" s="63"/>
      <c r="I1553" s="62"/>
      <c r="J1553" s="63">
        <f>ROUND(SmtRes!AG368/SmtRes!DO368, 2)</f>
        <v>477.98</v>
      </c>
      <c r="K1553" s="62"/>
      <c r="L1553" s="63">
        <f>SmtRes!DH368</f>
        <v>2.96</v>
      </c>
      <c r="CE1553">
        <v>1</v>
      </c>
    </row>
    <row r="1554" spans="1:83" ht="42.75" x14ac:dyDescent="0.2">
      <c r="A1554" s="59"/>
      <c r="B1554" s="59" t="s">
        <v>817</v>
      </c>
      <c r="C1554" s="59" t="s">
        <v>819</v>
      </c>
      <c r="D1554" s="60" t="s">
        <v>550</v>
      </c>
      <c r="E1554" s="61">
        <v>1.1200000000000001</v>
      </c>
      <c r="F1554" s="61">
        <f>ROUND((1.2)*1.15,7)</f>
        <v>1.38</v>
      </c>
      <c r="G1554" s="61">
        <f>SmtRes!CX369</f>
        <v>0.69366530000000004</v>
      </c>
      <c r="H1554" s="63"/>
      <c r="I1554" s="62"/>
      <c r="J1554" s="63">
        <f>SmtRes!CZ369</f>
        <v>6.46</v>
      </c>
      <c r="K1554" s="62"/>
      <c r="L1554" s="63">
        <f>SmtRes!DG369</f>
        <v>4.4800000000000004</v>
      </c>
    </row>
    <row r="1555" spans="1:83" ht="15" x14ac:dyDescent="0.2">
      <c r="A1555" s="58"/>
      <c r="B1555" s="61">
        <v>4</v>
      </c>
      <c r="C1555" s="58" t="s">
        <v>948</v>
      </c>
      <c r="D1555" s="60"/>
      <c r="E1555" s="66"/>
      <c r="F1555" s="61"/>
      <c r="G1555" s="66"/>
      <c r="H1555" s="61"/>
      <c r="I1555" s="61"/>
      <c r="J1555" s="61"/>
      <c r="K1555" s="61"/>
      <c r="L1555" s="67">
        <f>SUM(L1556:L1557)-SUMIF(CE1556:CE1557, 1, L1556:L1557)</f>
        <v>334.78</v>
      </c>
    </row>
    <row r="1556" spans="1:83" ht="14.25" x14ac:dyDescent="0.2">
      <c r="A1556" s="59"/>
      <c r="B1556" s="59" t="s">
        <v>820</v>
      </c>
      <c r="C1556" s="59" t="s">
        <v>822</v>
      </c>
      <c r="D1556" s="60" t="s">
        <v>451</v>
      </c>
      <c r="E1556" s="61">
        <v>8.9999999999999993E-3</v>
      </c>
      <c r="F1556" s="61"/>
      <c r="G1556" s="61">
        <f>SmtRes!CX370</f>
        <v>4.0391999999999997E-3</v>
      </c>
      <c r="H1556" s="63">
        <f>SmtRes!CZ370</f>
        <v>51280.15</v>
      </c>
      <c r="I1556" s="62">
        <f>SmtRes!AI370</f>
        <v>1.34</v>
      </c>
      <c r="J1556" s="63">
        <f>ROUND(H1556*I1556, 2)</f>
        <v>68715.399999999994</v>
      </c>
      <c r="K1556" s="62"/>
      <c r="L1556" s="63">
        <f>SmtRes!DF370</f>
        <v>277.56</v>
      </c>
    </row>
    <row r="1557" spans="1:83" ht="14.25" x14ac:dyDescent="0.2">
      <c r="A1557" s="59"/>
      <c r="B1557" s="59" t="s">
        <v>823</v>
      </c>
      <c r="C1557" s="68" t="s">
        <v>825</v>
      </c>
      <c r="D1557" s="69" t="s">
        <v>451</v>
      </c>
      <c r="E1557" s="70">
        <v>1.5E-3</v>
      </c>
      <c r="F1557" s="70"/>
      <c r="G1557" s="70">
        <f>SmtRes!CX371</f>
        <v>6.7319999999999999E-4</v>
      </c>
      <c r="H1557" s="71">
        <f>SmtRes!CZ371</f>
        <v>75885.63</v>
      </c>
      <c r="I1557" s="72">
        <f>SmtRes!AI371</f>
        <v>1.1200000000000001</v>
      </c>
      <c r="J1557" s="71">
        <f>ROUND(H1557*I1557, 2)</f>
        <v>84991.91</v>
      </c>
      <c r="K1557" s="72"/>
      <c r="L1557" s="71">
        <f>SmtRes!DF371</f>
        <v>57.22</v>
      </c>
    </row>
    <row r="1558" spans="1:83" ht="15" x14ac:dyDescent="0.2">
      <c r="A1558" s="59"/>
      <c r="B1558" s="59"/>
      <c r="C1558" s="74" t="s">
        <v>926</v>
      </c>
      <c r="D1558" s="60"/>
      <c r="E1558" s="61"/>
      <c r="F1558" s="61"/>
      <c r="G1558" s="61"/>
      <c r="H1558" s="63"/>
      <c r="I1558" s="62"/>
      <c r="J1558" s="63"/>
      <c r="K1558" s="62"/>
      <c r="L1558" s="63">
        <f>L1545+L1547+L1548+L1555</f>
        <v>2095.3000000000002</v>
      </c>
    </row>
    <row r="1559" spans="1:83" ht="14.25" x14ac:dyDescent="0.2">
      <c r="A1559" s="59"/>
      <c r="B1559" s="59"/>
      <c r="C1559" s="59" t="s">
        <v>927</v>
      </c>
      <c r="D1559" s="60"/>
      <c r="E1559" s="61"/>
      <c r="F1559" s="61"/>
      <c r="G1559" s="61"/>
      <c r="H1559" s="63"/>
      <c r="I1559" s="62"/>
      <c r="J1559" s="63"/>
      <c r="K1559" s="62"/>
      <c r="L1559" s="63">
        <f>SUM(AR1542:AR1562)+SUM(AS1542:AS1562)+SUM(AT1542:AT1562)+SUM(AU1542:AU1562)+SUM(AV1542:AV1562)</f>
        <v>1742.54</v>
      </c>
    </row>
    <row r="1560" spans="1:83" ht="28.5" x14ac:dyDescent="0.2">
      <c r="A1560" s="59"/>
      <c r="B1560" s="59" t="s">
        <v>507</v>
      </c>
      <c r="C1560" s="59" t="s">
        <v>1081</v>
      </c>
      <c r="D1560" s="60" t="s">
        <v>519</v>
      </c>
      <c r="E1560" s="61">
        <f>Source!BZ340</f>
        <v>94</v>
      </c>
      <c r="F1560" s="61"/>
      <c r="G1560" s="61">
        <f>Source!AT340</f>
        <v>94</v>
      </c>
      <c r="H1560" s="63"/>
      <c r="I1560" s="62"/>
      <c r="J1560" s="63"/>
      <c r="K1560" s="62"/>
      <c r="L1560" s="63">
        <f>SUM(AZ1542:AZ1562)</f>
        <v>1637.99</v>
      </c>
    </row>
    <row r="1561" spans="1:83" ht="28.5" x14ac:dyDescent="0.2">
      <c r="A1561" s="68"/>
      <c r="B1561" s="68" t="s">
        <v>508</v>
      </c>
      <c r="C1561" s="68" t="s">
        <v>1082</v>
      </c>
      <c r="D1561" s="69" t="s">
        <v>519</v>
      </c>
      <c r="E1561" s="70">
        <f>Source!CA340</f>
        <v>51</v>
      </c>
      <c r="F1561" s="70"/>
      <c r="G1561" s="70">
        <f>Source!AU340</f>
        <v>51</v>
      </c>
      <c r="H1561" s="71"/>
      <c r="I1561" s="72"/>
      <c r="J1561" s="71"/>
      <c r="K1561" s="72"/>
      <c r="L1561" s="71">
        <f>SUM(BA1542:BA1562)</f>
        <v>888.7</v>
      </c>
    </row>
    <row r="1562" spans="1:83" ht="15" x14ac:dyDescent="0.2">
      <c r="C1562" s="76" t="s">
        <v>930</v>
      </c>
      <c r="D1562" s="76"/>
      <c r="E1562" s="76"/>
      <c r="F1562" s="76"/>
      <c r="G1562" s="76"/>
      <c r="H1562" s="76"/>
      <c r="I1562" s="77">
        <f>K1562/E1542</f>
        <v>10298.551693404635</v>
      </c>
      <c r="J1562" s="77"/>
      <c r="K1562" s="77">
        <f>L1545+L1547+L1555+L1560+L1561+L1548</f>
        <v>4621.99</v>
      </c>
      <c r="L1562" s="77"/>
      <c r="AD1562">
        <f>ROUND((Source!AT340/100)*((ROUND(SUMIF(SmtRes!AQ364:'SmtRes'!AQ371,"=1",SmtRes!AD364:'SmtRes'!AD371)*Source!I340, 2)+ROUND(SUMIF(SmtRes!AQ364:'SmtRes'!AQ371,"=1",SmtRes!AC364:'SmtRes'!AC371)*Source!I340, 2))), 2)</f>
        <v>656.1</v>
      </c>
      <c r="AE1562">
        <f>ROUND((Source!AU340/100)*((ROUND(SUMIF(SmtRes!AQ364:'SmtRes'!AQ371,"=1",SmtRes!AD364:'SmtRes'!AD371)*Source!I340, 2)+ROUND(SUMIF(SmtRes!AQ364:'SmtRes'!AQ371,"=1",SmtRes!AC364:'SmtRes'!AC371)*Source!I340, 2))), 2)</f>
        <v>355.97</v>
      </c>
      <c r="AN1562" s="73">
        <f>L1545+L1547+L1555+L1560+L1561+L1548</f>
        <v>4621.99</v>
      </c>
      <c r="AO1562" s="73">
        <f>L1547</f>
        <v>17.98</v>
      </c>
      <c r="AQ1562" t="s">
        <v>931</v>
      </c>
      <c r="AR1562" s="73">
        <f>L1545</f>
        <v>1736.18</v>
      </c>
      <c r="AT1562" s="73">
        <f>L1548</f>
        <v>6.3599999999999994</v>
      </c>
      <c r="AV1562" t="s">
        <v>931</v>
      </c>
      <c r="AW1562" s="73">
        <f>L1555</f>
        <v>334.78</v>
      </c>
      <c r="AZ1562">
        <f>Source!X340</f>
        <v>1637.99</v>
      </c>
      <c r="BA1562">
        <f>Source!Y340</f>
        <v>888.7</v>
      </c>
      <c r="CD1562">
        <v>1</v>
      </c>
    </row>
    <row r="1563" spans="1:83" ht="39.75" x14ac:dyDescent="0.2">
      <c r="A1563" s="57" t="s">
        <v>509</v>
      </c>
      <c r="B1563" s="59" t="str">
        <f>Source!F341</f>
        <v>Цена поставщика</v>
      </c>
      <c r="C1563" s="59" t="s">
        <v>1083</v>
      </c>
      <c r="D1563" s="60" t="str">
        <f>Source!H341</f>
        <v>кг</v>
      </c>
      <c r="E1563" s="61">
        <f>Source!K341</f>
        <v>5</v>
      </c>
      <c r="F1563" s="61"/>
      <c r="G1563" s="61">
        <f>Source!I341</f>
        <v>5</v>
      </c>
      <c r="H1563" s="63">
        <f>Source!AL341</f>
        <v>200</v>
      </c>
      <c r="I1563" s="62"/>
      <c r="J1563" s="63"/>
      <c r="K1563" s="62">
        <f>ROUND(1.02,7)</f>
        <v>1.02</v>
      </c>
      <c r="L1563" s="63">
        <f>Source!P341</f>
        <v>1020</v>
      </c>
    </row>
    <row r="1564" spans="1:83" ht="89.25" x14ac:dyDescent="0.2">
      <c r="A1564" s="79"/>
      <c r="B1564" s="80" t="str">
        <f>Source!EO341</f>
        <v>Поправка: ФСБЦ-2022, ОП, т.3, п.1.1.</v>
      </c>
      <c r="C1564" s="80" t="str">
        <f>Source!CN341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1564" s="79"/>
      <c r="E1564" s="79"/>
      <c r="F1564" s="79"/>
      <c r="G1564" s="79"/>
      <c r="H1564" s="79"/>
      <c r="I1564" s="79"/>
      <c r="J1564" s="79"/>
      <c r="K1564" s="79"/>
      <c r="L1564" s="79"/>
    </row>
    <row r="1565" spans="1:83" ht="15" x14ac:dyDescent="0.2">
      <c r="C1565" s="76" t="s">
        <v>930</v>
      </c>
      <c r="D1565" s="76"/>
      <c r="E1565" s="76"/>
      <c r="F1565" s="76"/>
      <c r="G1565" s="76"/>
      <c r="H1565" s="76"/>
      <c r="I1565" s="77">
        <f>K1565/E1563</f>
        <v>204</v>
      </c>
      <c r="J1565" s="77"/>
      <c r="K1565" s="77">
        <f>L1563</f>
        <v>1020</v>
      </c>
      <c r="L1565" s="77"/>
      <c r="AD1565">
        <f>ROUND((Source!AT341/100)*((ROUND(ROUND(Source!AO341,2)*Source!I341, 2)+ROUND(ROUND(Source!AN341,2)*Source!I341, 2))), 2)</f>
        <v>0</v>
      </c>
      <c r="AE1565">
        <f>ROUND((Source!AU341/100)*((ROUND(ROUND(Source!AO341,2)*Source!I341, 2)+ROUND(ROUND(Source!AN341,2)*Source!I341, 2))), 2)</f>
        <v>0</v>
      </c>
      <c r="AN1565" s="73">
        <f>L1563</f>
        <v>1020</v>
      </c>
      <c r="AO1565">
        <f>0</f>
        <v>0</v>
      </c>
      <c r="AQ1565" t="s">
        <v>931</v>
      </c>
      <c r="AR1565">
        <f>0</f>
        <v>0</v>
      </c>
      <c r="AT1565">
        <f>0</f>
        <v>0</v>
      </c>
      <c r="AV1565" t="s">
        <v>931</v>
      </c>
      <c r="AW1565" s="73">
        <f>L1563</f>
        <v>1020</v>
      </c>
      <c r="AZ1565">
        <f>Source!X341</f>
        <v>0</v>
      </c>
      <c r="BA1565">
        <f>Source!Y341</f>
        <v>0</v>
      </c>
      <c r="CD1565">
        <v>1</v>
      </c>
    </row>
    <row r="1566" spans="1:83" ht="122.25" x14ac:dyDescent="0.2">
      <c r="A1566" s="57" t="s">
        <v>512</v>
      </c>
      <c r="B1566" s="59" t="s">
        <v>1084</v>
      </c>
      <c r="C1566" s="59" t="s">
        <v>1085</v>
      </c>
      <c r="D1566" s="60" t="str">
        <f>Source!H342</f>
        <v>100 м</v>
      </c>
      <c r="E1566" s="61">
        <f>Source!K342</f>
        <v>8.0399999999999991</v>
      </c>
      <c r="F1566" s="61"/>
      <c r="G1566" s="61">
        <f>Source!I342</f>
        <v>8.0399999999999991</v>
      </c>
      <c r="H1566" s="63"/>
      <c r="I1566" s="62"/>
      <c r="J1566" s="63"/>
      <c r="K1566" s="62"/>
      <c r="L1566" s="63"/>
    </row>
    <row r="1567" spans="1:83" ht="280.5" x14ac:dyDescent="0.2">
      <c r="B1567" s="64" t="str">
        <f>Source!EO342</f>
        <v>Поправка: 421/пр_2020_прил.10_т.5_п.4_гр.4  Поправка: 421/пр_2020_прил.10_т.5_п.9.1_гр.4</v>
      </c>
      <c r="C1567" s="64" t="str">
        <f>Source!CN342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568" spans="1:83" x14ac:dyDescent="0.2">
      <c r="C1568" s="65" t="str">
        <f>"Объем: "&amp;Source!I342&amp;"=804/"&amp;"100"</f>
        <v>Объем: 8,04=804/100</v>
      </c>
    </row>
    <row r="1569" spans="1:83" ht="15" x14ac:dyDescent="0.2">
      <c r="A1569" s="58"/>
      <c r="B1569" s="61">
        <v>1</v>
      </c>
      <c r="C1569" s="58" t="s">
        <v>921</v>
      </c>
      <c r="D1569" s="60" t="s">
        <v>668</v>
      </c>
      <c r="E1569" s="66"/>
      <c r="F1569" s="61"/>
      <c r="G1569" s="66">
        <f>Source!U342</f>
        <v>69.788808000000003</v>
      </c>
      <c r="H1569" s="61"/>
      <c r="I1569" s="61"/>
      <c r="J1569" s="61"/>
      <c r="K1569" s="61"/>
      <c r="L1569" s="67">
        <f>SUM(L1570:L1570)-SUMIF(CE1570:CE1570, 1, L1570:L1570)</f>
        <v>32610.91</v>
      </c>
    </row>
    <row r="1570" spans="1:83" ht="28.5" x14ac:dyDescent="0.2">
      <c r="A1570" s="59"/>
      <c r="B1570" s="59" t="s">
        <v>732</v>
      </c>
      <c r="C1570" s="59" t="s">
        <v>733</v>
      </c>
      <c r="D1570" s="60" t="s">
        <v>668</v>
      </c>
      <c r="E1570" s="61">
        <v>6.29</v>
      </c>
      <c r="F1570" s="61">
        <f>ROUND((1.2)*1.15,7)</f>
        <v>1.38</v>
      </c>
      <c r="G1570" s="61">
        <f>SmtRes!CX372</f>
        <v>69.788808000000003</v>
      </c>
      <c r="H1570" s="63"/>
      <c r="I1570" s="62"/>
      <c r="J1570" s="63">
        <f>SmtRes!CZ372</f>
        <v>467.28</v>
      </c>
      <c r="K1570" s="62"/>
      <c r="L1570" s="63">
        <f>SmtRes!DI372</f>
        <v>32610.91</v>
      </c>
    </row>
    <row r="1571" spans="1:83" ht="15" x14ac:dyDescent="0.2">
      <c r="A1571" s="58"/>
      <c r="B1571" s="61">
        <v>2</v>
      </c>
      <c r="C1571" s="58" t="s">
        <v>922</v>
      </c>
      <c r="D1571" s="60"/>
      <c r="E1571" s="66"/>
      <c r="F1571" s="61"/>
      <c r="G1571" s="66"/>
      <c r="H1571" s="61"/>
      <c r="I1571" s="61"/>
      <c r="J1571" s="61"/>
      <c r="K1571" s="61"/>
      <c r="L1571" s="67">
        <f>SUM(L1572:L1576)-SUMIF(CE1572:CE1576, 1, L1572:L1576)</f>
        <v>671.37999999999977</v>
      </c>
    </row>
    <row r="1572" spans="1:83" ht="15" x14ac:dyDescent="0.2">
      <c r="A1572" s="58"/>
      <c r="B1572" s="61"/>
      <c r="C1572" s="58" t="s">
        <v>925</v>
      </c>
      <c r="D1572" s="60" t="s">
        <v>668</v>
      </c>
      <c r="E1572" s="66"/>
      <c r="F1572" s="61"/>
      <c r="G1572" s="66">
        <f>Source!V342</f>
        <v>0.66571199999999997</v>
      </c>
      <c r="H1572" s="61"/>
      <c r="I1572" s="61"/>
      <c r="J1572" s="61"/>
      <c r="K1572" s="61"/>
      <c r="L1572" s="67">
        <f>SUMIF(CE1573:CE1576, 1, L1573:L1576)</f>
        <v>372.81</v>
      </c>
      <c r="CE1572">
        <v>1</v>
      </c>
    </row>
    <row r="1573" spans="1:83" ht="28.5" x14ac:dyDescent="0.2">
      <c r="A1573" s="59"/>
      <c r="B1573" s="59" t="s">
        <v>669</v>
      </c>
      <c r="C1573" s="59" t="s">
        <v>671</v>
      </c>
      <c r="D1573" s="60" t="s">
        <v>550</v>
      </c>
      <c r="E1573" s="61">
        <v>0.03</v>
      </c>
      <c r="F1573" s="61">
        <f>ROUND((1.2)*1.15,7)</f>
        <v>1.38</v>
      </c>
      <c r="G1573" s="61">
        <f>SmtRes!CX374</f>
        <v>0.33285599999999999</v>
      </c>
      <c r="H1573" s="63"/>
      <c r="I1573" s="62"/>
      <c r="J1573" s="63">
        <f>SmtRes!CZ374</f>
        <v>1472.33</v>
      </c>
      <c r="K1573" s="62"/>
      <c r="L1573" s="63">
        <f>SmtRes!DG374</f>
        <v>490.07</v>
      </c>
    </row>
    <row r="1574" spans="1:83" ht="28.5" x14ac:dyDescent="0.2">
      <c r="A1574" s="59"/>
      <c r="B1574" s="59" t="s">
        <v>672</v>
      </c>
      <c r="C1574" s="59" t="s">
        <v>923</v>
      </c>
      <c r="D1574" s="60" t="s">
        <v>668</v>
      </c>
      <c r="E1574" s="61">
        <f>SmtRes!DO374*SmtRes!AT374</f>
        <v>0.03</v>
      </c>
      <c r="F1574" s="61">
        <f>ROUND((1.2)*1.15,7)</f>
        <v>1.38</v>
      </c>
      <c r="G1574" s="61">
        <f>SmtRes!DO374*SmtRes!CX374</f>
        <v>0.33285599999999999</v>
      </c>
      <c r="H1574" s="63"/>
      <c r="I1574" s="62"/>
      <c r="J1574" s="63">
        <f>ROUND(SmtRes!AG374/SmtRes!DO374, 2)</f>
        <v>642.05999999999995</v>
      </c>
      <c r="K1574" s="62"/>
      <c r="L1574" s="63">
        <f>SmtRes!DH374</f>
        <v>213.71</v>
      </c>
      <c r="CE1574">
        <v>1</v>
      </c>
    </row>
    <row r="1575" spans="1:83" ht="28.5" x14ac:dyDescent="0.2">
      <c r="A1575" s="59"/>
      <c r="B1575" s="59" t="s">
        <v>680</v>
      </c>
      <c r="C1575" s="59" t="s">
        <v>682</v>
      </c>
      <c r="D1575" s="60" t="s">
        <v>550</v>
      </c>
      <c r="E1575" s="61">
        <v>0.03</v>
      </c>
      <c r="F1575" s="61">
        <f>ROUND((1.2)*1.15,7)</f>
        <v>1.38</v>
      </c>
      <c r="G1575" s="61">
        <f>SmtRes!CX375</f>
        <v>0.33285599999999999</v>
      </c>
      <c r="H1575" s="63"/>
      <c r="I1575" s="62"/>
      <c r="J1575" s="63">
        <f>SmtRes!CZ375</f>
        <v>544.70000000000005</v>
      </c>
      <c r="K1575" s="62"/>
      <c r="L1575" s="63">
        <f>SmtRes!DG375</f>
        <v>181.31</v>
      </c>
    </row>
    <row r="1576" spans="1:83" ht="28.5" x14ac:dyDescent="0.2">
      <c r="A1576" s="59"/>
      <c r="B1576" s="59" t="s">
        <v>679</v>
      </c>
      <c r="C1576" s="59" t="s">
        <v>924</v>
      </c>
      <c r="D1576" s="60" t="s">
        <v>668</v>
      </c>
      <c r="E1576" s="61">
        <f>SmtRes!DO375*SmtRes!AT375</f>
        <v>0.03</v>
      </c>
      <c r="F1576" s="61">
        <f>ROUND((1.2)*1.15,7)</f>
        <v>1.38</v>
      </c>
      <c r="G1576" s="61">
        <f>SmtRes!DO375*SmtRes!CX375</f>
        <v>0.33285599999999999</v>
      </c>
      <c r="H1576" s="63"/>
      <c r="I1576" s="62"/>
      <c r="J1576" s="63">
        <f>ROUND(SmtRes!AG375/SmtRes!DO375, 2)</f>
        <v>477.98</v>
      </c>
      <c r="K1576" s="62"/>
      <c r="L1576" s="63">
        <f>SmtRes!DH375</f>
        <v>159.1</v>
      </c>
      <c r="CE1576">
        <v>1</v>
      </c>
    </row>
    <row r="1577" spans="1:83" ht="15" x14ac:dyDescent="0.2">
      <c r="A1577" s="58"/>
      <c r="B1577" s="61">
        <v>4</v>
      </c>
      <c r="C1577" s="58" t="s">
        <v>948</v>
      </c>
      <c r="D1577" s="60"/>
      <c r="E1577" s="66"/>
      <c r="F1577" s="61"/>
      <c r="G1577" s="66"/>
      <c r="H1577" s="61"/>
      <c r="I1577" s="61"/>
      <c r="J1577" s="61"/>
      <c r="K1577" s="61"/>
      <c r="L1577" s="67">
        <f>SUM(L1578:L1582)-SUMIF(CE1578:CE1582, 1, L1578:L1582)</f>
        <v>2837.69</v>
      </c>
    </row>
    <row r="1578" spans="1:83" ht="71.25" x14ac:dyDescent="0.2">
      <c r="A1578" s="59"/>
      <c r="B1578" s="59" t="s">
        <v>723</v>
      </c>
      <c r="C1578" s="59" t="s">
        <v>725</v>
      </c>
      <c r="D1578" s="60" t="s">
        <v>56</v>
      </c>
      <c r="E1578" s="61">
        <v>26.67</v>
      </c>
      <c r="F1578" s="61"/>
      <c r="G1578" s="61">
        <f>SmtRes!CX376</f>
        <v>214.42679999999999</v>
      </c>
      <c r="H1578" s="63">
        <f>SmtRes!CZ376</f>
        <v>5.87</v>
      </c>
      <c r="I1578" s="62">
        <f>SmtRes!AI376</f>
        <v>1.1599999999999999</v>
      </c>
      <c r="J1578" s="63">
        <f>ROUND(H1578*I1578, 2)</f>
        <v>6.81</v>
      </c>
      <c r="K1578" s="62"/>
      <c r="L1578" s="63">
        <f>SmtRes!DF376</f>
        <v>1460.25</v>
      </c>
    </row>
    <row r="1579" spans="1:83" ht="14.25" x14ac:dyDescent="0.2">
      <c r="A1579" s="59"/>
      <c r="B1579" s="59" t="s">
        <v>826</v>
      </c>
      <c r="C1579" s="59" t="s">
        <v>828</v>
      </c>
      <c r="D1579" s="60" t="s">
        <v>451</v>
      </c>
      <c r="E1579" s="61">
        <v>1.0499999999999999E-3</v>
      </c>
      <c r="F1579" s="61"/>
      <c r="G1579" s="61">
        <f>SmtRes!CX377</f>
        <v>8.4419999999999999E-3</v>
      </c>
      <c r="H1579" s="63">
        <f>SmtRes!CZ377</f>
        <v>43821.53</v>
      </c>
      <c r="I1579" s="62">
        <f>SmtRes!AI377</f>
        <v>1.1599999999999999</v>
      </c>
      <c r="J1579" s="63">
        <f>ROUND(H1579*I1579, 2)</f>
        <v>50832.97</v>
      </c>
      <c r="K1579" s="62"/>
      <c r="L1579" s="63">
        <f>SmtRes!DF377</f>
        <v>429.13</v>
      </c>
    </row>
    <row r="1580" spans="1:83" ht="28.5" x14ac:dyDescent="0.2">
      <c r="A1580" s="59"/>
      <c r="B1580" s="59" t="s">
        <v>797</v>
      </c>
      <c r="C1580" s="59" t="s">
        <v>799</v>
      </c>
      <c r="D1580" s="60" t="s">
        <v>511</v>
      </c>
      <c r="E1580" s="61">
        <v>0.02</v>
      </c>
      <c r="F1580" s="61"/>
      <c r="G1580" s="61">
        <f>SmtRes!CX378</f>
        <v>0.1608</v>
      </c>
      <c r="H1580" s="63">
        <f>SmtRes!CZ378</f>
        <v>79.88</v>
      </c>
      <c r="I1580" s="62">
        <f>SmtRes!AI378</f>
        <v>1.3</v>
      </c>
      <c r="J1580" s="63">
        <f>ROUND(H1580*I1580, 2)</f>
        <v>103.84</v>
      </c>
      <c r="K1580" s="62"/>
      <c r="L1580" s="63">
        <f>SmtRes!DF378</f>
        <v>16.7</v>
      </c>
    </row>
    <row r="1581" spans="1:83" ht="14.25" x14ac:dyDescent="0.2">
      <c r="A1581" s="59"/>
      <c r="B1581" s="59" t="s">
        <v>829</v>
      </c>
      <c r="C1581" s="59" t="s">
        <v>831</v>
      </c>
      <c r="D1581" s="60" t="s">
        <v>473</v>
      </c>
      <c r="E1581" s="61">
        <v>0.05</v>
      </c>
      <c r="F1581" s="61"/>
      <c r="G1581" s="61">
        <f>SmtRes!CX379</f>
        <v>0.40200000000000002</v>
      </c>
      <c r="H1581" s="63">
        <f>SmtRes!CZ379</f>
        <v>1289.92</v>
      </c>
      <c r="I1581" s="62">
        <f>SmtRes!AI379</f>
        <v>1.24</v>
      </c>
      <c r="J1581" s="63">
        <f>ROUND(H1581*I1581, 2)</f>
        <v>1599.5</v>
      </c>
      <c r="K1581" s="62"/>
      <c r="L1581" s="63">
        <f>SmtRes!DF379</f>
        <v>643</v>
      </c>
    </row>
    <row r="1582" spans="1:83" ht="28.5" x14ac:dyDescent="0.2">
      <c r="A1582" s="59"/>
      <c r="B1582" s="59" t="s">
        <v>832</v>
      </c>
      <c r="C1582" s="68" t="s">
        <v>834</v>
      </c>
      <c r="D1582" s="69" t="s">
        <v>835</v>
      </c>
      <c r="E1582" s="70">
        <v>1.2200000000000001E-2</v>
      </c>
      <c r="F1582" s="70"/>
      <c r="G1582" s="70">
        <f>SmtRes!CX380</f>
        <v>9.8087999999999995E-2</v>
      </c>
      <c r="H1582" s="71">
        <f>SmtRes!CZ380</f>
        <v>2316.7800000000002</v>
      </c>
      <c r="I1582" s="72">
        <f>SmtRes!AI380</f>
        <v>1.27</v>
      </c>
      <c r="J1582" s="71">
        <f>ROUND(H1582*I1582, 2)</f>
        <v>2942.31</v>
      </c>
      <c r="K1582" s="72"/>
      <c r="L1582" s="71">
        <f>SmtRes!DF380</f>
        <v>288.61</v>
      </c>
    </row>
    <row r="1583" spans="1:83" ht="15" x14ac:dyDescent="0.2">
      <c r="A1583" s="59"/>
      <c r="B1583" s="59"/>
      <c r="C1583" s="74" t="s">
        <v>926</v>
      </c>
      <c r="D1583" s="60"/>
      <c r="E1583" s="61"/>
      <c r="F1583" s="61"/>
      <c r="G1583" s="61"/>
      <c r="H1583" s="63"/>
      <c r="I1583" s="62"/>
      <c r="J1583" s="63"/>
      <c r="K1583" s="62"/>
      <c r="L1583" s="63">
        <f>L1569+L1571+L1572+L1577</f>
        <v>36492.79</v>
      </c>
    </row>
    <row r="1584" spans="1:83" ht="57" x14ac:dyDescent="0.2">
      <c r="A1584" s="57" t="s">
        <v>1086</v>
      </c>
      <c r="B1584" s="59" t="str">
        <f>Source!F343</f>
        <v>421/пр_2020_п.75_пп.а</v>
      </c>
      <c r="C1584" s="59" t="str">
        <f>Source!G343</f>
        <v>Сметная стоимость вспомогательных ненормируемых материальных ресурсов, не учтенная в сметной норме, 2%</v>
      </c>
      <c r="D1584" s="60" t="str">
        <f>Source!H343</f>
        <v>%</v>
      </c>
      <c r="E1584" s="61">
        <f>SmtRes!AT381</f>
        <v>2</v>
      </c>
      <c r="F1584" s="61"/>
      <c r="G1584" s="61">
        <f>Source!I343</f>
        <v>2</v>
      </c>
      <c r="H1584" s="63"/>
      <c r="I1584" s="62"/>
      <c r="J1584" s="63"/>
      <c r="K1584" s="62"/>
      <c r="L1584" s="63">
        <f>Source!P343</f>
        <v>472.62</v>
      </c>
      <c r="AD1584">
        <f>ROUND((Source!AT343/100)*((ROUND(0*Source!I343, 2)+ROUND(0*Source!I343, 2))), 2)</f>
        <v>0</v>
      </c>
      <c r="AE1584">
        <f>ROUND((Source!AU343/100)*((ROUND(0*Source!I343, 2)+ROUND(0*Source!I343, 2))), 2)</f>
        <v>0</v>
      </c>
      <c r="AN1584">
        <f>L1584</f>
        <v>472.62</v>
      </c>
      <c r="AW1584">
        <f>L1584</f>
        <v>472.62</v>
      </c>
      <c r="AZ1584">
        <f>Source!X343</f>
        <v>0</v>
      </c>
      <c r="BA1584">
        <f>Source!Y343</f>
        <v>0</v>
      </c>
      <c r="CD1584">
        <v>2</v>
      </c>
    </row>
    <row r="1585" spans="1:82" ht="14.25" x14ac:dyDescent="0.2">
      <c r="A1585" s="59"/>
      <c r="B1585" s="59"/>
      <c r="C1585" s="59" t="s">
        <v>927</v>
      </c>
      <c r="D1585" s="60"/>
      <c r="E1585" s="61"/>
      <c r="F1585" s="61"/>
      <c r="G1585" s="61"/>
      <c r="H1585" s="63"/>
      <c r="I1585" s="62"/>
      <c r="J1585" s="63"/>
      <c r="K1585" s="62"/>
      <c r="L1585" s="63">
        <f>SUM(AR1566:AR1588)+SUM(AS1566:AS1588)+SUM(AT1566:AT1588)+SUM(AU1566:AU1588)+SUM(AV1566:AV1588)</f>
        <v>32983.72</v>
      </c>
    </row>
    <row r="1586" spans="1:82" ht="28.5" x14ac:dyDescent="0.2">
      <c r="A1586" s="59"/>
      <c r="B1586" s="59" t="s">
        <v>165</v>
      </c>
      <c r="C1586" s="59" t="s">
        <v>978</v>
      </c>
      <c r="D1586" s="60" t="s">
        <v>519</v>
      </c>
      <c r="E1586" s="61">
        <f>Source!BZ342</f>
        <v>97</v>
      </c>
      <c r="F1586" s="61"/>
      <c r="G1586" s="61">
        <f>Source!AT342</f>
        <v>97</v>
      </c>
      <c r="H1586" s="63"/>
      <c r="I1586" s="62"/>
      <c r="J1586" s="63"/>
      <c r="K1586" s="62"/>
      <c r="L1586" s="63">
        <f>SUM(AZ1566:AZ1588)</f>
        <v>31994.21</v>
      </c>
    </row>
    <row r="1587" spans="1:82" ht="28.5" x14ac:dyDescent="0.2">
      <c r="A1587" s="68"/>
      <c r="B1587" s="68" t="s">
        <v>166</v>
      </c>
      <c r="C1587" s="68" t="s">
        <v>979</v>
      </c>
      <c r="D1587" s="69" t="s">
        <v>519</v>
      </c>
      <c r="E1587" s="70">
        <f>Source!CA342</f>
        <v>51</v>
      </c>
      <c r="F1587" s="70"/>
      <c r="G1587" s="70">
        <f>Source!AU342</f>
        <v>51</v>
      </c>
      <c r="H1587" s="71"/>
      <c r="I1587" s="72"/>
      <c r="J1587" s="71"/>
      <c r="K1587" s="72"/>
      <c r="L1587" s="71">
        <f>SUM(BA1566:BA1588)</f>
        <v>16821.7</v>
      </c>
    </row>
    <row r="1588" spans="1:82" ht="15" x14ac:dyDescent="0.2">
      <c r="C1588" s="76" t="s">
        <v>930</v>
      </c>
      <c r="D1588" s="76"/>
      <c r="E1588" s="76"/>
      <c r="F1588" s="76"/>
      <c r="G1588" s="76"/>
      <c r="H1588" s="76"/>
      <c r="I1588" s="77">
        <f>K1588/E1566</f>
        <v>10669.3184079602</v>
      </c>
      <c r="J1588" s="77"/>
      <c r="K1588" s="77">
        <f>L1569+L1571+L1577+L1586+L1587+L1572+SUM(L1584:L1584)</f>
        <v>85781.319999999992</v>
      </c>
      <c r="L1588" s="77"/>
      <c r="AD1588">
        <f>ROUND((Source!AT342/100)*((ROUND(SUMIF(SmtRes!AQ372:'SmtRes'!AQ381,"=1",SmtRes!AD372:'SmtRes'!AD381)*Source!I342, 2)+ROUND(SUMIF(SmtRes!AQ372:'SmtRes'!AQ381,"=1",SmtRes!AC372:'SmtRes'!AC381)*Source!I342, 2))), 2)</f>
        <v>12379.19</v>
      </c>
      <c r="AE1588">
        <f>ROUND((Source!AU342/100)*((ROUND(SUMIF(SmtRes!AQ372:'SmtRes'!AQ381,"=1",SmtRes!AD372:'SmtRes'!AD381)*Source!I342, 2)+ROUND(SUMIF(SmtRes!AQ372:'SmtRes'!AQ381,"=1",SmtRes!AC372:'SmtRes'!AC381)*Source!I342, 2))), 2)</f>
        <v>6508.65</v>
      </c>
      <c r="AN1588" s="73">
        <f>L1569+L1571+L1577+L1586+L1587+L1572</f>
        <v>85308.7</v>
      </c>
      <c r="AO1588" s="73">
        <f>L1571</f>
        <v>671.37999999999977</v>
      </c>
      <c r="AQ1588" t="s">
        <v>931</v>
      </c>
      <c r="AR1588" s="73">
        <f>L1569</f>
        <v>32610.91</v>
      </c>
      <c r="AT1588" s="73">
        <f>L1572</f>
        <v>372.81</v>
      </c>
      <c r="AV1588" t="s">
        <v>931</v>
      </c>
      <c r="AW1588" s="73">
        <f>L1577</f>
        <v>2837.69</v>
      </c>
      <c r="AZ1588">
        <f>Source!X342</f>
        <v>31994.21</v>
      </c>
      <c r="BA1588">
        <f>Source!Y342</f>
        <v>16821.7</v>
      </c>
      <c r="CD1588">
        <v>2</v>
      </c>
    </row>
    <row r="1589" spans="1:82" ht="39.75" x14ac:dyDescent="0.2">
      <c r="A1589" s="57" t="s">
        <v>520</v>
      </c>
      <c r="B1589" s="59" t="str">
        <f>Source!F344</f>
        <v>Цена поставщика</v>
      </c>
      <c r="C1589" s="59" t="s">
        <v>1087</v>
      </c>
      <c r="D1589" s="60" t="str">
        <f>Source!H344</f>
        <v>м</v>
      </c>
      <c r="E1589" s="61">
        <f>Source!K344</f>
        <v>804</v>
      </c>
      <c r="F1589" s="61"/>
      <c r="G1589" s="61">
        <f>Source!I344</f>
        <v>804</v>
      </c>
      <c r="H1589" s="63">
        <f>Source!AL344</f>
        <v>150</v>
      </c>
      <c r="I1589" s="62"/>
      <c r="J1589" s="63"/>
      <c r="K1589" s="62">
        <f>ROUND(1.02,7)</f>
        <v>1.02</v>
      </c>
      <c r="L1589" s="63">
        <f>Source!P344</f>
        <v>123012</v>
      </c>
    </row>
    <row r="1590" spans="1:82" ht="89.25" x14ac:dyDescent="0.2">
      <c r="A1590" s="79"/>
      <c r="B1590" s="80" t="str">
        <f>Source!EO344</f>
        <v>Поправка: ФСБЦ-2022, ОП, т.3, п.1.1.</v>
      </c>
      <c r="C1590" s="80" t="str">
        <f>Source!CN344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1590" s="79"/>
      <c r="E1590" s="79"/>
      <c r="F1590" s="79"/>
      <c r="G1590" s="79"/>
      <c r="H1590" s="79"/>
      <c r="I1590" s="79"/>
      <c r="J1590" s="79"/>
      <c r="K1590" s="79"/>
      <c r="L1590" s="79"/>
    </row>
    <row r="1591" spans="1:82" ht="15" x14ac:dyDescent="0.2">
      <c r="C1591" s="76" t="s">
        <v>930</v>
      </c>
      <c r="D1591" s="76"/>
      <c r="E1591" s="76"/>
      <c r="F1591" s="76"/>
      <c r="G1591" s="76"/>
      <c r="H1591" s="76"/>
      <c r="I1591" s="77">
        <f>K1591/E1589</f>
        <v>153</v>
      </c>
      <c r="J1591" s="77"/>
      <c r="K1591" s="77">
        <f>L1589</f>
        <v>123012</v>
      </c>
      <c r="L1591" s="77"/>
      <c r="AD1591">
        <f>ROUND((Source!AT344/100)*((ROUND(ROUND(Source!AO344,2)*Source!I344, 2)+ROUND(ROUND(Source!AN344,2)*Source!I344, 2))), 2)</f>
        <v>0</v>
      </c>
      <c r="AE1591">
        <f>ROUND((Source!AU344/100)*((ROUND(ROUND(Source!AO344,2)*Source!I344, 2)+ROUND(ROUND(Source!AN344,2)*Source!I344, 2))), 2)</f>
        <v>0</v>
      </c>
      <c r="AN1591" s="73">
        <f>L1589</f>
        <v>123012</v>
      </c>
      <c r="AO1591">
        <f>0</f>
        <v>0</v>
      </c>
      <c r="AQ1591" t="s">
        <v>931</v>
      </c>
      <c r="AR1591">
        <f>0</f>
        <v>0</v>
      </c>
      <c r="AT1591">
        <f>0</f>
        <v>0</v>
      </c>
      <c r="AV1591" t="s">
        <v>931</v>
      </c>
      <c r="AW1591" s="73">
        <f>L1589</f>
        <v>123012</v>
      </c>
      <c r="AZ1591">
        <f>Source!X344</f>
        <v>0</v>
      </c>
      <c r="BA1591">
        <f>Source!Y344</f>
        <v>0</v>
      </c>
      <c r="CD1591">
        <v>1</v>
      </c>
    </row>
    <row r="1592" spans="1:82" ht="93.75" x14ac:dyDescent="0.2">
      <c r="A1592" s="57" t="s">
        <v>522</v>
      </c>
      <c r="B1592" s="59" t="s">
        <v>1058</v>
      </c>
      <c r="C1592" s="59" t="s">
        <v>1088</v>
      </c>
      <c r="D1592" s="60" t="str">
        <f>Source!H345</f>
        <v>100 м3</v>
      </c>
      <c r="E1592" s="61">
        <f>Source!K345</f>
        <v>4.2500000000000003E-2</v>
      </c>
      <c r="F1592" s="61"/>
      <c r="G1592" s="61">
        <f>Source!I345</f>
        <v>4.2500000000000003E-2</v>
      </c>
      <c r="H1592" s="63"/>
      <c r="I1592" s="62"/>
      <c r="J1592" s="63"/>
      <c r="K1592" s="62"/>
      <c r="L1592" s="63"/>
    </row>
    <row r="1593" spans="1:82" ht="280.5" x14ac:dyDescent="0.2">
      <c r="B1593" s="64" t="str">
        <f>Source!EO345</f>
        <v>Поправка: 421/пр_2020_прил.10_т.5_п.4_гр.3  Поправка: 421/пр_2020_прил.10_т.5_п.9.1_гр.3</v>
      </c>
      <c r="C1593" s="64" t="str">
        <f>Source!CN345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594" spans="1:82" x14ac:dyDescent="0.2">
      <c r="C1594" s="65" t="str">
        <f>"Объем: "&amp;Source!I345&amp;"=4,25/"&amp;"100"</f>
        <v>Объем: 0,0425=4,25/100</v>
      </c>
    </row>
    <row r="1595" spans="1:82" ht="15" x14ac:dyDescent="0.2">
      <c r="A1595" s="58"/>
      <c r="B1595" s="61">
        <v>1</v>
      </c>
      <c r="C1595" s="58" t="s">
        <v>921</v>
      </c>
      <c r="D1595" s="60" t="s">
        <v>668</v>
      </c>
      <c r="E1595" s="66"/>
      <c r="F1595" s="61"/>
      <c r="G1595" s="66">
        <f>Source!U345</f>
        <v>9.0320999999999998</v>
      </c>
      <c r="H1595" s="61"/>
      <c r="I1595" s="61"/>
      <c r="J1595" s="61"/>
      <c r="K1595" s="61"/>
      <c r="L1595" s="67">
        <f>SUM(L1596:L1596)-SUMIF(CE1596:CE1596, 1, L1596:L1596)</f>
        <v>3511.68</v>
      </c>
    </row>
    <row r="1596" spans="1:82" ht="28.5" x14ac:dyDescent="0.2">
      <c r="A1596" s="59"/>
      <c r="B1596" s="59" t="s">
        <v>776</v>
      </c>
      <c r="C1596" s="68" t="s">
        <v>777</v>
      </c>
      <c r="D1596" s="69" t="s">
        <v>668</v>
      </c>
      <c r="E1596" s="70">
        <v>154</v>
      </c>
      <c r="F1596" s="70">
        <f>ROUND((1.2)*1.15,7)</f>
        <v>1.38</v>
      </c>
      <c r="G1596" s="70">
        <f>SmtRes!CX382</f>
        <v>9.0320999999999998</v>
      </c>
      <c r="H1596" s="71"/>
      <c r="I1596" s="72"/>
      <c r="J1596" s="71">
        <f>SmtRes!CZ382</f>
        <v>388.8</v>
      </c>
      <c r="K1596" s="72"/>
      <c r="L1596" s="71">
        <f>SmtRes!DI382</f>
        <v>3511.68</v>
      </c>
    </row>
    <row r="1597" spans="1:82" ht="15" x14ac:dyDescent="0.2">
      <c r="A1597" s="59"/>
      <c r="B1597" s="59"/>
      <c r="C1597" s="74" t="s">
        <v>926</v>
      </c>
      <c r="D1597" s="60"/>
      <c r="E1597" s="61"/>
      <c r="F1597" s="61"/>
      <c r="G1597" s="61"/>
      <c r="H1597" s="63"/>
      <c r="I1597" s="62"/>
      <c r="J1597" s="63"/>
      <c r="K1597" s="62"/>
      <c r="L1597" s="63">
        <f>L1595</f>
        <v>3511.68</v>
      </c>
    </row>
    <row r="1598" spans="1:82" ht="14.25" x14ac:dyDescent="0.2">
      <c r="A1598" s="59"/>
      <c r="B1598" s="59"/>
      <c r="C1598" s="59" t="s">
        <v>927</v>
      </c>
      <c r="D1598" s="60"/>
      <c r="E1598" s="61"/>
      <c r="F1598" s="61"/>
      <c r="G1598" s="61"/>
      <c r="H1598" s="63"/>
      <c r="I1598" s="62"/>
      <c r="J1598" s="63"/>
      <c r="K1598" s="62"/>
      <c r="L1598" s="63">
        <f>SUM(AR1592:AR1601)+SUM(AS1592:AS1601)+SUM(AT1592:AT1601)+SUM(AU1592:AU1601)+SUM(AV1592:AV1601)</f>
        <v>3511.68</v>
      </c>
    </row>
    <row r="1599" spans="1:82" ht="28.5" x14ac:dyDescent="0.2">
      <c r="A1599" s="59"/>
      <c r="B1599" s="59" t="s">
        <v>441</v>
      </c>
      <c r="C1599" s="59" t="s">
        <v>1060</v>
      </c>
      <c r="D1599" s="60" t="s">
        <v>519</v>
      </c>
      <c r="E1599" s="61">
        <f>Source!BZ345</f>
        <v>89</v>
      </c>
      <c r="F1599" s="61"/>
      <c r="G1599" s="61">
        <f>Source!AT345</f>
        <v>89</v>
      </c>
      <c r="H1599" s="63"/>
      <c r="I1599" s="62"/>
      <c r="J1599" s="63"/>
      <c r="K1599" s="62"/>
      <c r="L1599" s="63">
        <f>SUM(AZ1592:AZ1601)</f>
        <v>3125.4</v>
      </c>
    </row>
    <row r="1600" spans="1:82" ht="28.5" x14ac:dyDescent="0.2">
      <c r="A1600" s="68"/>
      <c r="B1600" s="68" t="s">
        <v>442</v>
      </c>
      <c r="C1600" s="68" t="s">
        <v>1061</v>
      </c>
      <c r="D1600" s="69" t="s">
        <v>519</v>
      </c>
      <c r="E1600" s="70">
        <f>Source!CA345</f>
        <v>40</v>
      </c>
      <c r="F1600" s="70"/>
      <c r="G1600" s="70">
        <f>Source!AU345</f>
        <v>40</v>
      </c>
      <c r="H1600" s="71"/>
      <c r="I1600" s="72"/>
      <c r="J1600" s="71"/>
      <c r="K1600" s="72"/>
      <c r="L1600" s="71">
        <f>SUM(BA1592:BA1601)</f>
        <v>1404.67</v>
      </c>
    </row>
    <row r="1601" spans="1:83" ht="15" x14ac:dyDescent="0.2">
      <c r="C1601" s="76" t="s">
        <v>930</v>
      </c>
      <c r="D1601" s="76"/>
      <c r="E1601" s="76"/>
      <c r="F1601" s="76"/>
      <c r="G1601" s="76"/>
      <c r="H1601" s="76"/>
      <c r="I1601" s="77">
        <f>K1601/E1592</f>
        <v>189217.64705882352</v>
      </c>
      <c r="J1601" s="77"/>
      <c r="K1601" s="77">
        <f>L1595+L1599+L1600</f>
        <v>8041.75</v>
      </c>
      <c r="L1601" s="77"/>
      <c r="AD1601">
        <f>ROUND((Source!AT345/100)*((ROUND(SUMIF(SmtRes!AQ382:'SmtRes'!AQ382,"=1",SmtRes!AD382:'SmtRes'!AD382)*Source!I345, 2)+ROUND(SUMIF(SmtRes!AQ382:'SmtRes'!AQ382,"=1",SmtRes!AC382:'SmtRes'!AC382)*Source!I345, 2))), 2)</f>
        <v>14.7</v>
      </c>
      <c r="AE1601">
        <f>ROUND((Source!AU345/100)*((ROUND(SUMIF(SmtRes!AQ382:'SmtRes'!AQ382,"=1",SmtRes!AD382:'SmtRes'!AD382)*Source!I345, 2)+ROUND(SUMIF(SmtRes!AQ382:'SmtRes'!AQ382,"=1",SmtRes!AC382:'SmtRes'!AC382)*Source!I345, 2))), 2)</f>
        <v>6.61</v>
      </c>
      <c r="AN1601" s="73">
        <f>L1595+L1599+L1600</f>
        <v>8041.75</v>
      </c>
      <c r="AO1601">
        <f>0</f>
        <v>0</v>
      </c>
      <c r="AQ1601" t="s">
        <v>931</v>
      </c>
      <c r="AR1601" s="73">
        <f>L1595</f>
        <v>3511.68</v>
      </c>
      <c r="AT1601">
        <f>0</f>
        <v>0</v>
      </c>
      <c r="AV1601" t="s">
        <v>931</v>
      </c>
      <c r="AW1601">
        <f>0</f>
        <v>0</v>
      </c>
      <c r="AZ1601">
        <f>Source!X345</f>
        <v>3125.4</v>
      </c>
      <c r="BA1601">
        <f>Source!Y345</f>
        <v>1404.67</v>
      </c>
      <c r="CD1601">
        <v>1</v>
      </c>
    </row>
    <row r="1602" spans="1:83" ht="28.5" x14ac:dyDescent="0.2">
      <c r="A1602" s="57" t="s">
        <v>523</v>
      </c>
      <c r="B1602" s="59" t="s">
        <v>1064</v>
      </c>
      <c r="C1602" s="59" t="str">
        <f>Source!G346</f>
        <v>Устройство шин заземления опор ВЛ и подстанций</v>
      </c>
      <c r="D1602" s="60" t="str">
        <f>Source!H346</f>
        <v>10 м</v>
      </c>
      <c r="E1602" s="61">
        <f>Source!K346</f>
        <v>1.7</v>
      </c>
      <c r="F1602" s="61"/>
      <c r="G1602" s="61">
        <f>Source!I346</f>
        <v>1.7</v>
      </c>
      <c r="H1602" s="63"/>
      <c r="I1602" s="62"/>
      <c r="J1602" s="63"/>
      <c r="K1602" s="62"/>
      <c r="L1602" s="63"/>
    </row>
    <row r="1603" spans="1:83" x14ac:dyDescent="0.2">
      <c r="C1603" s="65" t="str">
        <f>"Объем: "&amp;Source!I346&amp;"=17/"&amp;"10"</f>
        <v>Объем: 1,7=17/10</v>
      </c>
    </row>
    <row r="1604" spans="1:83" ht="15" x14ac:dyDescent="0.2">
      <c r="A1604" s="58"/>
      <c r="B1604" s="61">
        <v>1</v>
      </c>
      <c r="C1604" s="58" t="s">
        <v>921</v>
      </c>
      <c r="D1604" s="60" t="s">
        <v>668</v>
      </c>
      <c r="E1604" s="66"/>
      <c r="F1604" s="61"/>
      <c r="G1604" s="66">
        <f>Source!U346</f>
        <v>3.06</v>
      </c>
      <c r="H1604" s="61"/>
      <c r="I1604" s="61"/>
      <c r="J1604" s="61"/>
      <c r="K1604" s="61"/>
      <c r="L1604" s="67">
        <f>SUM(L1605:L1605)-SUMIF(CE1605:CE1605, 1, L1605:L1605)</f>
        <v>1287.98</v>
      </c>
    </row>
    <row r="1605" spans="1:83" ht="28.5" x14ac:dyDescent="0.2">
      <c r="A1605" s="59"/>
      <c r="B1605" s="59" t="s">
        <v>778</v>
      </c>
      <c r="C1605" s="59" t="s">
        <v>779</v>
      </c>
      <c r="D1605" s="60" t="s">
        <v>668</v>
      </c>
      <c r="E1605" s="61">
        <v>1.8</v>
      </c>
      <c r="F1605" s="61"/>
      <c r="G1605" s="61">
        <f>SmtRes!CX383</f>
        <v>3.06</v>
      </c>
      <c r="H1605" s="63"/>
      <c r="I1605" s="62"/>
      <c r="J1605" s="63">
        <f>SmtRes!CZ383</f>
        <v>420.91</v>
      </c>
      <c r="K1605" s="62"/>
      <c r="L1605" s="63">
        <f>SmtRes!DI383</f>
        <v>1287.98</v>
      </c>
    </row>
    <row r="1606" spans="1:83" ht="15" x14ac:dyDescent="0.2">
      <c r="A1606" s="58"/>
      <c r="B1606" s="61">
        <v>2</v>
      </c>
      <c r="C1606" s="58" t="s">
        <v>922</v>
      </c>
      <c r="D1606" s="60"/>
      <c r="E1606" s="66"/>
      <c r="F1606" s="61"/>
      <c r="G1606" s="66"/>
      <c r="H1606" s="61"/>
      <c r="I1606" s="61"/>
      <c r="J1606" s="61"/>
      <c r="K1606" s="61"/>
      <c r="L1606" s="67">
        <f>SUM(L1607:L1610)-SUMIF(CE1607:CE1610, 1, L1607:L1610)</f>
        <v>17.400000000000002</v>
      </c>
    </row>
    <row r="1607" spans="1:83" ht="15" x14ac:dyDescent="0.2">
      <c r="A1607" s="58"/>
      <c r="B1607" s="61"/>
      <c r="C1607" s="58" t="s">
        <v>925</v>
      </c>
      <c r="D1607" s="60" t="s">
        <v>668</v>
      </c>
      <c r="E1607" s="66"/>
      <c r="F1607" s="61"/>
      <c r="G1607" s="66">
        <f>Source!V346</f>
        <v>1.7000000000000001E-2</v>
      </c>
      <c r="H1607" s="61"/>
      <c r="I1607" s="61"/>
      <c r="J1607" s="61"/>
      <c r="K1607" s="61"/>
      <c r="L1607" s="67">
        <f>SUMIF(CE1608:CE1610, 1, L1608:L1610)</f>
        <v>8.1300000000000008</v>
      </c>
      <c r="CE1607">
        <v>1</v>
      </c>
    </row>
    <row r="1608" spans="1:83" ht="28.5" x14ac:dyDescent="0.2">
      <c r="A1608" s="59"/>
      <c r="B1608" s="59" t="s">
        <v>680</v>
      </c>
      <c r="C1608" s="59" t="s">
        <v>682</v>
      </c>
      <c r="D1608" s="60" t="s">
        <v>550</v>
      </c>
      <c r="E1608" s="61">
        <v>0.01</v>
      </c>
      <c r="F1608" s="61"/>
      <c r="G1608" s="61">
        <f>SmtRes!CX385</f>
        <v>1.7000000000000001E-2</v>
      </c>
      <c r="H1608" s="63"/>
      <c r="I1608" s="62"/>
      <c r="J1608" s="63">
        <f>SmtRes!CZ385</f>
        <v>544.70000000000005</v>
      </c>
      <c r="K1608" s="62"/>
      <c r="L1608" s="63">
        <f>SmtRes!DG385</f>
        <v>9.26</v>
      </c>
    </row>
    <row r="1609" spans="1:83" ht="28.5" x14ac:dyDescent="0.2">
      <c r="A1609" s="59"/>
      <c r="B1609" s="59" t="s">
        <v>679</v>
      </c>
      <c r="C1609" s="59" t="s">
        <v>924</v>
      </c>
      <c r="D1609" s="60" t="s">
        <v>668</v>
      </c>
      <c r="E1609" s="61">
        <f>SmtRes!DO385*SmtRes!AT385</f>
        <v>0.01</v>
      </c>
      <c r="F1609" s="61"/>
      <c r="G1609" s="61">
        <f>SmtRes!DO385*SmtRes!CX385</f>
        <v>1.7000000000000001E-2</v>
      </c>
      <c r="H1609" s="63"/>
      <c r="I1609" s="62"/>
      <c r="J1609" s="63">
        <f>ROUND(SmtRes!AG385/SmtRes!DO385, 2)</f>
        <v>477.98</v>
      </c>
      <c r="K1609" s="62"/>
      <c r="L1609" s="63">
        <f>SmtRes!DH385</f>
        <v>8.1300000000000008</v>
      </c>
      <c r="CE1609">
        <v>1</v>
      </c>
    </row>
    <row r="1610" spans="1:83" ht="57" x14ac:dyDescent="0.2">
      <c r="A1610" s="59"/>
      <c r="B1610" s="59" t="s">
        <v>780</v>
      </c>
      <c r="C1610" s="59" t="s">
        <v>782</v>
      </c>
      <c r="D1610" s="60" t="s">
        <v>550</v>
      </c>
      <c r="E1610" s="61">
        <v>0.05</v>
      </c>
      <c r="F1610" s="61"/>
      <c r="G1610" s="61">
        <f>SmtRes!CX386</f>
        <v>8.5000000000000006E-2</v>
      </c>
      <c r="H1610" s="63"/>
      <c r="I1610" s="62"/>
      <c r="J1610" s="63">
        <f>SmtRes!CZ386</f>
        <v>95.79</v>
      </c>
      <c r="K1610" s="62"/>
      <c r="L1610" s="63">
        <f>SmtRes!DG386</f>
        <v>8.14</v>
      </c>
    </row>
    <row r="1611" spans="1:83" ht="15" x14ac:dyDescent="0.2">
      <c r="A1611" s="58"/>
      <c r="B1611" s="61">
        <v>4</v>
      </c>
      <c r="C1611" s="58" t="s">
        <v>948</v>
      </c>
      <c r="D1611" s="60"/>
      <c r="E1611" s="66"/>
      <c r="F1611" s="61"/>
      <c r="G1611" s="66"/>
      <c r="H1611" s="61"/>
      <c r="I1611" s="61"/>
      <c r="J1611" s="61"/>
      <c r="K1611" s="61"/>
      <c r="L1611" s="67">
        <f>SUM(L1612:L1612)-SUMIF(CE1612:CE1612, 1, L1612:L1612)</f>
        <v>29.84</v>
      </c>
    </row>
    <row r="1612" spans="1:83" ht="57" x14ac:dyDescent="0.2">
      <c r="A1612" s="59"/>
      <c r="B1612" s="59" t="s">
        <v>783</v>
      </c>
      <c r="C1612" s="59" t="s">
        <v>785</v>
      </c>
      <c r="D1612" s="60" t="s">
        <v>511</v>
      </c>
      <c r="E1612" s="61">
        <v>0.12</v>
      </c>
      <c r="F1612" s="61"/>
      <c r="G1612" s="61">
        <f>SmtRes!CX387</f>
        <v>0.20399999999999999</v>
      </c>
      <c r="H1612" s="63">
        <f>SmtRes!CZ387</f>
        <v>155.63</v>
      </c>
      <c r="I1612" s="62">
        <f>SmtRes!AI387</f>
        <v>0.94</v>
      </c>
      <c r="J1612" s="63">
        <f>ROUND(H1612*I1612, 2)</f>
        <v>146.29</v>
      </c>
      <c r="K1612" s="62"/>
      <c r="L1612" s="63">
        <f>SmtRes!DF387</f>
        <v>29.84</v>
      </c>
    </row>
    <row r="1613" spans="1:83" ht="14.25" x14ac:dyDescent="0.2">
      <c r="A1613" s="59"/>
      <c r="B1613" s="59" t="str">
        <f>EtalonRes!I480</f>
        <v>08.3.04.02</v>
      </c>
      <c r="C1613" s="68" t="str">
        <f>EtalonRes!K480</f>
        <v>Сталь стержневая диаметром до 10 мм</v>
      </c>
      <c r="D1613" s="69" t="str">
        <f>EtalonRes!O480</f>
        <v>т</v>
      </c>
      <c r="E1613" s="70">
        <f>EtalonRes!X480</f>
        <v>0</v>
      </c>
      <c r="F1613" s="70"/>
      <c r="G1613" s="70">
        <f>ROUND(EtalonRes!AG480*Source!I346, 7)</f>
        <v>0</v>
      </c>
      <c r="H1613" s="71"/>
      <c r="I1613" s="72"/>
      <c r="J1613" s="71"/>
      <c r="K1613" s="72"/>
      <c r="L1613" s="71"/>
    </row>
    <row r="1614" spans="1:83" ht="15" x14ac:dyDescent="0.2">
      <c r="A1614" s="59"/>
      <c r="B1614" s="59"/>
      <c r="C1614" s="74" t="s">
        <v>926</v>
      </c>
      <c r="D1614" s="60"/>
      <c r="E1614" s="61"/>
      <c r="F1614" s="61"/>
      <c r="G1614" s="61"/>
      <c r="H1614" s="63"/>
      <c r="I1614" s="62"/>
      <c r="J1614" s="63"/>
      <c r="K1614" s="62"/>
      <c r="L1614" s="63">
        <f>L1604+L1606+L1607+L1611</f>
        <v>1343.3500000000001</v>
      </c>
    </row>
    <row r="1615" spans="1:83" ht="14.25" x14ac:dyDescent="0.2">
      <c r="A1615" s="59"/>
      <c r="B1615" s="59"/>
      <c r="C1615" s="59" t="s">
        <v>927</v>
      </c>
      <c r="D1615" s="60"/>
      <c r="E1615" s="61"/>
      <c r="F1615" s="61"/>
      <c r="G1615" s="61"/>
      <c r="H1615" s="63"/>
      <c r="I1615" s="62"/>
      <c r="J1615" s="63"/>
      <c r="K1615" s="62"/>
      <c r="L1615" s="63">
        <f>SUM(AR1602:AR1618)+SUM(AS1602:AS1618)+SUM(AT1602:AT1618)+SUM(AU1602:AU1618)+SUM(AV1602:AV1618)</f>
        <v>1296.1100000000001</v>
      </c>
    </row>
    <row r="1616" spans="1:83" ht="14.25" x14ac:dyDescent="0.2">
      <c r="A1616" s="59"/>
      <c r="B1616" s="59" t="s">
        <v>31</v>
      </c>
      <c r="C1616" s="59" t="s">
        <v>928</v>
      </c>
      <c r="D1616" s="60" t="s">
        <v>519</v>
      </c>
      <c r="E1616" s="61">
        <f>Source!BZ346</f>
        <v>103</v>
      </c>
      <c r="F1616" s="61"/>
      <c r="G1616" s="61">
        <f>Source!AT346</f>
        <v>103</v>
      </c>
      <c r="H1616" s="63"/>
      <c r="I1616" s="62"/>
      <c r="J1616" s="63"/>
      <c r="K1616" s="62"/>
      <c r="L1616" s="63">
        <f>SUM(AZ1602:AZ1618)</f>
        <v>1334.99</v>
      </c>
    </row>
    <row r="1617" spans="1:83" ht="14.25" x14ac:dyDescent="0.2">
      <c r="A1617" s="68"/>
      <c r="B1617" s="68" t="s">
        <v>32</v>
      </c>
      <c r="C1617" s="68" t="s">
        <v>929</v>
      </c>
      <c r="D1617" s="69" t="s">
        <v>519</v>
      </c>
      <c r="E1617" s="70">
        <f>Source!CA346</f>
        <v>60</v>
      </c>
      <c r="F1617" s="70"/>
      <c r="G1617" s="70">
        <f>Source!AU346</f>
        <v>60</v>
      </c>
      <c r="H1617" s="71"/>
      <c r="I1617" s="72"/>
      <c r="J1617" s="71"/>
      <c r="K1617" s="72"/>
      <c r="L1617" s="71">
        <f>SUM(BA1602:BA1618)</f>
        <v>777.67</v>
      </c>
    </row>
    <row r="1618" spans="1:83" ht="15" x14ac:dyDescent="0.2">
      <c r="C1618" s="76" t="s">
        <v>930</v>
      </c>
      <c r="D1618" s="76"/>
      <c r="E1618" s="76"/>
      <c r="F1618" s="76"/>
      <c r="G1618" s="76"/>
      <c r="H1618" s="76"/>
      <c r="I1618" s="77">
        <f>K1618/E1602</f>
        <v>2032.9470588235297</v>
      </c>
      <c r="J1618" s="77"/>
      <c r="K1618" s="77">
        <f>L1604+L1606+L1611+L1616+L1617+L1607</f>
        <v>3456.01</v>
      </c>
      <c r="L1618" s="77"/>
      <c r="AD1618">
        <f>ROUND((Source!AT346/100)*((ROUND(SUMIF(SmtRes!AQ383:'SmtRes'!AQ388,"=1",SmtRes!AD383:'SmtRes'!AD388)*Source!I346, 2)+ROUND(SUMIF(SmtRes!AQ383:'SmtRes'!AQ388,"=1",SmtRes!AC383:'SmtRes'!AC388)*Source!I346, 2))), 2)</f>
        <v>1573.96</v>
      </c>
      <c r="AE1618">
        <f>ROUND((Source!AU346/100)*((ROUND(SUMIF(SmtRes!AQ383:'SmtRes'!AQ388,"=1",SmtRes!AD383:'SmtRes'!AD388)*Source!I346, 2)+ROUND(SUMIF(SmtRes!AQ383:'SmtRes'!AQ388,"=1",SmtRes!AC383:'SmtRes'!AC388)*Source!I346, 2))), 2)</f>
        <v>916.87</v>
      </c>
      <c r="AN1618" s="73">
        <f>L1604+L1606+L1611+L1616+L1617+L1607</f>
        <v>3456.01</v>
      </c>
      <c r="AO1618" s="73">
        <f>L1606</f>
        <v>17.400000000000002</v>
      </c>
      <c r="AQ1618" t="s">
        <v>931</v>
      </c>
      <c r="AR1618" s="73">
        <f>L1604</f>
        <v>1287.98</v>
      </c>
      <c r="AT1618" s="73">
        <f>L1607</f>
        <v>8.1300000000000008</v>
      </c>
      <c r="AV1618" t="s">
        <v>931</v>
      </c>
      <c r="AW1618" s="73">
        <f>L1611</f>
        <v>29.84</v>
      </c>
      <c r="AZ1618">
        <f>Source!X346</f>
        <v>1334.99</v>
      </c>
      <c r="BA1618">
        <f>Source!Y346</f>
        <v>777.67</v>
      </c>
      <c r="CD1618">
        <v>1</v>
      </c>
    </row>
    <row r="1619" spans="1:83" ht="42.75" x14ac:dyDescent="0.2">
      <c r="A1619" s="78" t="s">
        <v>527</v>
      </c>
      <c r="B1619" s="68" t="str">
        <f>Source!F348</f>
        <v>08.4.03.03-0003</v>
      </c>
      <c r="C1619" s="68" t="str">
        <f>Source!G348</f>
        <v>Сталь арматурная рифленая свариваемая, класс A500C, диаметр 10 мм</v>
      </c>
      <c r="D1619" s="69" t="str">
        <f>Source!H348</f>
        <v>т</v>
      </c>
      <c r="E1619" s="70">
        <f>Source!K348</f>
        <v>1.0472E-2</v>
      </c>
      <c r="F1619" s="70"/>
      <c r="G1619" s="70">
        <f>Source!I348</f>
        <v>1.0472E-2</v>
      </c>
      <c r="H1619" s="71">
        <f>Source!AL348</f>
        <v>58288</v>
      </c>
      <c r="I1619" s="72">
        <f>IF(Source!BC348&lt;&gt; 0, Source!BC348, 1)</f>
        <v>0.91</v>
      </c>
      <c r="J1619" s="71">
        <f>ROUND(H1619*I1619, 2)</f>
        <v>53042.080000000002</v>
      </c>
      <c r="K1619" s="72"/>
      <c r="L1619" s="71">
        <f>Source!P348</f>
        <v>555.46</v>
      </c>
    </row>
    <row r="1620" spans="1:83" ht="15" x14ac:dyDescent="0.2">
      <c r="C1620" s="76" t="s">
        <v>930</v>
      </c>
      <c r="D1620" s="76"/>
      <c r="E1620" s="76"/>
      <c r="F1620" s="76"/>
      <c r="G1620" s="76"/>
      <c r="H1620" s="76"/>
      <c r="I1620" s="77">
        <f>K1620/E1619</f>
        <v>53042.398777692899</v>
      </c>
      <c r="J1620" s="77"/>
      <c r="K1620" s="77">
        <f>L1619</f>
        <v>555.46</v>
      </c>
      <c r="L1620" s="77"/>
      <c r="AD1620">
        <f>ROUND((Source!AT348/100)*((ROUND(ROUND(Source!AO348,2)*Source!I348, 2)+ROUND(ROUND(Source!AN348,2)*Source!I348, 2))), 2)</f>
        <v>0</v>
      </c>
      <c r="AE1620">
        <f>ROUND((Source!AU348/100)*((ROUND(ROUND(Source!AO348,2)*Source!I348, 2)+ROUND(ROUND(Source!AN348,2)*Source!I348, 2))), 2)</f>
        <v>0</v>
      </c>
      <c r="AN1620" s="73">
        <f>L1619</f>
        <v>555.46</v>
      </c>
      <c r="AO1620">
        <f>0</f>
        <v>0</v>
      </c>
      <c r="AQ1620" t="s">
        <v>931</v>
      </c>
      <c r="AR1620">
        <f>0</f>
        <v>0</v>
      </c>
      <c r="AT1620">
        <f>0</f>
        <v>0</v>
      </c>
      <c r="AV1620" t="s">
        <v>931</v>
      </c>
      <c r="AW1620" s="73">
        <f>L1619</f>
        <v>555.46</v>
      </c>
      <c r="AZ1620">
        <f>Source!X348</f>
        <v>0</v>
      </c>
      <c r="BA1620">
        <f>Source!Y348</f>
        <v>0</v>
      </c>
      <c r="CD1620">
        <v>1</v>
      </c>
    </row>
    <row r="1621" spans="1:83" ht="79.5" x14ac:dyDescent="0.2">
      <c r="A1621" s="57" t="s">
        <v>531</v>
      </c>
      <c r="B1621" s="59" t="s">
        <v>1062</v>
      </c>
      <c r="C1621" s="59" t="s">
        <v>1089</v>
      </c>
      <c r="D1621" s="60" t="str">
        <f>Source!H349</f>
        <v>ШТ</v>
      </c>
      <c r="E1621" s="61">
        <f>Source!K349</f>
        <v>34</v>
      </c>
      <c r="F1621" s="61"/>
      <c r="G1621" s="61">
        <f>Source!I349</f>
        <v>34</v>
      </c>
      <c r="H1621" s="63"/>
      <c r="I1621" s="62"/>
      <c r="J1621" s="63"/>
      <c r="K1621" s="62"/>
      <c r="L1621" s="63"/>
    </row>
    <row r="1622" spans="1:83" ht="280.5" x14ac:dyDescent="0.2">
      <c r="B1622" s="64" t="str">
        <f>Source!EO349</f>
        <v>Поправка: 421/пр_2020_прил.10_т.5_п.4_гр.3  Поправка: 421/пр_2020_прил.10_т.5_п.9.1_гр.3</v>
      </c>
      <c r="C1622" s="64" t="str">
        <f>Source!CN349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623" spans="1:83" ht="15" x14ac:dyDescent="0.2">
      <c r="A1623" s="58"/>
      <c r="B1623" s="61">
        <v>1</v>
      </c>
      <c r="C1623" s="58" t="s">
        <v>921</v>
      </c>
      <c r="D1623" s="60" t="s">
        <v>668</v>
      </c>
      <c r="E1623" s="66"/>
      <c r="F1623" s="61"/>
      <c r="G1623" s="66">
        <f>Source!U349</f>
        <v>31.436399999999999</v>
      </c>
      <c r="H1623" s="61"/>
      <c r="I1623" s="61"/>
      <c r="J1623" s="61"/>
      <c r="K1623" s="61"/>
      <c r="L1623" s="67">
        <f>SUM(L1624:L1624)-SUMIF(CE1624:CE1624, 1, L1624:L1624)</f>
        <v>13231.9</v>
      </c>
    </row>
    <row r="1624" spans="1:83" ht="28.5" x14ac:dyDescent="0.2">
      <c r="A1624" s="59"/>
      <c r="B1624" s="59" t="s">
        <v>778</v>
      </c>
      <c r="C1624" s="59" t="s">
        <v>779</v>
      </c>
      <c r="D1624" s="60" t="s">
        <v>668</v>
      </c>
      <c r="E1624" s="61">
        <v>0.67</v>
      </c>
      <c r="F1624" s="61">
        <f>ROUND((1.2)*1.15,7)</f>
        <v>1.38</v>
      </c>
      <c r="G1624" s="61">
        <f>SmtRes!CX389</f>
        <v>31.436399999999999</v>
      </c>
      <c r="H1624" s="63"/>
      <c r="I1624" s="62"/>
      <c r="J1624" s="63">
        <f>SmtRes!CZ389</f>
        <v>420.91</v>
      </c>
      <c r="K1624" s="62"/>
      <c r="L1624" s="63">
        <f>SmtRes!DI389</f>
        <v>13231.9</v>
      </c>
    </row>
    <row r="1625" spans="1:83" ht="15" x14ac:dyDescent="0.2">
      <c r="A1625" s="58"/>
      <c r="B1625" s="61">
        <v>2</v>
      </c>
      <c r="C1625" s="58" t="s">
        <v>922</v>
      </c>
      <c r="D1625" s="60"/>
      <c r="E1625" s="66"/>
      <c r="F1625" s="61"/>
      <c r="G1625" s="66"/>
      <c r="H1625" s="61"/>
      <c r="I1625" s="61"/>
      <c r="J1625" s="61"/>
      <c r="K1625" s="61"/>
      <c r="L1625" s="67">
        <f>SUM(L1626:L1627)-SUMIF(CE1626:CE1627, 1, L1626:L1627)</f>
        <v>539.34</v>
      </c>
    </row>
    <row r="1626" spans="1:83" ht="15" x14ac:dyDescent="0.2">
      <c r="A1626" s="58"/>
      <c r="B1626" s="61"/>
      <c r="C1626" s="58" t="s">
        <v>925</v>
      </c>
      <c r="D1626" s="60" t="s">
        <v>668</v>
      </c>
      <c r="E1626" s="66"/>
      <c r="F1626" s="61"/>
      <c r="G1626" s="66">
        <f>Source!V349</f>
        <v>0</v>
      </c>
      <c r="H1626" s="61"/>
      <c r="I1626" s="61"/>
      <c r="J1626" s="61"/>
      <c r="K1626" s="61"/>
      <c r="L1626" s="67">
        <f>SUMIF(CE1627:CE1627, 1, L1627:L1627)</f>
        <v>0</v>
      </c>
      <c r="CE1626">
        <v>1</v>
      </c>
    </row>
    <row r="1627" spans="1:83" ht="57" x14ac:dyDescent="0.2">
      <c r="A1627" s="59"/>
      <c r="B1627" s="59" t="s">
        <v>780</v>
      </c>
      <c r="C1627" s="59" t="s">
        <v>782</v>
      </c>
      <c r="D1627" s="60" t="s">
        <v>550</v>
      </c>
      <c r="E1627" s="61">
        <v>0.12</v>
      </c>
      <c r="F1627" s="61">
        <f>ROUND((1.2)*1.15,7)</f>
        <v>1.38</v>
      </c>
      <c r="G1627" s="61">
        <f>SmtRes!CX390</f>
        <v>5.6303999999999998</v>
      </c>
      <c r="H1627" s="63"/>
      <c r="I1627" s="62"/>
      <c r="J1627" s="63">
        <f>SmtRes!CZ390</f>
        <v>95.79</v>
      </c>
      <c r="K1627" s="62"/>
      <c r="L1627" s="63">
        <f>SmtRes!DG390</f>
        <v>539.34</v>
      </c>
    </row>
    <row r="1628" spans="1:83" ht="15" x14ac:dyDescent="0.2">
      <c r="A1628" s="58"/>
      <c r="B1628" s="61">
        <v>4</v>
      </c>
      <c r="C1628" s="58" t="s">
        <v>948</v>
      </c>
      <c r="D1628" s="60"/>
      <c r="E1628" s="66"/>
      <c r="F1628" s="61"/>
      <c r="G1628" s="66"/>
      <c r="H1628" s="61"/>
      <c r="I1628" s="61"/>
      <c r="J1628" s="61"/>
      <c r="K1628" s="61"/>
      <c r="L1628" s="67">
        <f>SUM(L1629:L1630)-SUMIF(CE1629:CE1630, 1, L1629:L1630)</f>
        <v>8968.14</v>
      </c>
    </row>
    <row r="1629" spans="1:83" ht="57" x14ac:dyDescent="0.2">
      <c r="A1629" s="59"/>
      <c r="B1629" s="59" t="s">
        <v>783</v>
      </c>
      <c r="C1629" s="59" t="s">
        <v>785</v>
      </c>
      <c r="D1629" s="60" t="s">
        <v>511</v>
      </c>
      <c r="E1629" s="61">
        <v>0.03</v>
      </c>
      <c r="F1629" s="61"/>
      <c r="G1629" s="61">
        <f>SmtRes!CX391</f>
        <v>1.02</v>
      </c>
      <c r="H1629" s="63">
        <f>SmtRes!CZ391</f>
        <v>155.63</v>
      </c>
      <c r="I1629" s="62">
        <f>SmtRes!AI391</f>
        <v>0.94</v>
      </c>
      <c r="J1629" s="63">
        <f>ROUND(H1629*I1629, 2)</f>
        <v>146.29</v>
      </c>
      <c r="K1629" s="62"/>
      <c r="L1629" s="63">
        <f>SmtRes!DF391</f>
        <v>149.22</v>
      </c>
    </row>
    <row r="1630" spans="1:83" ht="28.5" x14ac:dyDescent="0.2">
      <c r="A1630" s="59"/>
      <c r="B1630" s="59" t="s">
        <v>786</v>
      </c>
      <c r="C1630" s="68" t="s">
        <v>788</v>
      </c>
      <c r="D1630" s="69" t="s">
        <v>451</v>
      </c>
      <c r="E1630" s="70">
        <v>5.0000000000000001E-3</v>
      </c>
      <c r="F1630" s="70"/>
      <c r="G1630" s="70">
        <f>SmtRes!CX392</f>
        <v>0.17</v>
      </c>
      <c r="H1630" s="71"/>
      <c r="I1630" s="72"/>
      <c r="J1630" s="71">
        <f>SmtRes!CZ392</f>
        <v>51875.98</v>
      </c>
      <c r="K1630" s="72"/>
      <c r="L1630" s="71">
        <f>SmtRes!DF392</f>
        <v>8818.92</v>
      </c>
    </row>
    <row r="1631" spans="1:83" ht="15" x14ac:dyDescent="0.2">
      <c r="A1631" s="59"/>
      <c r="B1631" s="59"/>
      <c r="C1631" s="74" t="s">
        <v>926</v>
      </c>
      <c r="D1631" s="60"/>
      <c r="E1631" s="61"/>
      <c r="F1631" s="61"/>
      <c r="G1631" s="61"/>
      <c r="H1631" s="63"/>
      <c r="I1631" s="62"/>
      <c r="J1631" s="63"/>
      <c r="K1631" s="62"/>
      <c r="L1631" s="63">
        <f>L1623+L1625+L1626+L1628</f>
        <v>22739.379999999997</v>
      </c>
    </row>
    <row r="1632" spans="1:83" ht="14.25" x14ac:dyDescent="0.2">
      <c r="A1632" s="59"/>
      <c r="B1632" s="59"/>
      <c r="C1632" s="59" t="s">
        <v>927</v>
      </c>
      <c r="D1632" s="60"/>
      <c r="E1632" s="61"/>
      <c r="F1632" s="61"/>
      <c r="G1632" s="61"/>
      <c r="H1632" s="63"/>
      <c r="I1632" s="62"/>
      <c r="J1632" s="63"/>
      <c r="K1632" s="62"/>
      <c r="L1632" s="63">
        <f>SUM(AR1621:AR1635)+SUM(AS1621:AS1635)+SUM(AT1621:AT1635)+SUM(AU1621:AU1635)+SUM(AV1621:AV1635)</f>
        <v>13231.9</v>
      </c>
    </row>
    <row r="1633" spans="1:82" ht="14.25" x14ac:dyDescent="0.2">
      <c r="A1633" s="59"/>
      <c r="B1633" s="59" t="s">
        <v>31</v>
      </c>
      <c r="C1633" s="59" t="s">
        <v>928</v>
      </c>
      <c r="D1633" s="60" t="s">
        <v>519</v>
      </c>
      <c r="E1633" s="61">
        <f>Source!BZ349</f>
        <v>103</v>
      </c>
      <c r="F1633" s="61"/>
      <c r="G1633" s="61">
        <f>Source!AT349</f>
        <v>103</v>
      </c>
      <c r="H1633" s="63"/>
      <c r="I1633" s="62"/>
      <c r="J1633" s="63"/>
      <c r="K1633" s="62"/>
      <c r="L1633" s="63">
        <f>SUM(AZ1621:AZ1635)</f>
        <v>13628.86</v>
      </c>
    </row>
    <row r="1634" spans="1:82" ht="14.25" x14ac:dyDescent="0.2">
      <c r="A1634" s="68"/>
      <c r="B1634" s="68" t="s">
        <v>32</v>
      </c>
      <c r="C1634" s="68" t="s">
        <v>929</v>
      </c>
      <c r="D1634" s="69" t="s">
        <v>519</v>
      </c>
      <c r="E1634" s="70">
        <f>Source!CA349</f>
        <v>60</v>
      </c>
      <c r="F1634" s="70"/>
      <c r="G1634" s="70">
        <f>Source!AU349</f>
        <v>60</v>
      </c>
      <c r="H1634" s="71"/>
      <c r="I1634" s="72"/>
      <c r="J1634" s="71"/>
      <c r="K1634" s="72"/>
      <c r="L1634" s="71">
        <f>SUM(BA1621:BA1635)</f>
        <v>7939.14</v>
      </c>
    </row>
    <row r="1635" spans="1:82" ht="15" x14ac:dyDescent="0.2">
      <c r="C1635" s="76" t="s">
        <v>930</v>
      </c>
      <c r="D1635" s="76"/>
      <c r="E1635" s="76"/>
      <c r="F1635" s="76"/>
      <c r="G1635" s="76"/>
      <c r="H1635" s="76"/>
      <c r="I1635" s="77">
        <f>K1635/E1621</f>
        <v>1303.1582352941175</v>
      </c>
      <c r="J1635" s="77"/>
      <c r="K1635" s="77">
        <f>L1623+L1625+L1628+L1633+L1634+L1626</f>
        <v>44307.38</v>
      </c>
      <c r="L1635" s="77"/>
      <c r="AD1635">
        <f>ROUND((Source!AT349/100)*((ROUND(SUMIF(SmtRes!AQ389:'SmtRes'!AQ392,"=1",SmtRes!AD389:'SmtRes'!AD392)*Source!I349, 2)+ROUND(SUMIF(SmtRes!AQ389:'SmtRes'!AQ392,"=1",SmtRes!AC389:'SmtRes'!AC392)*Source!I349, 2))), 2)</f>
        <v>14740.27</v>
      </c>
      <c r="AE1635">
        <f>ROUND((Source!AU349/100)*((ROUND(SUMIF(SmtRes!AQ389:'SmtRes'!AQ392,"=1",SmtRes!AD389:'SmtRes'!AD392)*Source!I349, 2)+ROUND(SUMIF(SmtRes!AQ389:'SmtRes'!AQ392,"=1",SmtRes!AC389:'SmtRes'!AC392)*Source!I349, 2))), 2)</f>
        <v>8586.56</v>
      </c>
      <c r="AN1635" s="73">
        <f>L1623+L1625+L1628+L1633+L1634+L1626</f>
        <v>44307.38</v>
      </c>
      <c r="AO1635" s="73">
        <f>L1625</f>
        <v>539.34</v>
      </c>
      <c r="AQ1635" t="s">
        <v>931</v>
      </c>
      <c r="AR1635" s="73">
        <f>L1623</f>
        <v>13231.9</v>
      </c>
      <c r="AT1635" s="73">
        <f>L1626</f>
        <v>0</v>
      </c>
      <c r="AV1635" t="s">
        <v>931</v>
      </c>
      <c r="AW1635" s="73">
        <f>L1628</f>
        <v>8968.14</v>
      </c>
      <c r="AZ1635">
        <f>Source!X349</f>
        <v>13628.86</v>
      </c>
      <c r="BA1635">
        <f>Source!Y349</f>
        <v>7939.14</v>
      </c>
      <c r="CD1635">
        <v>1</v>
      </c>
    </row>
    <row r="1636" spans="1:82" ht="79.5" x14ac:dyDescent="0.2">
      <c r="A1636" s="57" t="s">
        <v>536</v>
      </c>
      <c r="B1636" s="59" t="s">
        <v>1067</v>
      </c>
      <c r="C1636" s="59" t="s">
        <v>1090</v>
      </c>
      <c r="D1636" s="60" t="str">
        <f>Source!H351</f>
        <v>100 м3</v>
      </c>
      <c r="E1636" s="61">
        <f>Source!K351</f>
        <v>4.2500000000000003E-2</v>
      </c>
      <c r="F1636" s="61"/>
      <c r="G1636" s="61">
        <f>Source!I351</f>
        <v>4.2500000000000003E-2</v>
      </c>
      <c r="H1636" s="63"/>
      <c r="I1636" s="62"/>
      <c r="J1636" s="63"/>
      <c r="K1636" s="62"/>
      <c r="L1636" s="63"/>
    </row>
    <row r="1637" spans="1:82" ht="280.5" x14ac:dyDescent="0.2">
      <c r="B1637" s="64" t="str">
        <f>Source!EO351</f>
        <v>Поправка: 421/пр_2020_прил.10_т.5_п.4_гр.3  Поправка: 421/пр_2020_прил.10_т.5_п.9.1_гр.3</v>
      </c>
      <c r="C1637" s="64" t="str">
        <f>Source!CN351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638" spans="1:82" x14ac:dyDescent="0.2">
      <c r="C1638" s="65" t="str">
        <f>"Объем: "&amp;Source!I351&amp;"=4,25/"&amp;"100"</f>
        <v>Объем: 0,0425=4,25/100</v>
      </c>
    </row>
    <row r="1639" spans="1:82" ht="15" x14ac:dyDescent="0.2">
      <c r="A1639" s="58"/>
      <c r="B1639" s="61">
        <v>1</v>
      </c>
      <c r="C1639" s="58" t="s">
        <v>921</v>
      </c>
      <c r="D1639" s="60" t="s">
        <v>668</v>
      </c>
      <c r="E1639" s="66"/>
      <c r="F1639" s="61"/>
      <c r="G1639" s="66">
        <f>Source!U351</f>
        <v>5.1905250000000001</v>
      </c>
      <c r="H1639" s="61"/>
      <c r="I1639" s="61"/>
      <c r="J1639" s="61"/>
      <c r="K1639" s="61"/>
      <c r="L1639" s="67">
        <f>SUM(L1640:L1640)-SUMIF(CE1640:CE1640, 1, L1640:L1640)</f>
        <v>1934.77</v>
      </c>
    </row>
    <row r="1640" spans="1:82" ht="28.5" x14ac:dyDescent="0.2">
      <c r="A1640" s="59"/>
      <c r="B1640" s="59" t="s">
        <v>789</v>
      </c>
      <c r="C1640" s="68" t="s">
        <v>790</v>
      </c>
      <c r="D1640" s="69" t="s">
        <v>668</v>
      </c>
      <c r="E1640" s="70">
        <v>88.5</v>
      </c>
      <c r="F1640" s="70">
        <f>ROUND((1.2)*1.15,7)</f>
        <v>1.38</v>
      </c>
      <c r="G1640" s="70">
        <f>SmtRes!CX393</f>
        <v>5.1905250000000001</v>
      </c>
      <c r="H1640" s="71"/>
      <c r="I1640" s="72"/>
      <c r="J1640" s="71">
        <f>SmtRes!CZ393</f>
        <v>372.75</v>
      </c>
      <c r="K1640" s="72"/>
      <c r="L1640" s="71">
        <f>SmtRes!DI393</f>
        <v>1934.77</v>
      </c>
    </row>
    <row r="1641" spans="1:82" ht="15" x14ac:dyDescent="0.2">
      <c r="A1641" s="59"/>
      <c r="B1641" s="59"/>
      <c r="C1641" s="74" t="s">
        <v>926</v>
      </c>
      <c r="D1641" s="60"/>
      <c r="E1641" s="61"/>
      <c r="F1641" s="61"/>
      <c r="G1641" s="61"/>
      <c r="H1641" s="63"/>
      <c r="I1641" s="62"/>
      <c r="J1641" s="63"/>
      <c r="K1641" s="62"/>
      <c r="L1641" s="63">
        <f>L1639</f>
        <v>1934.77</v>
      </c>
    </row>
    <row r="1642" spans="1:82" ht="14.25" x14ac:dyDescent="0.2">
      <c r="A1642" s="59"/>
      <c r="B1642" s="59"/>
      <c r="C1642" s="59" t="s">
        <v>927</v>
      </c>
      <c r="D1642" s="60"/>
      <c r="E1642" s="61"/>
      <c r="F1642" s="61"/>
      <c r="G1642" s="61"/>
      <c r="H1642" s="63"/>
      <c r="I1642" s="62"/>
      <c r="J1642" s="63"/>
      <c r="K1642" s="62"/>
      <c r="L1642" s="63">
        <f>SUM(AR1636:AR1645)+SUM(AS1636:AS1645)+SUM(AT1636:AT1645)+SUM(AU1636:AU1645)+SUM(AV1636:AV1645)</f>
        <v>1934.77</v>
      </c>
    </row>
    <row r="1643" spans="1:82" ht="28.5" x14ac:dyDescent="0.2">
      <c r="A1643" s="59"/>
      <c r="B1643" s="59" t="s">
        <v>441</v>
      </c>
      <c r="C1643" s="59" t="s">
        <v>1060</v>
      </c>
      <c r="D1643" s="60" t="s">
        <v>519</v>
      </c>
      <c r="E1643" s="61">
        <f>Source!BZ351</f>
        <v>89</v>
      </c>
      <c r="F1643" s="61"/>
      <c r="G1643" s="61">
        <f>Source!AT351</f>
        <v>89</v>
      </c>
      <c r="H1643" s="63"/>
      <c r="I1643" s="62"/>
      <c r="J1643" s="63"/>
      <c r="K1643" s="62"/>
      <c r="L1643" s="63">
        <f>SUM(AZ1636:AZ1645)</f>
        <v>1721.95</v>
      </c>
    </row>
    <row r="1644" spans="1:82" ht="28.5" x14ac:dyDescent="0.2">
      <c r="A1644" s="68"/>
      <c r="B1644" s="68" t="s">
        <v>442</v>
      </c>
      <c r="C1644" s="68" t="s">
        <v>1061</v>
      </c>
      <c r="D1644" s="69" t="s">
        <v>519</v>
      </c>
      <c r="E1644" s="70">
        <f>Source!CA351</f>
        <v>40</v>
      </c>
      <c r="F1644" s="70"/>
      <c r="G1644" s="70">
        <f>Source!AU351</f>
        <v>40</v>
      </c>
      <c r="H1644" s="71"/>
      <c r="I1644" s="72"/>
      <c r="J1644" s="71"/>
      <c r="K1644" s="72"/>
      <c r="L1644" s="71">
        <f>SUM(BA1636:BA1645)</f>
        <v>773.91</v>
      </c>
    </row>
    <row r="1645" spans="1:82" ht="15" x14ac:dyDescent="0.2">
      <c r="C1645" s="76" t="s">
        <v>930</v>
      </c>
      <c r="D1645" s="76"/>
      <c r="E1645" s="76"/>
      <c r="F1645" s="76"/>
      <c r="G1645" s="76"/>
      <c r="H1645" s="76"/>
      <c r="I1645" s="77">
        <f>K1645/E1636</f>
        <v>104250.11764705883</v>
      </c>
      <c r="J1645" s="77"/>
      <c r="K1645" s="77">
        <f>L1639+L1643+L1644</f>
        <v>4430.63</v>
      </c>
      <c r="L1645" s="77"/>
      <c r="AD1645">
        <f>ROUND((Source!AT351/100)*((ROUND(SUMIF(SmtRes!AQ393:'SmtRes'!AQ393,"=1",SmtRes!AD393:'SmtRes'!AD393)*Source!I351, 2)+ROUND(SUMIF(SmtRes!AQ393:'SmtRes'!AQ393,"=1",SmtRes!AC393:'SmtRes'!AC393)*Source!I351, 2))), 2)</f>
        <v>14.1</v>
      </c>
      <c r="AE1645">
        <f>ROUND((Source!AU351/100)*((ROUND(SUMIF(SmtRes!AQ393:'SmtRes'!AQ393,"=1",SmtRes!AD393:'SmtRes'!AD393)*Source!I351, 2)+ROUND(SUMIF(SmtRes!AQ393:'SmtRes'!AQ393,"=1",SmtRes!AC393:'SmtRes'!AC393)*Source!I351, 2))), 2)</f>
        <v>6.34</v>
      </c>
      <c r="AN1645" s="73">
        <f>L1639+L1643+L1644</f>
        <v>4430.63</v>
      </c>
      <c r="AO1645">
        <f>0</f>
        <v>0</v>
      </c>
      <c r="AQ1645" t="s">
        <v>931</v>
      </c>
      <c r="AR1645" s="73">
        <f>L1639</f>
        <v>1934.77</v>
      </c>
      <c r="AT1645">
        <f>0</f>
        <v>0</v>
      </c>
      <c r="AV1645" t="s">
        <v>931</v>
      </c>
      <c r="AW1645">
        <f>0</f>
        <v>0</v>
      </c>
      <c r="AZ1645">
        <f>Source!X351</f>
        <v>1721.95</v>
      </c>
      <c r="BA1645">
        <f>Source!Y351</f>
        <v>773.91</v>
      </c>
      <c r="CD1645">
        <v>1</v>
      </c>
    </row>
    <row r="1647" spans="1:82" ht="15" x14ac:dyDescent="0.2">
      <c r="A1647" s="83"/>
      <c r="B1647" s="84"/>
      <c r="C1647" s="85" t="s">
        <v>992</v>
      </c>
      <c r="D1647" s="85"/>
      <c r="E1647" s="85"/>
      <c r="F1647" s="85"/>
      <c r="G1647" s="85"/>
      <c r="H1647" s="85"/>
      <c r="I1647" s="67"/>
      <c r="J1647" s="83"/>
      <c r="K1647" s="86"/>
      <c r="L1647" s="67">
        <f>L1649+L1650+L1656+L1660</f>
        <v>465443.30000000005</v>
      </c>
    </row>
    <row r="1648" spans="1:82" ht="14.25" x14ac:dyDescent="0.2">
      <c r="A1648" s="75"/>
      <c r="B1648" s="81"/>
      <c r="C1648" s="87" t="s">
        <v>993</v>
      </c>
      <c r="D1648" s="82"/>
      <c r="E1648" s="82"/>
      <c r="F1648" s="82"/>
      <c r="G1648" s="82"/>
      <c r="H1648" s="82"/>
      <c r="I1648" s="63"/>
      <c r="J1648" s="75"/>
      <c r="K1648" s="61"/>
      <c r="L1648" s="63"/>
    </row>
    <row r="1649" spans="1:12" ht="14.25" x14ac:dyDescent="0.2">
      <c r="A1649" s="75"/>
      <c r="B1649" s="81"/>
      <c r="C1649" s="82" t="s">
        <v>994</v>
      </c>
      <c r="D1649" s="82"/>
      <c r="E1649" s="82"/>
      <c r="F1649" s="82"/>
      <c r="G1649" s="82"/>
      <c r="H1649" s="82"/>
      <c r="I1649" s="63"/>
      <c r="J1649" s="75"/>
      <c r="K1649" s="61"/>
      <c r="L1649" s="63">
        <f>SUM(AR1513:AR1645)</f>
        <v>61411.53</v>
      </c>
    </row>
    <row r="1650" spans="1:12" ht="14.25" hidden="1" x14ac:dyDescent="0.2">
      <c r="A1650" s="75"/>
      <c r="B1650" s="81"/>
      <c r="C1650" s="82" t="s">
        <v>995</v>
      </c>
      <c r="D1650" s="82"/>
      <c r="E1650" s="82"/>
      <c r="F1650" s="82"/>
      <c r="G1650" s="82"/>
      <c r="H1650" s="82"/>
      <c r="I1650" s="63"/>
      <c r="J1650" s="75"/>
      <c r="K1650" s="61"/>
      <c r="L1650" s="63">
        <f>L1652+L1655+L1654</f>
        <v>21886.279999999995</v>
      </c>
    </row>
    <row r="1651" spans="1:12" ht="14.25" hidden="1" x14ac:dyDescent="0.2">
      <c r="A1651" s="75"/>
      <c r="B1651" s="81"/>
      <c r="C1651" s="87" t="s">
        <v>996</v>
      </c>
      <c r="D1651" s="82"/>
      <c r="E1651" s="82"/>
      <c r="F1651" s="82"/>
      <c r="G1651" s="82"/>
      <c r="H1651" s="82"/>
      <c r="I1651" s="63"/>
      <c r="J1651" s="75"/>
      <c r="K1651" s="61"/>
      <c r="L1651" s="63"/>
    </row>
    <row r="1652" spans="1:12" ht="14.25" x14ac:dyDescent="0.2">
      <c r="A1652" s="75"/>
      <c r="B1652" s="81"/>
      <c r="C1652" s="82" t="s">
        <v>995</v>
      </c>
      <c r="D1652" s="82"/>
      <c r="E1652" s="82"/>
      <c r="F1652" s="82"/>
      <c r="G1652" s="82"/>
      <c r="H1652" s="82"/>
      <c r="I1652" s="63"/>
      <c r="J1652" s="75"/>
      <c r="K1652" s="61"/>
      <c r="L1652" s="63">
        <f>SUM(AO1513:AO1645)</f>
        <v>15732.069999999996</v>
      </c>
    </row>
    <row r="1653" spans="1:12" ht="14.25" hidden="1" x14ac:dyDescent="0.2">
      <c r="A1653" s="75"/>
      <c r="B1653" s="81"/>
      <c r="C1653" s="87" t="s">
        <v>997</v>
      </c>
      <c r="D1653" s="82"/>
      <c r="E1653" s="82"/>
      <c r="F1653" s="82"/>
      <c r="G1653" s="82"/>
      <c r="H1653" s="82"/>
      <c r="I1653" s="63"/>
      <c r="J1653" s="75"/>
      <c r="K1653" s="61"/>
      <c r="L1653" s="63"/>
    </row>
    <row r="1654" spans="1:12" ht="14.25" x14ac:dyDescent="0.2">
      <c r="A1654" s="75"/>
      <c r="B1654" s="81"/>
      <c r="C1654" s="82" t="s">
        <v>1017</v>
      </c>
      <c r="D1654" s="82"/>
      <c r="E1654" s="82"/>
      <c r="F1654" s="82"/>
      <c r="G1654" s="82"/>
      <c r="H1654" s="82"/>
      <c r="I1654" s="63"/>
      <c r="J1654" s="75"/>
      <c r="K1654" s="61"/>
      <c r="L1654" s="63">
        <f>SUM(AT1513:AT1645)</f>
        <v>6154.21</v>
      </c>
    </row>
    <row r="1655" spans="1:12" ht="14.25" hidden="1" x14ac:dyDescent="0.2">
      <c r="A1655" s="75"/>
      <c r="B1655" s="81"/>
      <c r="C1655" s="82" t="s">
        <v>998</v>
      </c>
      <c r="D1655" s="82"/>
      <c r="E1655" s="82"/>
      <c r="F1655" s="82"/>
      <c r="G1655" s="82"/>
      <c r="H1655" s="82"/>
      <c r="I1655" s="63"/>
      <c r="J1655" s="75"/>
      <c r="K1655" s="61"/>
      <c r="L1655" s="63">
        <f>SUM(AV1513:AV1645)</f>
        <v>0</v>
      </c>
    </row>
    <row r="1656" spans="1:12" ht="14.25" x14ac:dyDescent="0.2">
      <c r="A1656" s="75"/>
      <c r="B1656" s="81"/>
      <c r="C1656" s="82" t="s">
        <v>999</v>
      </c>
      <c r="D1656" s="82"/>
      <c r="E1656" s="82"/>
      <c r="F1656" s="82"/>
      <c r="G1656" s="82"/>
      <c r="H1656" s="82"/>
      <c r="I1656" s="63"/>
      <c r="J1656" s="75"/>
      <c r="K1656" s="61"/>
      <c r="L1656" s="63">
        <f>L1658+L1659</f>
        <v>382145.49000000005</v>
      </c>
    </row>
    <row r="1657" spans="1:12" ht="14.25" x14ac:dyDescent="0.2">
      <c r="A1657" s="75"/>
      <c r="B1657" s="81"/>
      <c r="C1657" s="87" t="s">
        <v>996</v>
      </c>
      <c r="D1657" s="82"/>
      <c r="E1657" s="82"/>
      <c r="F1657" s="82"/>
      <c r="G1657" s="82"/>
      <c r="H1657" s="82"/>
      <c r="I1657" s="63"/>
      <c r="J1657" s="75"/>
      <c r="K1657" s="61"/>
      <c r="L1657" s="63"/>
    </row>
    <row r="1658" spans="1:12" ht="14.25" x14ac:dyDescent="0.2">
      <c r="A1658" s="75"/>
      <c r="B1658" s="81"/>
      <c r="C1658" s="82" t="s">
        <v>1000</v>
      </c>
      <c r="D1658" s="82"/>
      <c r="E1658" s="82"/>
      <c r="F1658" s="82"/>
      <c r="G1658" s="82"/>
      <c r="H1658" s="82"/>
      <c r="I1658" s="63"/>
      <c r="J1658" s="75"/>
      <c r="K1658" s="61"/>
      <c r="L1658" s="63">
        <f>SUM(AW1513:AW1645)-SUM(BK1513:BK1645)</f>
        <v>382145.49000000005</v>
      </c>
    </row>
    <row r="1659" spans="1:12" ht="14.25" hidden="1" x14ac:dyDescent="0.2">
      <c r="A1659" s="75"/>
      <c r="B1659" s="81"/>
      <c r="C1659" s="82" t="s">
        <v>1001</v>
      </c>
      <c r="D1659" s="82"/>
      <c r="E1659" s="82"/>
      <c r="F1659" s="82"/>
      <c r="G1659" s="82"/>
      <c r="H1659" s="82"/>
      <c r="I1659" s="63"/>
      <c r="J1659" s="75"/>
      <c r="K1659" s="61"/>
      <c r="L1659" s="63">
        <f>SUM(BC1513:BC1645)</f>
        <v>0</v>
      </c>
    </row>
    <row r="1660" spans="1:12" ht="14.25" hidden="1" x14ac:dyDescent="0.2">
      <c r="A1660" s="75"/>
      <c r="B1660" s="81"/>
      <c r="C1660" s="82" t="s">
        <v>1002</v>
      </c>
      <c r="D1660" s="82"/>
      <c r="E1660" s="82"/>
      <c r="F1660" s="82"/>
      <c r="G1660" s="82"/>
      <c r="H1660" s="82"/>
      <c r="I1660" s="63"/>
      <c r="J1660" s="75"/>
      <c r="K1660" s="61"/>
      <c r="L1660" s="63">
        <f>SUM(BB1513:BB1645)</f>
        <v>0</v>
      </c>
    </row>
    <row r="1661" spans="1:12" ht="14.25" x14ac:dyDescent="0.2">
      <c r="A1661" s="75"/>
      <c r="B1661" s="81"/>
      <c r="C1661" s="82" t="s">
        <v>1003</v>
      </c>
      <c r="D1661" s="82"/>
      <c r="E1661" s="82"/>
      <c r="F1661" s="82"/>
      <c r="G1661" s="82"/>
      <c r="H1661" s="82"/>
      <c r="I1661" s="63"/>
      <c r="J1661" s="75"/>
      <c r="K1661" s="61"/>
      <c r="L1661" s="63">
        <f>SUM(AR1513:AR1645)+SUM(AT1513:AT1645)+SUM(AV1513:AV1645)</f>
        <v>67565.740000000005</v>
      </c>
    </row>
    <row r="1662" spans="1:12" ht="14.25" x14ac:dyDescent="0.2">
      <c r="A1662" s="75"/>
      <c r="B1662" s="81"/>
      <c r="C1662" s="82" t="s">
        <v>1004</v>
      </c>
      <c r="D1662" s="82"/>
      <c r="E1662" s="82"/>
      <c r="F1662" s="82"/>
      <c r="G1662" s="82"/>
      <c r="H1662" s="82"/>
      <c r="I1662" s="63"/>
      <c r="J1662" s="75"/>
      <c r="K1662" s="61"/>
      <c r="L1662" s="63">
        <f>SUM(AZ1513:AZ1645)</f>
        <v>65407.869999999995</v>
      </c>
    </row>
    <row r="1663" spans="1:12" ht="14.25" x14ac:dyDescent="0.2">
      <c r="A1663" s="75"/>
      <c r="B1663" s="81"/>
      <c r="C1663" s="82" t="s">
        <v>1005</v>
      </c>
      <c r="D1663" s="82"/>
      <c r="E1663" s="82"/>
      <c r="F1663" s="82"/>
      <c r="G1663" s="82"/>
      <c r="H1663" s="82"/>
      <c r="I1663" s="63"/>
      <c r="J1663" s="75"/>
      <c r="K1663" s="61"/>
      <c r="L1663" s="63">
        <f>SUM(BA1513:BA1645)</f>
        <v>36582.1</v>
      </c>
    </row>
    <row r="1664" spans="1:12" ht="14.25" hidden="1" x14ac:dyDescent="0.2">
      <c r="A1664" s="75"/>
      <c r="B1664" s="81"/>
      <c r="C1664" s="82" t="s">
        <v>1006</v>
      </c>
      <c r="D1664" s="82"/>
      <c r="E1664" s="82"/>
      <c r="F1664" s="82"/>
      <c r="G1664" s="82"/>
      <c r="H1664" s="82"/>
      <c r="I1664" s="63"/>
      <c r="J1664" s="75"/>
      <c r="K1664" s="61"/>
      <c r="L1664" s="63">
        <f>L1666+L1667</f>
        <v>0</v>
      </c>
    </row>
    <row r="1665" spans="1:82" ht="14.25" hidden="1" x14ac:dyDescent="0.2">
      <c r="A1665" s="75"/>
      <c r="B1665" s="81"/>
      <c r="C1665" s="87" t="s">
        <v>993</v>
      </c>
      <c r="D1665" s="82"/>
      <c r="E1665" s="82"/>
      <c r="F1665" s="82"/>
      <c r="G1665" s="82"/>
      <c r="H1665" s="82"/>
      <c r="I1665" s="63"/>
      <c r="J1665" s="75"/>
      <c r="K1665" s="61"/>
      <c r="L1665" s="63"/>
    </row>
    <row r="1666" spans="1:82" ht="14.25" hidden="1" x14ac:dyDescent="0.2">
      <c r="A1666" s="75"/>
      <c r="B1666" s="81"/>
      <c r="C1666" s="82" t="s">
        <v>1007</v>
      </c>
      <c r="D1666" s="82"/>
      <c r="E1666" s="82"/>
      <c r="F1666" s="82"/>
      <c r="G1666" s="82"/>
      <c r="H1666" s="82"/>
      <c r="I1666" s="63"/>
      <c r="J1666" s="75"/>
      <c r="K1666" s="61"/>
      <c r="L1666" s="63">
        <f>SUM(BK1513:BK1645)</f>
        <v>0</v>
      </c>
    </row>
    <row r="1667" spans="1:82" ht="14.25" hidden="1" x14ac:dyDescent="0.2">
      <c r="A1667" s="75"/>
      <c r="B1667" s="81"/>
      <c r="C1667" s="82" t="s">
        <v>1008</v>
      </c>
      <c r="D1667" s="82"/>
      <c r="E1667" s="82"/>
      <c r="F1667" s="82"/>
      <c r="G1667" s="82"/>
      <c r="H1667" s="82"/>
      <c r="I1667" s="63"/>
      <c r="J1667" s="75"/>
      <c r="K1667" s="61"/>
      <c r="L1667" s="63">
        <f>SUM(BD1513:BD1645)</f>
        <v>0</v>
      </c>
    </row>
    <row r="1668" spans="1:82" ht="14.25" hidden="1" x14ac:dyDescent="0.2">
      <c r="A1668" s="75"/>
      <c r="B1668" s="81"/>
      <c r="C1668" s="82" t="s">
        <v>1009</v>
      </c>
      <c r="D1668" s="82"/>
      <c r="E1668" s="82"/>
      <c r="F1668" s="82"/>
      <c r="G1668" s="82"/>
      <c r="H1668" s="82"/>
      <c r="I1668" s="63"/>
      <c r="J1668" s="75"/>
      <c r="K1668" s="61"/>
      <c r="L1668" s="63"/>
    </row>
    <row r="1669" spans="1:82" ht="14.25" hidden="1" x14ac:dyDescent="0.2">
      <c r="A1669" s="75"/>
      <c r="B1669" s="81"/>
      <c r="C1669" s="82" t="s">
        <v>1010</v>
      </c>
      <c r="D1669" s="82"/>
      <c r="E1669" s="82"/>
      <c r="F1669" s="82"/>
      <c r="G1669" s="82"/>
      <c r="H1669" s="82"/>
      <c r="I1669" s="63"/>
      <c r="J1669" s="75"/>
      <c r="K1669" s="61"/>
      <c r="L1669" s="63">
        <f>SUM(BO1513:BO1645)</f>
        <v>0</v>
      </c>
    </row>
    <row r="1670" spans="1:82" ht="15" x14ac:dyDescent="0.2">
      <c r="A1670" s="83"/>
      <c r="B1670" s="84"/>
      <c r="C1670" s="85" t="s">
        <v>1011</v>
      </c>
      <c r="D1670" s="85"/>
      <c r="E1670" s="85"/>
      <c r="F1670" s="85"/>
      <c r="G1670" s="85"/>
      <c r="H1670" s="85"/>
      <c r="I1670" s="67"/>
      <c r="J1670" s="83"/>
      <c r="K1670" s="86"/>
      <c r="L1670" s="67">
        <f>L1647+L1662+L1663+L1664+L1668+L1669</f>
        <v>567433.27</v>
      </c>
    </row>
    <row r="1671" spans="1:82" ht="14.25" x14ac:dyDescent="0.2">
      <c r="A1671" s="75"/>
      <c r="B1671" s="81"/>
      <c r="C1671" s="87" t="s">
        <v>1012</v>
      </c>
      <c r="D1671" s="82"/>
      <c r="E1671" s="82"/>
      <c r="F1671" s="82"/>
      <c r="G1671" s="82"/>
      <c r="H1671" s="82"/>
      <c r="I1671" s="63"/>
      <c r="J1671" s="75"/>
      <c r="K1671" s="61"/>
      <c r="L1671" s="63"/>
    </row>
    <row r="1672" spans="1:82" ht="14.25" hidden="1" x14ac:dyDescent="0.2">
      <c r="A1672" s="75"/>
      <c r="B1672" s="81"/>
      <c r="C1672" s="82" t="s">
        <v>1013</v>
      </c>
      <c r="D1672" s="82"/>
      <c r="E1672" s="82"/>
      <c r="F1672" s="82"/>
      <c r="G1672" s="82"/>
      <c r="H1672" s="82"/>
      <c r="I1672" s="63"/>
      <c r="J1672" s="75"/>
      <c r="K1672" s="61"/>
      <c r="L1672" s="63">
        <f>SUM(AX1513:AX1645)</f>
        <v>0</v>
      </c>
    </row>
    <row r="1673" spans="1:82" ht="14.25" hidden="1" x14ac:dyDescent="0.2">
      <c r="A1673" s="75"/>
      <c r="B1673" s="81"/>
      <c r="C1673" s="82" t="s">
        <v>1014</v>
      </c>
      <c r="D1673" s="82"/>
      <c r="E1673" s="82"/>
      <c r="F1673" s="82"/>
      <c r="G1673" s="82"/>
      <c r="H1673" s="82"/>
      <c r="I1673" s="63"/>
      <c r="J1673" s="75"/>
      <c r="K1673" s="61"/>
      <c r="L1673" s="63">
        <f>SUM(AY1513:AY1645)</f>
        <v>0</v>
      </c>
    </row>
    <row r="1674" spans="1:82" ht="14.25" x14ac:dyDescent="0.2">
      <c r="A1674" s="75"/>
      <c r="B1674" s="81"/>
      <c r="C1674" s="82" t="s">
        <v>1015</v>
      </c>
      <c r="D1674" s="82"/>
      <c r="E1674" s="82"/>
      <c r="F1674" s="88"/>
      <c r="G1674" s="66">
        <f>Source!F375</f>
        <v>138.51883760000001</v>
      </c>
      <c r="H1674" s="75"/>
      <c r="I1674" s="75"/>
      <c r="J1674" s="75"/>
      <c r="K1674" s="75"/>
      <c r="L1674" s="75"/>
    </row>
    <row r="1675" spans="1:82" ht="14.25" x14ac:dyDescent="0.2">
      <c r="A1675" s="75"/>
      <c r="B1675" s="81"/>
      <c r="C1675" s="82" t="s">
        <v>1016</v>
      </c>
      <c r="D1675" s="82"/>
      <c r="E1675" s="82"/>
      <c r="F1675" s="88"/>
      <c r="G1675" s="66">
        <f>Source!F376</f>
        <v>11.2427148</v>
      </c>
      <c r="H1675" s="75"/>
      <c r="I1675" s="75"/>
      <c r="J1675" s="75"/>
      <c r="K1675" s="75"/>
      <c r="L1675" s="75"/>
    </row>
    <row r="1678" spans="1:82" ht="16.5" x14ac:dyDescent="0.2">
      <c r="A1678" s="56" t="s">
        <v>1091</v>
      </c>
      <c r="B1678" s="56"/>
      <c r="C1678" s="56"/>
      <c r="D1678" s="56"/>
      <c r="E1678" s="56"/>
      <c r="F1678" s="56"/>
      <c r="G1678" s="56"/>
      <c r="H1678" s="56"/>
      <c r="I1678" s="56"/>
      <c r="J1678" s="56"/>
      <c r="K1678" s="56"/>
      <c r="L1678" s="56"/>
    </row>
    <row r="1679" spans="1:82" ht="57" x14ac:dyDescent="0.2">
      <c r="A1679" s="78" t="s">
        <v>538</v>
      </c>
      <c r="B1679" s="68" t="str">
        <f>Source!F387</f>
        <v>Калькуляция №41</v>
      </c>
      <c r="C1679" s="68" t="str">
        <f>Source!G387</f>
        <v>Проверка соединений заземлителей с заземляемыми элементами (естественных заземлителей с заземляющим устройством)</v>
      </c>
      <c r="D1679" s="69" t="str">
        <f>Source!H387</f>
        <v>точка</v>
      </c>
      <c r="E1679" s="70">
        <f>Source!K387</f>
        <v>106</v>
      </c>
      <c r="F1679" s="70"/>
      <c r="G1679" s="70">
        <f>Source!I387</f>
        <v>106</v>
      </c>
      <c r="H1679" s="71">
        <f>Source!AL387</f>
        <v>127.74</v>
      </c>
      <c r="I1679" s="72"/>
      <c r="J1679" s="71"/>
      <c r="K1679" s="72"/>
      <c r="L1679" s="71">
        <f>Source!P387</f>
        <v>13540.44</v>
      </c>
    </row>
    <row r="1680" spans="1:82" ht="15" x14ac:dyDescent="0.2">
      <c r="C1680" s="76" t="s">
        <v>930</v>
      </c>
      <c r="D1680" s="76"/>
      <c r="E1680" s="76"/>
      <c r="F1680" s="76"/>
      <c r="G1680" s="76"/>
      <c r="H1680" s="76"/>
      <c r="I1680" s="77">
        <f>K1680/E1679</f>
        <v>127.74000000000001</v>
      </c>
      <c r="J1680" s="77"/>
      <c r="K1680" s="77">
        <f>L1679</f>
        <v>13540.44</v>
      </c>
      <c r="L1680" s="77"/>
      <c r="AD1680">
        <f>ROUND((Source!AT387/100)*((ROUND(ROUND(Source!AO387,2)*Source!I387, 2)+ROUND(ROUND(Source!AN387,2)*Source!I387, 2))), 2)</f>
        <v>0</v>
      </c>
      <c r="AE1680">
        <f>ROUND((Source!AU387/100)*((ROUND(ROUND(Source!AO387,2)*Source!I387, 2)+ROUND(ROUND(Source!AN387,2)*Source!I387, 2))), 2)</f>
        <v>0</v>
      </c>
      <c r="AN1680" s="73">
        <f>L1679</f>
        <v>13540.44</v>
      </c>
      <c r="AO1680">
        <f>0</f>
        <v>0</v>
      </c>
      <c r="AQ1680" t="s">
        <v>931</v>
      </c>
      <c r="AR1680">
        <f>0</f>
        <v>0</v>
      </c>
      <c r="AT1680">
        <f>0</f>
        <v>0</v>
      </c>
      <c r="AV1680" t="s">
        <v>931</v>
      </c>
      <c r="AW1680" s="73">
        <f>L1679</f>
        <v>13540.44</v>
      </c>
      <c r="AZ1680">
        <f>Source!X387</f>
        <v>0</v>
      </c>
      <c r="BA1680">
        <f>Source!Y387</f>
        <v>0</v>
      </c>
      <c r="CD1680">
        <v>1</v>
      </c>
    </row>
    <row r="1681" spans="1:82" ht="42.75" x14ac:dyDescent="0.2">
      <c r="A1681" s="78" t="s">
        <v>542</v>
      </c>
      <c r="B1681" s="68" t="str">
        <f>Source!F388</f>
        <v>Калькуляция №43</v>
      </c>
      <c r="C1681" s="68" t="str">
        <f>Source!G388</f>
        <v>Измерение сопротивления растеканию тока: заземлителя</v>
      </c>
      <c r="D1681" s="69" t="str">
        <f>Source!H388</f>
        <v>1 измерение</v>
      </c>
      <c r="E1681" s="70">
        <f>Source!K388</f>
        <v>53</v>
      </c>
      <c r="F1681" s="70"/>
      <c r="G1681" s="70">
        <f>Source!I388</f>
        <v>53</v>
      </c>
      <c r="H1681" s="71">
        <f>Source!AL388</f>
        <v>1263.72</v>
      </c>
      <c r="I1681" s="72"/>
      <c r="J1681" s="71"/>
      <c r="K1681" s="72"/>
      <c r="L1681" s="71">
        <f>Source!P388</f>
        <v>66977.16</v>
      </c>
    </row>
    <row r="1682" spans="1:82" ht="15" x14ac:dyDescent="0.2">
      <c r="C1682" s="76" t="s">
        <v>930</v>
      </c>
      <c r="D1682" s="76"/>
      <c r="E1682" s="76"/>
      <c r="F1682" s="76"/>
      <c r="G1682" s="76"/>
      <c r="H1682" s="76"/>
      <c r="I1682" s="77">
        <f>K1682/E1681</f>
        <v>1263.72</v>
      </c>
      <c r="J1682" s="77"/>
      <c r="K1682" s="77">
        <f>L1681</f>
        <v>66977.16</v>
      </c>
      <c r="L1682" s="77"/>
      <c r="AD1682">
        <f>ROUND((Source!AT388/100)*((ROUND(ROUND(Source!AO388,2)*Source!I388, 2)+ROUND(ROUND(Source!AN388,2)*Source!I388, 2))), 2)</f>
        <v>0</v>
      </c>
      <c r="AE1682">
        <f>ROUND((Source!AU388/100)*((ROUND(ROUND(Source!AO388,2)*Source!I388, 2)+ROUND(ROUND(Source!AN388,2)*Source!I388, 2))), 2)</f>
        <v>0</v>
      </c>
      <c r="AN1682" s="73">
        <f>L1681</f>
        <v>66977.16</v>
      </c>
      <c r="AO1682">
        <f>0</f>
        <v>0</v>
      </c>
      <c r="AQ1682" t="s">
        <v>931</v>
      </c>
      <c r="AR1682">
        <f>0</f>
        <v>0</v>
      </c>
      <c r="AT1682">
        <f>0</f>
        <v>0</v>
      </c>
      <c r="AV1682" t="s">
        <v>931</v>
      </c>
      <c r="AW1682" s="73">
        <f>L1681</f>
        <v>66977.16</v>
      </c>
      <c r="AZ1682">
        <f>Source!X388</f>
        <v>0</v>
      </c>
      <c r="BA1682">
        <f>Source!Y388</f>
        <v>0</v>
      </c>
      <c r="CD1682">
        <v>1</v>
      </c>
    </row>
    <row r="1684" spans="1:82" ht="15" x14ac:dyDescent="0.2">
      <c r="A1684" s="83"/>
      <c r="B1684" s="84"/>
      <c r="C1684" s="85" t="s">
        <v>992</v>
      </c>
      <c r="D1684" s="85"/>
      <c r="E1684" s="85"/>
      <c r="F1684" s="85"/>
      <c r="G1684" s="85"/>
      <c r="H1684" s="85"/>
      <c r="I1684" s="67"/>
      <c r="J1684" s="83"/>
      <c r="K1684" s="86"/>
      <c r="L1684" s="67">
        <f>L1686+L1687+L1693+L1697</f>
        <v>80517.600000000006</v>
      </c>
    </row>
    <row r="1685" spans="1:82" ht="14.25" x14ac:dyDescent="0.2">
      <c r="A1685" s="75"/>
      <c r="B1685" s="81"/>
      <c r="C1685" s="87" t="s">
        <v>993</v>
      </c>
      <c r="D1685" s="82"/>
      <c r="E1685" s="82"/>
      <c r="F1685" s="82"/>
      <c r="G1685" s="82"/>
      <c r="H1685" s="82"/>
      <c r="I1685" s="63"/>
      <c r="J1685" s="75"/>
      <c r="K1685" s="61"/>
      <c r="L1685" s="63"/>
    </row>
    <row r="1686" spans="1:82" ht="14.25" hidden="1" x14ac:dyDescent="0.2">
      <c r="A1686" s="75"/>
      <c r="B1686" s="81"/>
      <c r="C1686" s="82" t="s">
        <v>994</v>
      </c>
      <c r="D1686" s="82"/>
      <c r="E1686" s="82"/>
      <c r="F1686" s="82"/>
      <c r="G1686" s="82"/>
      <c r="H1686" s="82"/>
      <c r="I1686" s="63"/>
      <c r="J1686" s="75"/>
      <c r="K1686" s="61"/>
      <c r="L1686" s="63">
        <f>SUM(AR1678:AR1682)</f>
        <v>0</v>
      </c>
    </row>
    <row r="1687" spans="1:82" ht="14.25" hidden="1" x14ac:dyDescent="0.2">
      <c r="A1687" s="75"/>
      <c r="B1687" s="81"/>
      <c r="C1687" s="82" t="s">
        <v>995</v>
      </c>
      <c r="D1687" s="82"/>
      <c r="E1687" s="82"/>
      <c r="F1687" s="82"/>
      <c r="G1687" s="82"/>
      <c r="H1687" s="82"/>
      <c r="I1687" s="63"/>
      <c r="J1687" s="75"/>
      <c r="K1687" s="61"/>
      <c r="L1687" s="63">
        <f>L1689+L1692+L1691</f>
        <v>0</v>
      </c>
    </row>
    <row r="1688" spans="1:82" ht="14.25" hidden="1" x14ac:dyDescent="0.2">
      <c r="A1688" s="75"/>
      <c r="B1688" s="81"/>
      <c r="C1688" s="87" t="s">
        <v>996</v>
      </c>
      <c r="D1688" s="82"/>
      <c r="E1688" s="82"/>
      <c r="F1688" s="82"/>
      <c r="G1688" s="82"/>
      <c r="H1688" s="82"/>
      <c r="I1688" s="63"/>
      <c r="J1688" s="75"/>
      <c r="K1688" s="61"/>
      <c r="L1688" s="63"/>
    </row>
    <row r="1689" spans="1:82" ht="14.25" hidden="1" x14ac:dyDescent="0.2">
      <c r="A1689" s="75"/>
      <c r="B1689" s="81"/>
      <c r="C1689" s="82" t="s">
        <v>995</v>
      </c>
      <c r="D1689" s="82"/>
      <c r="E1689" s="82"/>
      <c r="F1689" s="82"/>
      <c r="G1689" s="82"/>
      <c r="H1689" s="82"/>
      <c r="I1689" s="63"/>
      <c r="J1689" s="75"/>
      <c r="K1689" s="61"/>
      <c r="L1689" s="63">
        <f>SUM(AO1678:AO1682)</f>
        <v>0</v>
      </c>
    </row>
    <row r="1690" spans="1:82" ht="14.25" hidden="1" x14ac:dyDescent="0.2">
      <c r="A1690" s="75"/>
      <c r="B1690" s="81"/>
      <c r="C1690" s="87" t="s">
        <v>997</v>
      </c>
      <c r="D1690" s="82"/>
      <c r="E1690" s="82"/>
      <c r="F1690" s="82"/>
      <c r="G1690" s="82"/>
      <c r="H1690" s="82"/>
      <c r="I1690" s="63"/>
      <c r="J1690" s="75"/>
      <c r="K1690" s="61"/>
      <c r="L1690" s="63"/>
    </row>
    <row r="1691" spans="1:82" ht="14.25" hidden="1" x14ac:dyDescent="0.2">
      <c r="A1691" s="75"/>
      <c r="B1691" s="81"/>
      <c r="C1691" s="82" t="s">
        <v>1017</v>
      </c>
      <c r="D1691" s="82"/>
      <c r="E1691" s="82"/>
      <c r="F1691" s="82"/>
      <c r="G1691" s="82"/>
      <c r="H1691" s="82"/>
      <c r="I1691" s="63"/>
      <c r="J1691" s="75"/>
      <c r="K1691" s="61"/>
      <c r="L1691" s="63">
        <f>SUM(AT1678:AT1682)</f>
        <v>0</v>
      </c>
    </row>
    <row r="1692" spans="1:82" ht="14.25" hidden="1" x14ac:dyDescent="0.2">
      <c r="A1692" s="75"/>
      <c r="B1692" s="81"/>
      <c r="C1692" s="82" t="s">
        <v>998</v>
      </c>
      <c r="D1692" s="82"/>
      <c r="E1692" s="82"/>
      <c r="F1692" s="82"/>
      <c r="G1692" s="82"/>
      <c r="H1692" s="82"/>
      <c r="I1692" s="63"/>
      <c r="J1692" s="75"/>
      <c r="K1692" s="61"/>
      <c r="L1692" s="63">
        <f>SUM(AV1678:AV1682)</f>
        <v>0</v>
      </c>
    </row>
    <row r="1693" spans="1:82" ht="14.25" x14ac:dyDescent="0.2">
      <c r="A1693" s="75"/>
      <c r="B1693" s="81"/>
      <c r="C1693" s="82" t="s">
        <v>999</v>
      </c>
      <c r="D1693" s="82"/>
      <c r="E1693" s="82"/>
      <c r="F1693" s="82"/>
      <c r="G1693" s="82"/>
      <c r="H1693" s="82"/>
      <c r="I1693" s="63"/>
      <c r="J1693" s="75"/>
      <c r="K1693" s="61"/>
      <c r="L1693" s="63">
        <f>L1695+L1696</f>
        <v>80517.600000000006</v>
      </c>
    </row>
    <row r="1694" spans="1:82" ht="14.25" x14ac:dyDescent="0.2">
      <c r="A1694" s="75"/>
      <c r="B1694" s="81"/>
      <c r="C1694" s="87" t="s">
        <v>996</v>
      </c>
      <c r="D1694" s="82"/>
      <c r="E1694" s="82"/>
      <c r="F1694" s="82"/>
      <c r="G1694" s="82"/>
      <c r="H1694" s="82"/>
      <c r="I1694" s="63"/>
      <c r="J1694" s="75"/>
      <c r="K1694" s="61"/>
      <c r="L1694" s="63"/>
    </row>
    <row r="1695" spans="1:82" ht="14.25" x14ac:dyDescent="0.2">
      <c r="A1695" s="75"/>
      <c r="B1695" s="81"/>
      <c r="C1695" s="82" t="s">
        <v>1000</v>
      </c>
      <c r="D1695" s="82"/>
      <c r="E1695" s="82"/>
      <c r="F1695" s="82"/>
      <c r="G1695" s="82"/>
      <c r="H1695" s="82"/>
      <c r="I1695" s="63"/>
      <c r="J1695" s="75"/>
      <c r="K1695" s="61"/>
      <c r="L1695" s="63">
        <f>SUM(AW1678:AW1682)-SUM(BK1678:BK1682)</f>
        <v>80517.600000000006</v>
      </c>
    </row>
    <row r="1696" spans="1:82" ht="14.25" hidden="1" x14ac:dyDescent="0.2">
      <c r="A1696" s="75"/>
      <c r="B1696" s="81"/>
      <c r="C1696" s="82" t="s">
        <v>1001</v>
      </c>
      <c r="D1696" s="82"/>
      <c r="E1696" s="82"/>
      <c r="F1696" s="82"/>
      <c r="G1696" s="82"/>
      <c r="H1696" s="82"/>
      <c r="I1696" s="63"/>
      <c r="J1696" s="75"/>
      <c r="K1696" s="61"/>
      <c r="L1696" s="63">
        <f>SUM(BC1678:BC1682)</f>
        <v>0</v>
      </c>
    </row>
    <row r="1697" spans="1:12" ht="14.25" hidden="1" x14ac:dyDescent="0.2">
      <c r="A1697" s="75"/>
      <c r="B1697" s="81"/>
      <c r="C1697" s="82" t="s">
        <v>1002</v>
      </c>
      <c r="D1697" s="82"/>
      <c r="E1697" s="82"/>
      <c r="F1697" s="82"/>
      <c r="G1697" s="82"/>
      <c r="H1697" s="82"/>
      <c r="I1697" s="63"/>
      <c r="J1697" s="75"/>
      <c r="K1697" s="61"/>
      <c r="L1697" s="63">
        <f>SUM(BB1678:BB1682)</f>
        <v>0</v>
      </c>
    </row>
    <row r="1698" spans="1:12" ht="14.25" hidden="1" x14ac:dyDescent="0.2">
      <c r="A1698" s="75"/>
      <c r="B1698" s="81"/>
      <c r="C1698" s="82" t="s">
        <v>1003</v>
      </c>
      <c r="D1698" s="82"/>
      <c r="E1698" s="82"/>
      <c r="F1698" s="82"/>
      <c r="G1698" s="82"/>
      <c r="H1698" s="82"/>
      <c r="I1698" s="63"/>
      <c r="J1698" s="75"/>
      <c r="K1698" s="61"/>
      <c r="L1698" s="63">
        <f>SUM(AR1678:AR1682)+SUM(AT1678:AT1682)+SUM(AV1678:AV1682)</f>
        <v>0</v>
      </c>
    </row>
    <row r="1699" spans="1:12" ht="14.25" hidden="1" x14ac:dyDescent="0.2">
      <c r="A1699" s="75"/>
      <c r="B1699" s="81"/>
      <c r="C1699" s="82" t="s">
        <v>1004</v>
      </c>
      <c r="D1699" s="82"/>
      <c r="E1699" s="82"/>
      <c r="F1699" s="82"/>
      <c r="G1699" s="82"/>
      <c r="H1699" s="82"/>
      <c r="I1699" s="63"/>
      <c r="J1699" s="75"/>
      <c r="K1699" s="61"/>
      <c r="L1699" s="63">
        <f>SUM(AZ1678:AZ1682)</f>
        <v>0</v>
      </c>
    </row>
    <row r="1700" spans="1:12" ht="14.25" hidden="1" x14ac:dyDescent="0.2">
      <c r="A1700" s="75"/>
      <c r="B1700" s="81"/>
      <c r="C1700" s="82" t="s">
        <v>1005</v>
      </c>
      <c r="D1700" s="82"/>
      <c r="E1700" s="82"/>
      <c r="F1700" s="82"/>
      <c r="G1700" s="82"/>
      <c r="H1700" s="82"/>
      <c r="I1700" s="63"/>
      <c r="J1700" s="75"/>
      <c r="K1700" s="61"/>
      <c r="L1700" s="63">
        <f>SUM(BA1678:BA1682)</f>
        <v>0</v>
      </c>
    </row>
    <row r="1701" spans="1:12" ht="14.25" hidden="1" x14ac:dyDescent="0.2">
      <c r="A1701" s="75"/>
      <c r="B1701" s="81"/>
      <c r="C1701" s="82" t="s">
        <v>1006</v>
      </c>
      <c r="D1701" s="82"/>
      <c r="E1701" s="82"/>
      <c r="F1701" s="82"/>
      <c r="G1701" s="82"/>
      <c r="H1701" s="82"/>
      <c r="I1701" s="63"/>
      <c r="J1701" s="75"/>
      <c r="K1701" s="61"/>
      <c r="L1701" s="63">
        <f>L1703+L1704</f>
        <v>0</v>
      </c>
    </row>
    <row r="1702" spans="1:12" ht="14.25" hidden="1" x14ac:dyDescent="0.2">
      <c r="A1702" s="75"/>
      <c r="B1702" s="81"/>
      <c r="C1702" s="87" t="s">
        <v>993</v>
      </c>
      <c r="D1702" s="82"/>
      <c r="E1702" s="82"/>
      <c r="F1702" s="82"/>
      <c r="G1702" s="82"/>
      <c r="H1702" s="82"/>
      <c r="I1702" s="63"/>
      <c r="J1702" s="75"/>
      <c r="K1702" s="61"/>
      <c r="L1702" s="63"/>
    </row>
    <row r="1703" spans="1:12" ht="14.25" hidden="1" x14ac:dyDescent="0.2">
      <c r="A1703" s="75"/>
      <c r="B1703" s="81"/>
      <c r="C1703" s="82" t="s">
        <v>1007</v>
      </c>
      <c r="D1703" s="82"/>
      <c r="E1703" s="82"/>
      <c r="F1703" s="82"/>
      <c r="G1703" s="82"/>
      <c r="H1703" s="82"/>
      <c r="I1703" s="63"/>
      <c r="J1703" s="75"/>
      <c r="K1703" s="61"/>
      <c r="L1703" s="63">
        <f>SUM(BK1678:BK1682)</f>
        <v>0</v>
      </c>
    </row>
    <row r="1704" spans="1:12" ht="14.25" hidden="1" x14ac:dyDescent="0.2">
      <c r="A1704" s="75"/>
      <c r="B1704" s="81"/>
      <c r="C1704" s="82" t="s">
        <v>1008</v>
      </c>
      <c r="D1704" s="82"/>
      <c r="E1704" s="82"/>
      <c r="F1704" s="82"/>
      <c r="G1704" s="82"/>
      <c r="H1704" s="82"/>
      <c r="I1704" s="63"/>
      <c r="J1704" s="75"/>
      <c r="K1704" s="61"/>
      <c r="L1704" s="63">
        <f>SUM(BD1678:BD1682)</f>
        <v>0</v>
      </c>
    </row>
    <row r="1705" spans="1:12" ht="14.25" hidden="1" x14ac:dyDescent="0.2">
      <c r="A1705" s="75"/>
      <c r="B1705" s="81"/>
      <c r="C1705" s="82" t="s">
        <v>1009</v>
      </c>
      <c r="D1705" s="82"/>
      <c r="E1705" s="82"/>
      <c r="F1705" s="82"/>
      <c r="G1705" s="82"/>
      <c r="H1705" s="82"/>
      <c r="I1705" s="63"/>
      <c r="J1705" s="75"/>
      <c r="K1705" s="61"/>
      <c r="L1705" s="63"/>
    </row>
    <row r="1706" spans="1:12" ht="14.25" hidden="1" x14ac:dyDescent="0.2">
      <c r="A1706" s="75"/>
      <c r="B1706" s="81"/>
      <c r="C1706" s="82" t="s">
        <v>1010</v>
      </c>
      <c r="D1706" s="82"/>
      <c r="E1706" s="82"/>
      <c r="F1706" s="82"/>
      <c r="G1706" s="82"/>
      <c r="H1706" s="82"/>
      <c r="I1706" s="63"/>
      <c r="J1706" s="75"/>
      <c r="K1706" s="61"/>
      <c r="L1706" s="63">
        <f>SUM(BO1678:BO1682)</f>
        <v>0</v>
      </c>
    </row>
    <row r="1707" spans="1:12" ht="15" x14ac:dyDescent="0.2">
      <c r="A1707" s="83"/>
      <c r="B1707" s="84"/>
      <c r="C1707" s="85" t="s">
        <v>1011</v>
      </c>
      <c r="D1707" s="85"/>
      <c r="E1707" s="85"/>
      <c r="F1707" s="85"/>
      <c r="G1707" s="85"/>
      <c r="H1707" s="85"/>
      <c r="I1707" s="67"/>
      <c r="J1707" s="83"/>
      <c r="K1707" s="86"/>
      <c r="L1707" s="67">
        <f>L1684+L1699+L1700+L1701+L1705+L1706</f>
        <v>80517.600000000006</v>
      </c>
    </row>
    <row r="1708" spans="1:12" ht="14.25" hidden="1" x14ac:dyDescent="0.2">
      <c r="A1708" s="75"/>
      <c r="B1708" s="81"/>
      <c r="C1708" s="87" t="s">
        <v>1012</v>
      </c>
      <c r="D1708" s="82"/>
      <c r="E1708" s="82"/>
      <c r="F1708" s="82"/>
      <c r="G1708" s="82"/>
      <c r="H1708" s="82"/>
      <c r="I1708" s="63"/>
      <c r="J1708" s="75"/>
      <c r="K1708" s="61"/>
      <c r="L1708" s="63"/>
    </row>
    <row r="1709" spans="1:12" ht="14.25" hidden="1" x14ac:dyDescent="0.2">
      <c r="A1709" s="75"/>
      <c r="B1709" s="81"/>
      <c r="C1709" s="82" t="s">
        <v>1013</v>
      </c>
      <c r="D1709" s="82"/>
      <c r="E1709" s="82"/>
      <c r="F1709" s="82"/>
      <c r="G1709" s="82"/>
      <c r="H1709" s="82"/>
      <c r="I1709" s="63"/>
      <c r="J1709" s="75"/>
      <c r="K1709" s="61"/>
      <c r="L1709" s="63">
        <f>SUM(AX1678:AX1682)</f>
        <v>0</v>
      </c>
    </row>
    <row r="1710" spans="1:12" ht="14.25" hidden="1" x14ac:dyDescent="0.2">
      <c r="A1710" s="75"/>
      <c r="B1710" s="81"/>
      <c r="C1710" s="82" t="s">
        <v>1014</v>
      </c>
      <c r="D1710" s="82"/>
      <c r="E1710" s="82"/>
      <c r="F1710" s="82"/>
      <c r="G1710" s="82"/>
      <c r="H1710" s="82"/>
      <c r="I1710" s="63"/>
      <c r="J1710" s="75"/>
      <c r="K1710" s="61"/>
      <c r="L1710" s="63">
        <f>SUM(AY1678:AY1682)</f>
        <v>0</v>
      </c>
    </row>
    <row r="1711" spans="1:12" ht="14.25" hidden="1" customHeight="1" x14ac:dyDescent="0.2">
      <c r="A1711" s="75"/>
      <c r="B1711" s="81"/>
      <c r="C1711" s="82" t="s">
        <v>1015</v>
      </c>
      <c r="D1711" s="82"/>
      <c r="E1711" s="82"/>
      <c r="F1711" s="88"/>
      <c r="G1711" s="66">
        <f>Source!F412</f>
        <v>0</v>
      </c>
      <c r="H1711" s="75"/>
      <c r="I1711" s="75"/>
      <c r="J1711" s="75"/>
      <c r="K1711" s="75"/>
      <c r="L1711" s="75"/>
    </row>
    <row r="1712" spans="1:12" ht="14.25" hidden="1" customHeight="1" x14ac:dyDescent="0.2">
      <c r="A1712" s="75"/>
      <c r="B1712" s="81"/>
      <c r="C1712" s="82" t="s">
        <v>1016</v>
      </c>
      <c r="D1712" s="82"/>
      <c r="E1712" s="82"/>
      <c r="F1712" s="88"/>
      <c r="G1712" s="66">
        <f>Source!F413</f>
        <v>0</v>
      </c>
      <c r="H1712" s="75"/>
      <c r="I1712" s="75"/>
      <c r="J1712" s="75"/>
      <c r="K1712" s="75"/>
      <c r="L1712" s="75"/>
    </row>
    <row r="1715" spans="1:83" ht="16.5" x14ac:dyDescent="0.2">
      <c r="A1715" s="56" t="s">
        <v>1092</v>
      </c>
      <c r="B1715" s="56"/>
      <c r="C1715" s="56"/>
      <c r="D1715" s="56"/>
      <c r="E1715" s="56"/>
      <c r="F1715" s="56"/>
      <c r="G1715" s="56"/>
      <c r="H1715" s="56"/>
      <c r="I1715" s="56"/>
      <c r="J1715" s="56"/>
      <c r="K1715" s="56"/>
      <c r="L1715" s="56"/>
    </row>
    <row r="1716" spans="1:83" ht="54" x14ac:dyDescent="0.2">
      <c r="A1716" s="57" t="s">
        <v>547</v>
      </c>
      <c r="B1716" s="59" t="str">
        <f>Source!F424</f>
        <v>91.13.03-508</v>
      </c>
      <c r="C1716" s="59" t="s">
        <v>1093</v>
      </c>
      <c r="D1716" s="60" t="str">
        <f>Source!H424</f>
        <v>маш.-ч</v>
      </c>
      <c r="E1716" s="61">
        <f>Source!K424</f>
        <v>29.87</v>
      </c>
      <c r="F1716" s="61"/>
      <c r="G1716" s="61">
        <f>Source!I424</f>
        <v>29.87</v>
      </c>
      <c r="H1716" s="63">
        <f>Source!AM424</f>
        <v>388.56</v>
      </c>
      <c r="I1716" s="62">
        <f>IF(Source!BB424&lt;&gt; 0, Source!BB424, 1)</f>
        <v>1.19</v>
      </c>
      <c r="J1716" s="63">
        <f>ROUND(H1716*I1716, 2)</f>
        <v>462.39</v>
      </c>
      <c r="K1716" s="62"/>
      <c r="L1716" s="63">
        <f>Source!Q424</f>
        <v>13811.59</v>
      </c>
    </row>
    <row r="1717" spans="1:83" ht="14.25" x14ac:dyDescent="0.2">
      <c r="A1717" s="59"/>
      <c r="B1717" s="59" t="s">
        <v>679</v>
      </c>
      <c r="C1717" s="59" t="s">
        <v>836</v>
      </c>
      <c r="D1717" s="60" t="s">
        <v>668</v>
      </c>
      <c r="E1717" s="61">
        <f>Source!K424*SmtRes!AT394</f>
        <v>29.87</v>
      </c>
      <c r="F1717" s="61"/>
      <c r="G1717" s="61">
        <f>SmtRes!CX394</f>
        <v>29.87</v>
      </c>
      <c r="H1717" s="63"/>
      <c r="I1717" s="62"/>
      <c r="J1717" s="63">
        <f>SmtRes!CZ394</f>
        <v>477.98</v>
      </c>
      <c r="K1717" s="62"/>
      <c r="L1717" s="63">
        <f>SmtRes!DI394</f>
        <v>14277.26</v>
      </c>
      <c r="CE1717">
        <v>1</v>
      </c>
    </row>
    <row r="1718" spans="1:83" ht="14.25" x14ac:dyDescent="0.2">
      <c r="A1718" s="68"/>
      <c r="B1718" s="68"/>
      <c r="C1718" s="68" t="s">
        <v>927</v>
      </c>
      <c r="D1718" s="69"/>
      <c r="E1718" s="70"/>
      <c r="F1718" s="70"/>
      <c r="G1718" s="70"/>
      <c r="H1718" s="71"/>
      <c r="I1718" s="72"/>
      <c r="J1718" s="71"/>
      <c r="K1718" s="72"/>
      <c r="L1718" s="71">
        <f>SUM(AR1716:AR1719)+SUM(AS1716:AS1719)+SUM(AT1716:AT1719)+SUM(AU1716:AU1719)+SUM(AV1716:AV1719)</f>
        <v>14277.26</v>
      </c>
    </row>
    <row r="1719" spans="1:83" ht="15" x14ac:dyDescent="0.2">
      <c r="C1719" s="76" t="s">
        <v>930</v>
      </c>
      <c r="D1719" s="76"/>
      <c r="E1719" s="76"/>
      <c r="F1719" s="76"/>
      <c r="G1719" s="76"/>
      <c r="H1719" s="76"/>
      <c r="I1719" s="77">
        <f>K1719/E1716</f>
        <v>940.36993639102775</v>
      </c>
      <c r="J1719" s="77"/>
      <c r="K1719" s="77">
        <f>L1716+L1717</f>
        <v>28088.85</v>
      </c>
      <c r="L1719" s="77"/>
      <c r="AD1719">
        <f>ROUND((Source!AT424/100)*((ROUND(ROUND(Source!AO424,2)*Source!I424, 2)+ROUND(ROUND(Source!AN424,2)*Source!I424, 2))), 2)</f>
        <v>0</v>
      </c>
      <c r="AE1719">
        <f>ROUND((Source!AU424/100)*((ROUND(ROUND(Source!AO424,2)*Source!I424, 2)+ROUND(ROUND(Source!AN424,2)*Source!I424, 2))), 2)</f>
        <v>0</v>
      </c>
      <c r="AN1719" s="73">
        <f>L1716+L1717</f>
        <v>28088.85</v>
      </c>
      <c r="AO1719" s="73">
        <f>L1716</f>
        <v>13811.59</v>
      </c>
      <c r="AQ1719" t="s">
        <v>931</v>
      </c>
      <c r="AR1719">
        <f>0</f>
        <v>0</v>
      </c>
      <c r="AT1719" s="73">
        <f>L1717</f>
        <v>14277.26</v>
      </c>
      <c r="AV1719" t="s">
        <v>931</v>
      </c>
      <c r="AW1719">
        <f>0</f>
        <v>0</v>
      </c>
      <c r="AZ1719">
        <f>Source!X424</f>
        <v>0</v>
      </c>
      <c r="BA1719">
        <f>Source!Y424</f>
        <v>0</v>
      </c>
      <c r="CD1719">
        <v>1</v>
      </c>
    </row>
    <row r="1721" spans="1:83" ht="15" x14ac:dyDescent="0.2">
      <c r="A1721" s="83"/>
      <c r="B1721" s="84"/>
      <c r="C1721" s="85" t="s">
        <v>992</v>
      </c>
      <c r="D1721" s="85"/>
      <c r="E1721" s="85"/>
      <c r="F1721" s="85"/>
      <c r="G1721" s="85"/>
      <c r="H1721" s="85"/>
      <c r="I1721" s="67"/>
      <c r="J1721" s="83"/>
      <c r="K1721" s="86"/>
      <c r="L1721" s="67">
        <f>L1723+L1724+L1730+L1734</f>
        <v>28088.85</v>
      </c>
    </row>
    <row r="1722" spans="1:83" ht="14.25" x14ac:dyDescent="0.2">
      <c r="A1722" s="75"/>
      <c r="B1722" s="81"/>
      <c r="C1722" s="87" t="s">
        <v>993</v>
      </c>
      <c r="D1722" s="82"/>
      <c r="E1722" s="82"/>
      <c r="F1722" s="82"/>
      <c r="G1722" s="82"/>
      <c r="H1722" s="82"/>
      <c r="I1722" s="63"/>
      <c r="J1722" s="75"/>
      <c r="K1722" s="61"/>
      <c r="L1722" s="63"/>
    </row>
    <row r="1723" spans="1:83" ht="14.25" hidden="1" x14ac:dyDescent="0.2">
      <c r="A1723" s="75"/>
      <c r="B1723" s="81"/>
      <c r="C1723" s="82" t="s">
        <v>994</v>
      </c>
      <c r="D1723" s="82"/>
      <c r="E1723" s="82"/>
      <c r="F1723" s="82"/>
      <c r="G1723" s="82"/>
      <c r="H1723" s="82"/>
      <c r="I1723" s="63"/>
      <c r="J1723" s="75"/>
      <c r="K1723" s="61"/>
      <c r="L1723" s="63">
        <f>SUM(AR1715:AR1719)</f>
        <v>0</v>
      </c>
    </row>
    <row r="1724" spans="1:83" ht="14.25" hidden="1" x14ac:dyDescent="0.2">
      <c r="A1724" s="75"/>
      <c r="B1724" s="81"/>
      <c r="C1724" s="82" t="s">
        <v>995</v>
      </c>
      <c r="D1724" s="82"/>
      <c r="E1724" s="82"/>
      <c r="F1724" s="82"/>
      <c r="G1724" s="82"/>
      <c r="H1724" s="82"/>
      <c r="I1724" s="63"/>
      <c r="J1724" s="75"/>
      <c r="K1724" s="61"/>
      <c r="L1724" s="63">
        <f>L1726+L1729+L1728</f>
        <v>28088.85</v>
      </c>
    </row>
    <row r="1725" spans="1:83" ht="14.25" hidden="1" x14ac:dyDescent="0.2">
      <c r="A1725" s="75"/>
      <c r="B1725" s="81"/>
      <c r="C1725" s="87" t="s">
        <v>996</v>
      </c>
      <c r="D1725" s="82"/>
      <c r="E1725" s="82"/>
      <c r="F1725" s="82"/>
      <c r="G1725" s="82"/>
      <c r="H1725" s="82"/>
      <c r="I1725" s="63"/>
      <c r="J1725" s="75"/>
      <c r="K1725" s="61"/>
      <c r="L1725" s="63"/>
    </row>
    <row r="1726" spans="1:83" ht="14.25" x14ac:dyDescent="0.2">
      <c r="A1726" s="75"/>
      <c r="B1726" s="81"/>
      <c r="C1726" s="82" t="s">
        <v>995</v>
      </c>
      <c r="D1726" s="82"/>
      <c r="E1726" s="82"/>
      <c r="F1726" s="82"/>
      <c r="G1726" s="82"/>
      <c r="H1726" s="82"/>
      <c r="I1726" s="63"/>
      <c r="J1726" s="75"/>
      <c r="K1726" s="61"/>
      <c r="L1726" s="63">
        <f>SUM(AO1715:AO1719)</f>
        <v>13811.59</v>
      </c>
    </row>
    <row r="1727" spans="1:83" ht="14.25" hidden="1" x14ac:dyDescent="0.2">
      <c r="A1727" s="75"/>
      <c r="B1727" s="81"/>
      <c r="C1727" s="87" t="s">
        <v>997</v>
      </c>
      <c r="D1727" s="82"/>
      <c r="E1727" s="82"/>
      <c r="F1727" s="82"/>
      <c r="G1727" s="82"/>
      <c r="H1727" s="82"/>
      <c r="I1727" s="63"/>
      <c r="J1727" s="75"/>
      <c r="K1727" s="61"/>
      <c r="L1727" s="63"/>
    </row>
    <row r="1728" spans="1:83" ht="14.25" x14ac:dyDescent="0.2">
      <c r="A1728" s="75"/>
      <c r="B1728" s="81"/>
      <c r="C1728" s="82" t="s">
        <v>1017</v>
      </c>
      <c r="D1728" s="82"/>
      <c r="E1728" s="82"/>
      <c r="F1728" s="82"/>
      <c r="G1728" s="82"/>
      <c r="H1728" s="82"/>
      <c r="I1728" s="63"/>
      <c r="J1728" s="75"/>
      <c r="K1728" s="61"/>
      <c r="L1728" s="63">
        <f>SUM(AT1715:AT1719)</f>
        <v>14277.26</v>
      </c>
    </row>
    <row r="1729" spans="1:12" ht="14.25" hidden="1" x14ac:dyDescent="0.2">
      <c r="A1729" s="75"/>
      <c r="B1729" s="81"/>
      <c r="C1729" s="82" t="s">
        <v>998</v>
      </c>
      <c r="D1729" s="82"/>
      <c r="E1729" s="82"/>
      <c r="F1729" s="82"/>
      <c r="G1729" s="82"/>
      <c r="H1729" s="82"/>
      <c r="I1729" s="63"/>
      <c r="J1729" s="75"/>
      <c r="K1729" s="61"/>
      <c r="L1729" s="63">
        <f>SUM(AV1715:AV1719)</f>
        <v>0</v>
      </c>
    </row>
    <row r="1730" spans="1:12" ht="14.25" hidden="1" x14ac:dyDescent="0.2">
      <c r="A1730" s="75"/>
      <c r="B1730" s="81"/>
      <c r="C1730" s="82" t="s">
        <v>999</v>
      </c>
      <c r="D1730" s="82"/>
      <c r="E1730" s="82"/>
      <c r="F1730" s="82"/>
      <c r="G1730" s="82"/>
      <c r="H1730" s="82"/>
      <c r="I1730" s="63"/>
      <c r="J1730" s="75"/>
      <c r="K1730" s="61"/>
      <c r="L1730" s="63">
        <f>L1732+L1733</f>
        <v>0</v>
      </c>
    </row>
    <row r="1731" spans="1:12" ht="14.25" hidden="1" x14ac:dyDescent="0.2">
      <c r="A1731" s="75"/>
      <c r="B1731" s="81"/>
      <c r="C1731" s="87" t="s">
        <v>996</v>
      </c>
      <c r="D1731" s="82"/>
      <c r="E1731" s="82"/>
      <c r="F1731" s="82"/>
      <c r="G1731" s="82"/>
      <c r="H1731" s="82"/>
      <c r="I1731" s="63"/>
      <c r="J1731" s="75"/>
      <c r="K1731" s="61"/>
      <c r="L1731" s="63"/>
    </row>
    <row r="1732" spans="1:12" ht="14.25" hidden="1" x14ac:dyDescent="0.2">
      <c r="A1732" s="75"/>
      <c r="B1732" s="81"/>
      <c r="C1732" s="82" t="s">
        <v>1000</v>
      </c>
      <c r="D1732" s="82"/>
      <c r="E1732" s="82"/>
      <c r="F1732" s="82"/>
      <c r="G1732" s="82"/>
      <c r="H1732" s="82"/>
      <c r="I1732" s="63"/>
      <c r="J1732" s="75"/>
      <c r="K1732" s="61"/>
      <c r="L1732" s="63">
        <f>SUM(AW1715:AW1719)-SUM(BK1715:BK1719)</f>
        <v>0</v>
      </c>
    </row>
    <row r="1733" spans="1:12" ht="14.25" hidden="1" x14ac:dyDescent="0.2">
      <c r="A1733" s="75"/>
      <c r="B1733" s="81"/>
      <c r="C1733" s="82" t="s">
        <v>1001</v>
      </c>
      <c r="D1733" s="82"/>
      <c r="E1733" s="82"/>
      <c r="F1733" s="82"/>
      <c r="G1733" s="82"/>
      <c r="H1733" s="82"/>
      <c r="I1733" s="63"/>
      <c r="J1733" s="75"/>
      <c r="K1733" s="61"/>
      <c r="L1733" s="63">
        <f>SUM(BC1715:BC1719)</f>
        <v>0</v>
      </c>
    </row>
    <row r="1734" spans="1:12" ht="14.25" hidden="1" x14ac:dyDescent="0.2">
      <c r="A1734" s="75"/>
      <c r="B1734" s="81"/>
      <c r="C1734" s="82" t="s">
        <v>1002</v>
      </c>
      <c r="D1734" s="82"/>
      <c r="E1734" s="82"/>
      <c r="F1734" s="82"/>
      <c r="G1734" s="82"/>
      <c r="H1734" s="82"/>
      <c r="I1734" s="63"/>
      <c r="J1734" s="75"/>
      <c r="K1734" s="61"/>
      <c r="L1734" s="63">
        <f>SUM(BB1715:BB1719)</f>
        <v>0</v>
      </c>
    </row>
    <row r="1735" spans="1:12" ht="14.25" x14ac:dyDescent="0.2">
      <c r="A1735" s="75"/>
      <c r="B1735" s="81"/>
      <c r="C1735" s="82" t="s">
        <v>1003</v>
      </c>
      <c r="D1735" s="82"/>
      <c r="E1735" s="82"/>
      <c r="F1735" s="82"/>
      <c r="G1735" s="82"/>
      <c r="H1735" s="82"/>
      <c r="I1735" s="63"/>
      <c r="J1735" s="75"/>
      <c r="K1735" s="61"/>
      <c r="L1735" s="63">
        <f>SUM(AR1715:AR1719)+SUM(AT1715:AT1719)+SUM(AV1715:AV1719)</f>
        <v>14277.26</v>
      </c>
    </row>
    <row r="1736" spans="1:12" ht="14.25" hidden="1" x14ac:dyDescent="0.2">
      <c r="A1736" s="75"/>
      <c r="B1736" s="81"/>
      <c r="C1736" s="82" t="s">
        <v>1004</v>
      </c>
      <c r="D1736" s="82"/>
      <c r="E1736" s="82"/>
      <c r="F1736" s="82"/>
      <c r="G1736" s="82"/>
      <c r="H1736" s="82"/>
      <c r="I1736" s="63"/>
      <c r="J1736" s="75"/>
      <c r="K1736" s="61"/>
      <c r="L1736" s="63">
        <f>SUM(AZ1715:AZ1719)</f>
        <v>0</v>
      </c>
    </row>
    <row r="1737" spans="1:12" ht="14.25" hidden="1" x14ac:dyDescent="0.2">
      <c r="A1737" s="75"/>
      <c r="B1737" s="81"/>
      <c r="C1737" s="82" t="s">
        <v>1005</v>
      </c>
      <c r="D1737" s="82"/>
      <c r="E1737" s="82"/>
      <c r="F1737" s="82"/>
      <c r="G1737" s="82"/>
      <c r="H1737" s="82"/>
      <c r="I1737" s="63"/>
      <c r="J1737" s="75"/>
      <c r="K1737" s="61"/>
      <c r="L1737" s="63">
        <f>SUM(BA1715:BA1719)</f>
        <v>0</v>
      </c>
    </row>
    <row r="1738" spans="1:12" ht="14.25" hidden="1" x14ac:dyDescent="0.2">
      <c r="A1738" s="75"/>
      <c r="B1738" s="81"/>
      <c r="C1738" s="82" t="s">
        <v>1006</v>
      </c>
      <c r="D1738" s="82"/>
      <c r="E1738" s="82"/>
      <c r="F1738" s="82"/>
      <c r="G1738" s="82"/>
      <c r="H1738" s="82"/>
      <c r="I1738" s="63"/>
      <c r="J1738" s="75"/>
      <c r="K1738" s="61"/>
      <c r="L1738" s="63">
        <f>L1740+L1741</f>
        <v>0</v>
      </c>
    </row>
    <row r="1739" spans="1:12" ht="14.25" hidden="1" x14ac:dyDescent="0.2">
      <c r="A1739" s="75"/>
      <c r="B1739" s="81"/>
      <c r="C1739" s="87" t="s">
        <v>993</v>
      </c>
      <c r="D1739" s="82"/>
      <c r="E1739" s="82"/>
      <c r="F1739" s="82"/>
      <c r="G1739" s="82"/>
      <c r="H1739" s="82"/>
      <c r="I1739" s="63"/>
      <c r="J1739" s="75"/>
      <c r="K1739" s="61"/>
      <c r="L1739" s="63"/>
    </row>
    <row r="1740" spans="1:12" ht="14.25" hidden="1" x14ac:dyDescent="0.2">
      <c r="A1740" s="75"/>
      <c r="B1740" s="81"/>
      <c r="C1740" s="82" t="s">
        <v>1007</v>
      </c>
      <c r="D1740" s="82"/>
      <c r="E1740" s="82"/>
      <c r="F1740" s="82"/>
      <c r="G1740" s="82"/>
      <c r="H1740" s="82"/>
      <c r="I1740" s="63"/>
      <c r="J1740" s="75"/>
      <c r="K1740" s="61"/>
      <c r="L1740" s="63">
        <f>SUM(BK1715:BK1719)</f>
        <v>0</v>
      </c>
    </row>
    <row r="1741" spans="1:12" ht="14.25" hidden="1" x14ac:dyDescent="0.2">
      <c r="A1741" s="75"/>
      <c r="B1741" s="81"/>
      <c r="C1741" s="82" t="s">
        <v>1008</v>
      </c>
      <c r="D1741" s="82"/>
      <c r="E1741" s="82"/>
      <c r="F1741" s="82"/>
      <c r="G1741" s="82"/>
      <c r="H1741" s="82"/>
      <c r="I1741" s="63"/>
      <c r="J1741" s="75"/>
      <c r="K1741" s="61"/>
      <c r="L1741" s="63">
        <f>SUM(BD1715:BD1719)</f>
        <v>0</v>
      </c>
    </row>
    <row r="1742" spans="1:12" ht="14.25" hidden="1" x14ac:dyDescent="0.2">
      <c r="A1742" s="75"/>
      <c r="B1742" s="81"/>
      <c r="C1742" s="82" t="s">
        <v>1009</v>
      </c>
      <c r="D1742" s="82"/>
      <c r="E1742" s="82"/>
      <c r="F1742" s="82"/>
      <c r="G1742" s="82"/>
      <c r="H1742" s="82"/>
      <c r="I1742" s="63"/>
      <c r="J1742" s="75"/>
      <c r="K1742" s="61"/>
      <c r="L1742" s="63"/>
    </row>
    <row r="1743" spans="1:12" ht="14.25" hidden="1" x14ac:dyDescent="0.2">
      <c r="A1743" s="75"/>
      <c r="B1743" s="81"/>
      <c r="C1743" s="82" t="s">
        <v>1010</v>
      </c>
      <c r="D1743" s="82"/>
      <c r="E1743" s="82"/>
      <c r="F1743" s="82"/>
      <c r="G1743" s="82"/>
      <c r="H1743" s="82"/>
      <c r="I1743" s="63"/>
      <c r="J1743" s="75"/>
      <c r="K1743" s="61"/>
      <c r="L1743" s="63">
        <f>SUM(BO1715:BO1719)</f>
        <v>0</v>
      </c>
    </row>
    <row r="1744" spans="1:12" ht="15" x14ac:dyDescent="0.2">
      <c r="A1744" s="83"/>
      <c r="B1744" s="84"/>
      <c r="C1744" s="85" t="s">
        <v>1011</v>
      </c>
      <c r="D1744" s="85"/>
      <c r="E1744" s="85"/>
      <c r="F1744" s="85"/>
      <c r="G1744" s="85"/>
      <c r="H1744" s="85"/>
      <c r="I1744" s="67"/>
      <c r="J1744" s="83"/>
      <c r="K1744" s="86"/>
      <c r="L1744" s="67">
        <f>L1721+L1736+L1737+L1738+L1742+L1743</f>
        <v>28088.85</v>
      </c>
    </row>
    <row r="1745" spans="1:12" ht="14.25" x14ac:dyDescent="0.2">
      <c r="A1745" s="75"/>
      <c r="B1745" s="81"/>
      <c r="C1745" s="87" t="s">
        <v>1012</v>
      </c>
      <c r="D1745" s="82"/>
      <c r="E1745" s="82"/>
      <c r="F1745" s="82"/>
      <c r="G1745" s="82"/>
      <c r="H1745" s="82"/>
      <c r="I1745" s="63"/>
      <c r="J1745" s="75"/>
      <c r="K1745" s="61"/>
      <c r="L1745" s="63"/>
    </row>
    <row r="1746" spans="1:12" ht="14.25" hidden="1" x14ac:dyDescent="0.2">
      <c r="A1746" s="75"/>
      <c r="B1746" s="81"/>
      <c r="C1746" s="82" t="s">
        <v>1013</v>
      </c>
      <c r="D1746" s="82"/>
      <c r="E1746" s="82"/>
      <c r="F1746" s="82"/>
      <c r="G1746" s="82"/>
      <c r="H1746" s="82"/>
      <c r="I1746" s="63"/>
      <c r="J1746" s="75"/>
      <c r="K1746" s="61"/>
      <c r="L1746" s="63">
        <f>SUM(AX1715:AX1719)</f>
        <v>0</v>
      </c>
    </row>
    <row r="1747" spans="1:12" ht="14.25" hidden="1" x14ac:dyDescent="0.2">
      <c r="A1747" s="75"/>
      <c r="B1747" s="81"/>
      <c r="C1747" s="82" t="s">
        <v>1014</v>
      </c>
      <c r="D1747" s="82"/>
      <c r="E1747" s="82"/>
      <c r="F1747" s="82"/>
      <c r="G1747" s="82"/>
      <c r="H1747" s="82"/>
      <c r="I1747" s="63"/>
      <c r="J1747" s="75"/>
      <c r="K1747" s="61"/>
      <c r="L1747" s="63">
        <f>SUM(AY1715:AY1719)</f>
        <v>0</v>
      </c>
    </row>
    <row r="1748" spans="1:12" ht="14.25" hidden="1" customHeight="1" x14ac:dyDescent="0.2">
      <c r="A1748" s="75"/>
      <c r="B1748" s="81"/>
      <c r="C1748" s="82" t="s">
        <v>1015</v>
      </c>
      <c r="D1748" s="82"/>
      <c r="E1748" s="82"/>
      <c r="F1748" s="88"/>
      <c r="G1748" s="66">
        <f>Source!F448</f>
        <v>0</v>
      </c>
      <c r="H1748" s="75"/>
      <c r="I1748" s="75"/>
      <c r="J1748" s="75"/>
      <c r="K1748" s="75"/>
      <c r="L1748" s="75"/>
    </row>
    <row r="1749" spans="1:12" ht="14.25" x14ac:dyDescent="0.2">
      <c r="A1749" s="75"/>
      <c r="B1749" s="81"/>
      <c r="C1749" s="82" t="s">
        <v>1016</v>
      </c>
      <c r="D1749" s="82"/>
      <c r="E1749" s="82"/>
      <c r="F1749" s="88"/>
      <c r="G1749" s="66">
        <f>Source!F449</f>
        <v>29.87</v>
      </c>
      <c r="H1749" s="75"/>
      <c r="I1749" s="75"/>
      <c r="J1749" s="75"/>
      <c r="K1749" s="75"/>
      <c r="L1749" s="75"/>
    </row>
    <row r="1752" spans="1:12" ht="15" x14ac:dyDescent="0.2">
      <c r="A1752" s="89"/>
      <c r="B1752" s="90"/>
      <c r="C1752" s="91" t="s">
        <v>1094</v>
      </c>
      <c r="D1752" s="91"/>
      <c r="E1752" s="91"/>
      <c r="F1752" s="91"/>
      <c r="G1752" s="91"/>
      <c r="H1752" s="91"/>
      <c r="I1752" s="92"/>
      <c r="J1752" s="89"/>
      <c r="K1752" s="93"/>
      <c r="L1752" s="92"/>
    </row>
    <row r="1754" spans="1:12" ht="15" x14ac:dyDescent="0.2">
      <c r="A1754" s="83"/>
      <c r="B1754" s="84"/>
      <c r="C1754" s="85" t="s">
        <v>1095</v>
      </c>
      <c r="D1754" s="85"/>
      <c r="E1754" s="85"/>
      <c r="F1754" s="85"/>
      <c r="G1754" s="85"/>
      <c r="H1754" s="85"/>
      <c r="I1754" s="67"/>
      <c r="J1754" s="83"/>
      <c r="K1754" s="86"/>
      <c r="L1754" s="67">
        <f>L1756+L1771+L1772</f>
        <v>8136575.8000000007</v>
      </c>
    </row>
    <row r="1755" spans="1:12" ht="14.25" x14ac:dyDescent="0.2">
      <c r="A1755" s="75"/>
      <c r="B1755" s="81"/>
      <c r="C1755" s="87" t="s">
        <v>993</v>
      </c>
      <c r="D1755" s="82"/>
      <c r="E1755" s="82"/>
      <c r="F1755" s="82"/>
      <c r="G1755" s="82"/>
      <c r="H1755" s="82"/>
      <c r="I1755" s="63"/>
      <c r="J1755" s="75"/>
      <c r="K1755" s="61"/>
      <c r="L1755" s="63"/>
    </row>
    <row r="1756" spans="1:12" ht="14.25" x14ac:dyDescent="0.2">
      <c r="A1756" s="75"/>
      <c r="B1756" s="81"/>
      <c r="C1756" s="82" t="s">
        <v>1096</v>
      </c>
      <c r="D1756" s="82"/>
      <c r="E1756" s="82"/>
      <c r="F1756" s="82"/>
      <c r="G1756" s="82"/>
      <c r="H1756" s="82"/>
      <c r="I1756" s="63"/>
      <c r="J1756" s="75"/>
      <c r="K1756" s="61"/>
      <c r="L1756" s="63">
        <f>L1758+L1759+L1765+L1769</f>
        <v>5847132.7200000007</v>
      </c>
    </row>
    <row r="1757" spans="1:12" ht="14.25" x14ac:dyDescent="0.2">
      <c r="A1757" s="75"/>
      <c r="B1757" s="81"/>
      <c r="C1757" s="87" t="s">
        <v>993</v>
      </c>
      <c r="D1757" s="82"/>
      <c r="E1757" s="82"/>
      <c r="F1757" s="82"/>
      <c r="G1757" s="82"/>
      <c r="H1757" s="82"/>
      <c r="I1757" s="63"/>
      <c r="J1757" s="75"/>
      <c r="K1757" s="61"/>
      <c r="L1757" s="63"/>
    </row>
    <row r="1758" spans="1:12" ht="14.25" x14ac:dyDescent="0.2">
      <c r="A1758" s="75"/>
      <c r="B1758" s="81"/>
      <c r="C1758" s="82" t="s">
        <v>1097</v>
      </c>
      <c r="D1758" s="82"/>
      <c r="E1758" s="82"/>
      <c r="F1758" s="82"/>
      <c r="G1758" s="82"/>
      <c r="H1758" s="82"/>
      <c r="I1758" s="63"/>
      <c r="J1758" s="75"/>
      <c r="K1758" s="61"/>
      <c r="L1758" s="63">
        <f>SUMIF(CD43:CD1750, 1, AR43:AR1750)</f>
        <v>1073991.21</v>
      </c>
    </row>
    <row r="1759" spans="1:12" ht="14.25" hidden="1" x14ac:dyDescent="0.2">
      <c r="A1759" s="75"/>
      <c r="B1759" s="81"/>
      <c r="C1759" s="82" t="s">
        <v>995</v>
      </c>
      <c r="D1759" s="82"/>
      <c r="E1759" s="82"/>
      <c r="F1759" s="82"/>
      <c r="G1759" s="82"/>
      <c r="H1759" s="82"/>
      <c r="I1759" s="63"/>
      <c r="J1759" s="75"/>
      <c r="K1759" s="61"/>
      <c r="L1759" s="63">
        <f>L1761+L1764+L1763</f>
        <v>880495.53999999992</v>
      </c>
    </row>
    <row r="1760" spans="1:12" ht="14.25" hidden="1" x14ac:dyDescent="0.2">
      <c r="A1760" s="75"/>
      <c r="B1760" s="81"/>
      <c r="C1760" s="87" t="s">
        <v>996</v>
      </c>
      <c r="D1760" s="82"/>
      <c r="E1760" s="82"/>
      <c r="F1760" s="82"/>
      <c r="G1760" s="82"/>
      <c r="H1760" s="82"/>
      <c r="I1760" s="63"/>
      <c r="J1760" s="75"/>
      <c r="K1760" s="61"/>
      <c r="L1760" s="63"/>
    </row>
    <row r="1761" spans="1:12" ht="14.25" x14ac:dyDescent="0.2">
      <c r="A1761" s="75"/>
      <c r="B1761" s="81"/>
      <c r="C1761" s="82" t="s">
        <v>995</v>
      </c>
      <c r="D1761" s="82"/>
      <c r="E1761" s="82"/>
      <c r="F1761" s="82"/>
      <c r="G1761" s="82"/>
      <c r="H1761" s="82"/>
      <c r="I1761" s="63"/>
      <c r="J1761" s="75"/>
      <c r="K1761" s="61"/>
      <c r="L1761" s="63">
        <f>SUMIF(CD43:CD1750, 1, AO43:AO1750)</f>
        <v>533048.46</v>
      </c>
    </row>
    <row r="1762" spans="1:12" ht="14.25" hidden="1" x14ac:dyDescent="0.2">
      <c r="A1762" s="75"/>
      <c r="B1762" s="81"/>
      <c r="C1762" s="87" t="s">
        <v>997</v>
      </c>
      <c r="D1762" s="82"/>
      <c r="E1762" s="82"/>
      <c r="F1762" s="82"/>
      <c r="G1762" s="82"/>
      <c r="H1762" s="82"/>
      <c r="I1762" s="63"/>
      <c r="J1762" s="75"/>
      <c r="K1762" s="61"/>
      <c r="L1762" s="63"/>
    </row>
    <row r="1763" spans="1:12" ht="14.25" x14ac:dyDescent="0.2">
      <c r="A1763" s="75"/>
      <c r="B1763" s="81"/>
      <c r="C1763" s="82" t="s">
        <v>1017</v>
      </c>
      <c r="D1763" s="82"/>
      <c r="E1763" s="82"/>
      <c r="F1763" s="82"/>
      <c r="G1763" s="82"/>
      <c r="H1763" s="82"/>
      <c r="I1763" s="63"/>
      <c r="J1763" s="75"/>
      <c r="K1763" s="61"/>
      <c r="L1763" s="63">
        <f>SUMIF(CD43:CD1750, 1, AT43:AT1750)</f>
        <v>347447.07999999996</v>
      </c>
    </row>
    <row r="1764" spans="1:12" ht="14.25" hidden="1" x14ac:dyDescent="0.2">
      <c r="A1764" s="75"/>
      <c r="B1764" s="81"/>
      <c r="C1764" s="82" t="s">
        <v>998</v>
      </c>
      <c r="D1764" s="82"/>
      <c r="E1764" s="82"/>
      <c r="F1764" s="82"/>
      <c r="G1764" s="82"/>
      <c r="H1764" s="82"/>
      <c r="I1764" s="63"/>
      <c r="J1764" s="75"/>
      <c r="K1764" s="61"/>
      <c r="L1764" s="63">
        <f>SUMIF(CD43:CD1750, 1, AV43:AV1750)</f>
        <v>0</v>
      </c>
    </row>
    <row r="1765" spans="1:12" ht="14.25" x14ac:dyDescent="0.2">
      <c r="A1765" s="75"/>
      <c r="B1765" s="81"/>
      <c r="C1765" s="82" t="s">
        <v>999</v>
      </c>
      <c r="D1765" s="82"/>
      <c r="E1765" s="82"/>
      <c r="F1765" s="82"/>
      <c r="G1765" s="82"/>
      <c r="H1765" s="82"/>
      <c r="I1765" s="63"/>
      <c r="J1765" s="75"/>
      <c r="K1765" s="61"/>
      <c r="L1765" s="63">
        <f>L1767+L1768</f>
        <v>3840823.24</v>
      </c>
    </row>
    <row r="1766" spans="1:12" ht="14.25" x14ac:dyDescent="0.2">
      <c r="A1766" s="75"/>
      <c r="B1766" s="81"/>
      <c r="C1766" s="87" t="s">
        <v>996</v>
      </c>
      <c r="D1766" s="82"/>
      <c r="E1766" s="82"/>
      <c r="F1766" s="82"/>
      <c r="G1766" s="82"/>
      <c r="H1766" s="82"/>
      <c r="I1766" s="63"/>
      <c r="J1766" s="75"/>
      <c r="K1766" s="61"/>
      <c r="L1766" s="63"/>
    </row>
    <row r="1767" spans="1:12" ht="14.25" x14ac:dyDescent="0.2">
      <c r="A1767" s="75"/>
      <c r="B1767" s="81"/>
      <c r="C1767" s="82" t="s">
        <v>1000</v>
      </c>
      <c r="D1767" s="82"/>
      <c r="E1767" s="82"/>
      <c r="F1767" s="82"/>
      <c r="G1767" s="82"/>
      <c r="H1767" s="82"/>
      <c r="I1767" s="63"/>
      <c r="J1767" s="75"/>
      <c r="K1767" s="61"/>
      <c r="L1767" s="63">
        <f>SUMIF(CD43:CD1750, 1, AW43:AW1750)-SUMIF(CD43:CD1750, 1, BK43:BK1750)</f>
        <v>3840823.24</v>
      </c>
    </row>
    <row r="1768" spans="1:12" ht="14.25" hidden="1" x14ac:dyDescent="0.2">
      <c r="A1768" s="75"/>
      <c r="B1768" s="81"/>
      <c r="C1768" s="82" t="s">
        <v>1001</v>
      </c>
      <c r="D1768" s="82"/>
      <c r="E1768" s="82"/>
      <c r="F1768" s="82"/>
      <c r="G1768" s="82"/>
      <c r="H1768" s="82"/>
      <c r="I1768" s="63"/>
      <c r="J1768" s="75"/>
      <c r="K1768" s="61"/>
      <c r="L1768" s="63">
        <f>SUMIF(CD43:CD1750, 1, BC43:BC1750)</f>
        <v>0</v>
      </c>
    </row>
    <row r="1769" spans="1:12" ht="14.25" x14ac:dyDescent="0.2">
      <c r="A1769" s="75"/>
      <c r="B1769" s="81"/>
      <c r="C1769" s="82" t="s">
        <v>1002</v>
      </c>
      <c r="D1769" s="82"/>
      <c r="E1769" s="82"/>
      <c r="F1769" s="82"/>
      <c r="G1769" s="82"/>
      <c r="H1769" s="82"/>
      <c r="I1769" s="63"/>
      <c r="J1769" s="75"/>
      <c r="K1769" s="61"/>
      <c r="L1769" s="63">
        <f>SUMIF(CD43:CD1750, 1, BB43:BB1750)</f>
        <v>51822.73000000001</v>
      </c>
    </row>
    <row r="1770" spans="1:12" ht="14.25" x14ac:dyDescent="0.2">
      <c r="A1770" s="75"/>
      <c r="B1770" s="81"/>
      <c r="C1770" s="82" t="s">
        <v>1098</v>
      </c>
      <c r="D1770" s="82"/>
      <c r="E1770" s="82"/>
      <c r="F1770" s="82"/>
      <c r="G1770" s="82"/>
      <c r="H1770" s="82"/>
      <c r="I1770" s="63"/>
      <c r="J1770" s="75"/>
      <c r="K1770" s="61"/>
      <c r="L1770" s="63">
        <f>SUMIF(CD43:CD1750, 1, AR43:AR1750)+SUMIF(CD43:CD1750, 1, AT43:AT1750)+SUMIF(CD43:CD1750, 1, AV43:AV1750)</f>
        <v>1421438.29</v>
      </c>
    </row>
    <row r="1771" spans="1:12" ht="14.25" x14ac:dyDescent="0.2">
      <c r="A1771" s="75"/>
      <c r="B1771" s="81"/>
      <c r="C1771" s="82" t="s">
        <v>1099</v>
      </c>
      <c r="D1771" s="82"/>
      <c r="E1771" s="82"/>
      <c r="F1771" s="82"/>
      <c r="G1771" s="82"/>
      <c r="H1771" s="82"/>
      <c r="I1771" s="63"/>
      <c r="J1771" s="75"/>
      <c r="K1771" s="61"/>
      <c r="L1771" s="63">
        <f>SUMIF(CD43:CD1750, 1, AZ43:AZ1750)</f>
        <v>1446743.97</v>
      </c>
    </row>
    <row r="1772" spans="1:12" ht="14.25" x14ac:dyDescent="0.2">
      <c r="A1772" s="75"/>
      <c r="B1772" s="81"/>
      <c r="C1772" s="82" t="s">
        <v>1100</v>
      </c>
      <c r="D1772" s="82"/>
      <c r="E1772" s="82"/>
      <c r="F1772" s="82"/>
      <c r="G1772" s="82"/>
      <c r="H1772" s="82"/>
      <c r="I1772" s="63"/>
      <c r="J1772" s="75"/>
      <c r="K1772" s="61"/>
      <c r="L1772" s="63">
        <f>SUMIF(CD43:CD1750, 1, BA43:BA1750)</f>
        <v>842699.1100000001</v>
      </c>
    </row>
    <row r="1774" spans="1:12" ht="15" x14ac:dyDescent="0.2">
      <c r="A1774" s="83"/>
      <c r="B1774" s="84"/>
      <c r="C1774" s="85" t="s">
        <v>1101</v>
      </c>
      <c r="D1774" s="85"/>
      <c r="E1774" s="85"/>
      <c r="F1774" s="85"/>
      <c r="G1774" s="85"/>
      <c r="H1774" s="85"/>
      <c r="I1774" s="67"/>
      <c r="J1774" s="83"/>
      <c r="K1774" s="86"/>
      <c r="L1774" s="67">
        <f>L1776+L1791+L1792</f>
        <v>965840.06</v>
      </c>
    </row>
    <row r="1775" spans="1:12" ht="14.25" x14ac:dyDescent="0.2">
      <c r="A1775" s="75"/>
      <c r="B1775" s="81"/>
      <c r="C1775" s="87" t="s">
        <v>993</v>
      </c>
      <c r="D1775" s="82"/>
      <c r="E1775" s="82"/>
      <c r="F1775" s="82"/>
      <c r="G1775" s="82"/>
      <c r="H1775" s="82"/>
      <c r="I1775" s="63"/>
      <c r="J1775" s="75"/>
      <c r="K1775" s="61"/>
      <c r="L1775" s="63"/>
    </row>
    <row r="1776" spans="1:12" ht="14.25" x14ac:dyDescent="0.2">
      <c r="A1776" s="75"/>
      <c r="B1776" s="81"/>
      <c r="C1776" s="82" t="s">
        <v>1096</v>
      </c>
      <c r="D1776" s="82"/>
      <c r="E1776" s="82"/>
      <c r="F1776" s="82"/>
      <c r="G1776" s="82"/>
      <c r="H1776" s="82"/>
      <c r="I1776" s="63"/>
      <c r="J1776" s="75"/>
      <c r="K1776" s="61"/>
      <c r="L1776" s="63">
        <f>L1778+L1779+L1785+L1789</f>
        <v>511740.50999999995</v>
      </c>
    </row>
    <row r="1777" spans="1:12" ht="14.25" x14ac:dyDescent="0.2">
      <c r="A1777" s="75"/>
      <c r="B1777" s="81"/>
      <c r="C1777" s="87" t="s">
        <v>993</v>
      </c>
      <c r="D1777" s="82"/>
      <c r="E1777" s="82"/>
      <c r="F1777" s="82"/>
      <c r="G1777" s="82"/>
      <c r="H1777" s="82"/>
      <c r="I1777" s="63"/>
      <c r="J1777" s="75"/>
      <c r="K1777" s="61"/>
      <c r="L1777" s="63"/>
    </row>
    <row r="1778" spans="1:12" ht="14.25" x14ac:dyDescent="0.2">
      <c r="A1778" s="75"/>
      <c r="B1778" s="81"/>
      <c r="C1778" s="82" t="s">
        <v>1097</v>
      </c>
      <c r="D1778" s="82"/>
      <c r="E1778" s="82"/>
      <c r="F1778" s="82"/>
      <c r="G1778" s="82"/>
      <c r="H1778" s="82"/>
      <c r="I1778" s="63"/>
      <c r="J1778" s="75"/>
      <c r="K1778" s="61"/>
      <c r="L1778" s="63">
        <f>SUMIF(CD43:CD1772, 2, AR43:AR1772)</f>
        <v>234742.13999999998</v>
      </c>
    </row>
    <row r="1779" spans="1:12" ht="14.25" hidden="1" x14ac:dyDescent="0.2">
      <c r="A1779" s="75"/>
      <c r="B1779" s="81"/>
      <c r="C1779" s="82" t="s">
        <v>995</v>
      </c>
      <c r="D1779" s="82"/>
      <c r="E1779" s="82"/>
      <c r="F1779" s="82"/>
      <c r="G1779" s="82"/>
      <c r="H1779" s="82"/>
      <c r="I1779" s="63"/>
      <c r="J1779" s="75"/>
      <c r="K1779" s="61"/>
      <c r="L1779" s="63">
        <f>L1781+L1784+L1783</f>
        <v>256682.16999999998</v>
      </c>
    </row>
    <row r="1780" spans="1:12" ht="14.25" hidden="1" x14ac:dyDescent="0.2">
      <c r="A1780" s="75"/>
      <c r="B1780" s="81"/>
      <c r="C1780" s="87" t="s">
        <v>996</v>
      </c>
      <c r="D1780" s="82"/>
      <c r="E1780" s="82"/>
      <c r="F1780" s="82"/>
      <c r="G1780" s="82"/>
      <c r="H1780" s="82"/>
      <c r="I1780" s="63"/>
      <c r="J1780" s="75"/>
      <c r="K1780" s="61"/>
      <c r="L1780" s="63"/>
    </row>
    <row r="1781" spans="1:12" ht="14.25" x14ac:dyDescent="0.2">
      <c r="A1781" s="75"/>
      <c r="B1781" s="81"/>
      <c r="C1781" s="82" t="s">
        <v>995</v>
      </c>
      <c r="D1781" s="82"/>
      <c r="E1781" s="82"/>
      <c r="F1781" s="82"/>
      <c r="G1781" s="82"/>
      <c r="H1781" s="82"/>
      <c r="I1781" s="63"/>
      <c r="J1781" s="75"/>
      <c r="K1781" s="61"/>
      <c r="L1781" s="63">
        <f>SUMIF(CD43:CD1772, 2, AO43:AO1772)</f>
        <v>184600.28999999998</v>
      </c>
    </row>
    <row r="1782" spans="1:12" ht="14.25" hidden="1" x14ac:dyDescent="0.2">
      <c r="A1782" s="75"/>
      <c r="B1782" s="81"/>
      <c r="C1782" s="87" t="s">
        <v>997</v>
      </c>
      <c r="D1782" s="82"/>
      <c r="E1782" s="82"/>
      <c r="F1782" s="82"/>
      <c r="G1782" s="82"/>
      <c r="H1782" s="82"/>
      <c r="I1782" s="63"/>
      <c r="J1782" s="75"/>
      <c r="K1782" s="61"/>
      <c r="L1782" s="63"/>
    </row>
    <row r="1783" spans="1:12" ht="14.25" x14ac:dyDescent="0.2">
      <c r="A1783" s="75"/>
      <c r="B1783" s="81"/>
      <c r="C1783" s="82" t="s">
        <v>1017</v>
      </c>
      <c r="D1783" s="82"/>
      <c r="E1783" s="82"/>
      <c r="F1783" s="82"/>
      <c r="G1783" s="82"/>
      <c r="H1783" s="82"/>
      <c r="I1783" s="63"/>
      <c r="J1783" s="75"/>
      <c r="K1783" s="61"/>
      <c r="L1783" s="63">
        <f>SUMIF(CD43:CD1772, 2, AT43:AT1772)</f>
        <v>72081.88</v>
      </c>
    </row>
    <row r="1784" spans="1:12" ht="14.25" hidden="1" x14ac:dyDescent="0.2">
      <c r="A1784" s="75"/>
      <c r="B1784" s="81"/>
      <c r="C1784" s="82" t="s">
        <v>998</v>
      </c>
      <c r="D1784" s="82"/>
      <c r="E1784" s="82"/>
      <c r="F1784" s="82"/>
      <c r="G1784" s="82"/>
      <c r="H1784" s="82"/>
      <c r="I1784" s="63"/>
      <c r="J1784" s="75"/>
      <c r="K1784" s="61"/>
      <c r="L1784" s="63">
        <f>SUMIF(CD43:CD1772, 2, AV43:AV1772)</f>
        <v>0</v>
      </c>
    </row>
    <row r="1785" spans="1:12" ht="14.25" x14ac:dyDescent="0.2">
      <c r="A1785" s="75"/>
      <c r="B1785" s="81"/>
      <c r="C1785" s="82" t="s">
        <v>999</v>
      </c>
      <c r="D1785" s="82"/>
      <c r="E1785" s="82"/>
      <c r="F1785" s="82"/>
      <c r="G1785" s="82"/>
      <c r="H1785" s="82"/>
      <c r="I1785" s="63"/>
      <c r="J1785" s="75"/>
      <c r="K1785" s="61"/>
      <c r="L1785" s="63">
        <f>L1787+L1788</f>
        <v>20316.199999999993</v>
      </c>
    </row>
    <row r="1786" spans="1:12" ht="14.25" x14ac:dyDescent="0.2">
      <c r="A1786" s="75"/>
      <c r="B1786" s="81"/>
      <c r="C1786" s="87" t="s">
        <v>996</v>
      </c>
      <c r="D1786" s="82"/>
      <c r="E1786" s="82"/>
      <c r="F1786" s="82"/>
      <c r="G1786" s="82"/>
      <c r="H1786" s="82"/>
      <c r="I1786" s="63"/>
      <c r="J1786" s="75"/>
      <c r="K1786" s="61"/>
      <c r="L1786" s="63"/>
    </row>
    <row r="1787" spans="1:12" ht="14.25" x14ac:dyDescent="0.2">
      <c r="A1787" s="75"/>
      <c r="B1787" s="81"/>
      <c r="C1787" s="82" t="s">
        <v>1000</v>
      </c>
      <c r="D1787" s="82"/>
      <c r="E1787" s="82"/>
      <c r="F1787" s="82"/>
      <c r="G1787" s="82"/>
      <c r="H1787" s="82"/>
      <c r="I1787" s="63"/>
      <c r="J1787" s="75"/>
      <c r="K1787" s="61"/>
      <c r="L1787" s="63">
        <f>SUMIF(CD43:CD1772, 2, AW43:AW1772)-SUMIF(CD43:CD1772, 2, BK43:BK1772)</f>
        <v>20316.199999999993</v>
      </c>
    </row>
    <row r="1788" spans="1:12" ht="14.25" hidden="1" x14ac:dyDescent="0.2">
      <c r="A1788" s="75"/>
      <c r="B1788" s="81"/>
      <c r="C1788" s="82" t="s">
        <v>1001</v>
      </c>
      <c r="D1788" s="82"/>
      <c r="E1788" s="82"/>
      <c r="F1788" s="82"/>
      <c r="G1788" s="82"/>
      <c r="H1788" s="82"/>
      <c r="I1788" s="63"/>
      <c r="J1788" s="75"/>
      <c r="K1788" s="61"/>
      <c r="L1788" s="63">
        <f>SUMIF(CD43:CD1772, 2, BC43:BC1772)</f>
        <v>0</v>
      </c>
    </row>
    <row r="1789" spans="1:12" ht="14.25" hidden="1" x14ac:dyDescent="0.2">
      <c r="A1789" s="75"/>
      <c r="B1789" s="81"/>
      <c r="C1789" s="82" t="s">
        <v>1002</v>
      </c>
      <c r="D1789" s="82"/>
      <c r="E1789" s="82"/>
      <c r="F1789" s="82"/>
      <c r="G1789" s="82"/>
      <c r="H1789" s="82"/>
      <c r="I1789" s="63"/>
      <c r="J1789" s="75"/>
      <c r="K1789" s="61"/>
      <c r="L1789" s="63">
        <f>SUMIF(CD43:CD1772, 2, BB43:BB1772)</f>
        <v>0</v>
      </c>
    </row>
    <row r="1790" spans="1:12" ht="14.25" x14ac:dyDescent="0.2">
      <c r="A1790" s="75"/>
      <c r="B1790" s="81"/>
      <c r="C1790" s="82" t="s">
        <v>1098</v>
      </c>
      <c r="D1790" s="82"/>
      <c r="E1790" s="82"/>
      <c r="F1790" s="82"/>
      <c r="G1790" s="82"/>
      <c r="H1790" s="82"/>
      <c r="I1790" s="63"/>
      <c r="J1790" s="75"/>
      <c r="K1790" s="61"/>
      <c r="L1790" s="63">
        <f>SUMIF(CD43:CD1772, 2, AR43:AR1772)+SUMIF(CD43:CD1772, 2, AT43:AT1772)+SUMIF(CD43:CD1772, 2, AV43:AV1772)</f>
        <v>306824.02</v>
      </c>
    </row>
    <row r="1791" spans="1:12" ht="14.25" x14ac:dyDescent="0.2">
      <c r="A1791" s="75"/>
      <c r="B1791" s="81"/>
      <c r="C1791" s="82" t="s">
        <v>1099</v>
      </c>
      <c r="D1791" s="82"/>
      <c r="E1791" s="82"/>
      <c r="F1791" s="82"/>
      <c r="G1791" s="82"/>
      <c r="H1791" s="82"/>
      <c r="I1791" s="63"/>
      <c r="J1791" s="75"/>
      <c r="K1791" s="61"/>
      <c r="L1791" s="63">
        <f>SUMIF(CD43:CD1772, 2, AZ43:AZ1772)</f>
        <v>297619.30000000005</v>
      </c>
    </row>
    <row r="1792" spans="1:12" ht="14.25" x14ac:dyDescent="0.2">
      <c r="A1792" s="75"/>
      <c r="B1792" s="81"/>
      <c r="C1792" s="82" t="s">
        <v>1100</v>
      </c>
      <c r="D1792" s="82"/>
      <c r="E1792" s="82"/>
      <c r="F1792" s="82"/>
      <c r="G1792" s="82"/>
      <c r="H1792" s="82"/>
      <c r="I1792" s="63"/>
      <c r="J1792" s="75"/>
      <c r="K1792" s="61"/>
      <c r="L1792" s="63">
        <f>SUMIF(CD43:CD1772, 2, BA43:BA1772)</f>
        <v>156480.25000000003</v>
      </c>
    </row>
    <row r="1793" spans="1:12" hidden="1" x14ac:dyDescent="0.2"/>
    <row r="1794" spans="1:12" ht="15" hidden="1" x14ac:dyDescent="0.2">
      <c r="A1794" s="83"/>
      <c r="B1794" s="84"/>
      <c r="C1794" s="85" t="s">
        <v>1102</v>
      </c>
      <c r="D1794" s="85"/>
      <c r="E1794" s="85"/>
      <c r="F1794" s="85"/>
      <c r="G1794" s="85"/>
      <c r="H1794" s="85"/>
      <c r="I1794" s="67"/>
      <c r="J1794" s="83"/>
      <c r="K1794" s="86"/>
      <c r="L1794" s="67">
        <f>L1796+L1797</f>
        <v>0</v>
      </c>
    </row>
    <row r="1795" spans="1:12" ht="14.25" hidden="1" x14ac:dyDescent="0.2">
      <c r="A1795" s="75"/>
      <c r="B1795" s="81"/>
      <c r="C1795" s="87" t="s">
        <v>993</v>
      </c>
      <c r="D1795" s="82"/>
      <c r="E1795" s="82"/>
      <c r="F1795" s="82"/>
      <c r="G1795" s="82"/>
      <c r="H1795" s="82"/>
      <c r="I1795" s="63"/>
      <c r="J1795" s="75"/>
      <c r="K1795" s="61"/>
      <c r="L1795" s="63"/>
    </row>
    <row r="1796" spans="1:12" ht="14.25" hidden="1" x14ac:dyDescent="0.2">
      <c r="A1796" s="75"/>
      <c r="B1796" s="81"/>
      <c r="C1796" s="82" t="s">
        <v>1007</v>
      </c>
      <c r="D1796" s="82"/>
      <c r="E1796" s="82"/>
      <c r="F1796" s="82"/>
      <c r="G1796" s="82"/>
      <c r="H1796" s="82"/>
      <c r="I1796" s="63"/>
      <c r="J1796" s="75"/>
      <c r="K1796" s="61"/>
      <c r="L1796" s="63">
        <f>SUMIF(CD43:CD1792, 3, BK43:BK1792)</f>
        <v>0</v>
      </c>
    </row>
    <row r="1797" spans="1:12" ht="14.25" hidden="1" x14ac:dyDescent="0.2">
      <c r="A1797" s="75"/>
      <c r="B1797" s="81"/>
      <c r="C1797" s="82" t="s">
        <v>1008</v>
      </c>
      <c r="D1797" s="82"/>
      <c r="E1797" s="82"/>
      <c r="F1797" s="82"/>
      <c r="G1797" s="82"/>
      <c r="H1797" s="82"/>
      <c r="I1797" s="63"/>
      <c r="J1797" s="75"/>
      <c r="K1797" s="61"/>
      <c r="L1797" s="63">
        <f>SUMIF(CD43:CD1792, 3, BD43:BD1792)</f>
        <v>0</v>
      </c>
    </row>
    <row r="1798" spans="1:12" hidden="1" x14ac:dyDescent="0.2"/>
    <row r="1799" spans="1:12" ht="15" hidden="1" x14ac:dyDescent="0.2">
      <c r="A1799" s="83"/>
      <c r="B1799" s="84"/>
      <c r="C1799" s="85" t="s">
        <v>1103</v>
      </c>
      <c r="D1799" s="85"/>
      <c r="E1799" s="85"/>
      <c r="F1799" s="85"/>
      <c r="G1799" s="85"/>
      <c r="H1799" s="85"/>
      <c r="I1799" s="67"/>
      <c r="J1799" s="83"/>
      <c r="K1799" s="86"/>
      <c r="L1799" s="67">
        <f>L1805+L1820+L1821+L1801+L1802</f>
        <v>0</v>
      </c>
    </row>
    <row r="1800" spans="1:12" ht="14.25" hidden="1" x14ac:dyDescent="0.2">
      <c r="A1800" s="75"/>
      <c r="B1800" s="81"/>
      <c r="C1800" s="87" t="s">
        <v>993</v>
      </c>
      <c r="D1800" s="82"/>
      <c r="E1800" s="82"/>
      <c r="F1800" s="82"/>
      <c r="G1800" s="82"/>
      <c r="H1800" s="82"/>
      <c r="I1800" s="63"/>
      <c r="J1800" s="75"/>
      <c r="K1800" s="61"/>
      <c r="L1800" s="63"/>
    </row>
    <row r="1801" spans="1:12" ht="14.25" hidden="1" x14ac:dyDescent="0.2">
      <c r="A1801" s="75"/>
      <c r="B1801" s="81"/>
      <c r="C1801" s="82" t="s">
        <v>1104</v>
      </c>
      <c r="D1801" s="82"/>
      <c r="E1801" s="82"/>
      <c r="F1801" s="82"/>
      <c r="G1801" s="82"/>
      <c r="H1801" s="82"/>
      <c r="I1801" s="63"/>
      <c r="J1801" s="75"/>
      <c r="K1801" s="61"/>
      <c r="L1801" s="63"/>
    </row>
    <row r="1802" spans="1:12" ht="14.25" hidden="1" x14ac:dyDescent="0.2">
      <c r="A1802" s="75"/>
      <c r="B1802" s="81"/>
      <c r="C1802" s="82" t="s">
        <v>1105</v>
      </c>
      <c r="D1802" s="82"/>
      <c r="E1802" s="82"/>
      <c r="F1802" s="82"/>
      <c r="G1802" s="82"/>
      <c r="H1802" s="82"/>
      <c r="I1802" s="63"/>
      <c r="J1802" s="75"/>
      <c r="K1802" s="61"/>
      <c r="L1802" s="63">
        <f>SUM(BO43:BO1797)</f>
        <v>0</v>
      </c>
    </row>
    <row r="1803" spans="1:12" ht="14.25" hidden="1" x14ac:dyDescent="0.2">
      <c r="A1803" s="75"/>
      <c r="B1803" s="81"/>
      <c r="C1803" s="82" t="s">
        <v>1106</v>
      </c>
      <c r="D1803" s="82"/>
      <c r="E1803" s="82"/>
      <c r="F1803" s="82"/>
      <c r="G1803" s="82"/>
      <c r="H1803" s="82"/>
      <c r="I1803" s="63"/>
      <c r="J1803" s="75"/>
      <c r="K1803" s="61"/>
      <c r="L1803" s="63">
        <f>L1805+L1820+L1821</f>
        <v>0</v>
      </c>
    </row>
    <row r="1804" spans="1:12" ht="14.25" hidden="1" x14ac:dyDescent="0.2">
      <c r="A1804" s="75"/>
      <c r="B1804" s="81"/>
      <c r="C1804" s="87" t="s">
        <v>993</v>
      </c>
      <c r="D1804" s="82"/>
      <c r="E1804" s="82"/>
      <c r="F1804" s="82"/>
      <c r="G1804" s="82"/>
      <c r="H1804" s="82"/>
      <c r="I1804" s="63"/>
      <c r="J1804" s="75"/>
      <c r="K1804" s="61"/>
      <c r="L1804" s="63"/>
    </row>
    <row r="1805" spans="1:12" ht="14.25" hidden="1" x14ac:dyDescent="0.2">
      <c r="A1805" s="75"/>
      <c r="B1805" s="81"/>
      <c r="C1805" s="82" t="s">
        <v>1096</v>
      </c>
      <c r="D1805" s="82"/>
      <c r="E1805" s="82"/>
      <c r="F1805" s="82"/>
      <c r="G1805" s="82"/>
      <c r="H1805" s="82"/>
      <c r="I1805" s="63"/>
      <c r="J1805" s="75"/>
      <c r="K1805" s="61"/>
      <c r="L1805" s="63">
        <f>L1807+L1808+L1814+L1818</f>
        <v>0</v>
      </c>
    </row>
    <row r="1806" spans="1:12" ht="14.25" hidden="1" x14ac:dyDescent="0.2">
      <c r="A1806" s="75"/>
      <c r="B1806" s="81"/>
      <c r="C1806" s="87" t="s">
        <v>993</v>
      </c>
      <c r="D1806" s="82"/>
      <c r="E1806" s="82"/>
      <c r="F1806" s="82"/>
      <c r="G1806" s="82"/>
      <c r="H1806" s="82"/>
      <c r="I1806" s="63"/>
      <c r="J1806" s="75"/>
      <c r="K1806" s="61"/>
      <c r="L1806" s="63"/>
    </row>
    <row r="1807" spans="1:12" ht="14.25" hidden="1" x14ac:dyDescent="0.2">
      <c r="A1807" s="75"/>
      <c r="B1807" s="81"/>
      <c r="C1807" s="82" t="s">
        <v>1097</v>
      </c>
      <c r="D1807" s="82"/>
      <c r="E1807" s="82"/>
      <c r="F1807" s="82"/>
      <c r="G1807" s="82"/>
      <c r="H1807" s="82"/>
      <c r="I1807" s="63"/>
      <c r="J1807" s="75"/>
      <c r="K1807" s="61"/>
      <c r="L1807" s="63">
        <f>SUMIF(CD43:CD1797, 4, AR43:AR1797)</f>
        <v>0</v>
      </c>
    </row>
    <row r="1808" spans="1:12" ht="14.25" hidden="1" x14ac:dyDescent="0.2">
      <c r="A1808" s="75"/>
      <c r="B1808" s="81"/>
      <c r="C1808" s="82" t="s">
        <v>995</v>
      </c>
      <c r="D1808" s="82"/>
      <c r="E1808" s="82"/>
      <c r="F1808" s="82"/>
      <c r="G1808" s="82"/>
      <c r="H1808" s="82"/>
      <c r="I1808" s="63"/>
      <c r="J1808" s="75"/>
      <c r="K1808" s="61"/>
      <c r="L1808" s="63">
        <f>L1810+L1813+L1812</f>
        <v>0</v>
      </c>
    </row>
    <row r="1809" spans="1:12" ht="14.25" hidden="1" x14ac:dyDescent="0.2">
      <c r="A1809" s="75"/>
      <c r="B1809" s="81"/>
      <c r="C1809" s="87" t="s">
        <v>996</v>
      </c>
      <c r="D1809" s="82"/>
      <c r="E1809" s="82"/>
      <c r="F1809" s="82"/>
      <c r="G1809" s="82"/>
      <c r="H1809" s="82"/>
      <c r="I1809" s="63"/>
      <c r="J1809" s="75"/>
      <c r="K1809" s="61"/>
      <c r="L1809" s="63"/>
    </row>
    <row r="1810" spans="1:12" ht="14.25" hidden="1" x14ac:dyDescent="0.2">
      <c r="A1810" s="75"/>
      <c r="B1810" s="81"/>
      <c r="C1810" s="82" t="s">
        <v>995</v>
      </c>
      <c r="D1810" s="82"/>
      <c r="E1810" s="82"/>
      <c r="F1810" s="82"/>
      <c r="G1810" s="82"/>
      <c r="H1810" s="82"/>
      <c r="I1810" s="63"/>
      <c r="J1810" s="75"/>
      <c r="K1810" s="61"/>
      <c r="L1810" s="63">
        <f>SUMIF(CD43:CD1797, 4, AO43:AO1797)</f>
        <v>0</v>
      </c>
    </row>
    <row r="1811" spans="1:12" ht="14.25" hidden="1" x14ac:dyDescent="0.2">
      <c r="A1811" s="75"/>
      <c r="B1811" s="81"/>
      <c r="C1811" s="87" t="s">
        <v>997</v>
      </c>
      <c r="D1811" s="82"/>
      <c r="E1811" s="82"/>
      <c r="F1811" s="82"/>
      <c r="G1811" s="82"/>
      <c r="H1811" s="82"/>
      <c r="I1811" s="63"/>
      <c r="J1811" s="75"/>
      <c r="K1811" s="61"/>
      <c r="L1811" s="63"/>
    </row>
    <row r="1812" spans="1:12" ht="14.25" hidden="1" x14ac:dyDescent="0.2">
      <c r="A1812" s="75"/>
      <c r="B1812" s="81"/>
      <c r="C1812" s="82" t="s">
        <v>1017</v>
      </c>
      <c r="D1812" s="82"/>
      <c r="E1812" s="82"/>
      <c r="F1812" s="82"/>
      <c r="G1812" s="82"/>
      <c r="H1812" s="82"/>
      <c r="I1812" s="63"/>
      <c r="J1812" s="75"/>
      <c r="K1812" s="61"/>
      <c r="L1812" s="63">
        <f>SUMIF(CD43:CD1797, 4, AT43:AT1797)</f>
        <v>0</v>
      </c>
    </row>
    <row r="1813" spans="1:12" ht="14.25" hidden="1" x14ac:dyDescent="0.2">
      <c r="A1813" s="75"/>
      <c r="B1813" s="81"/>
      <c r="C1813" s="82" t="s">
        <v>998</v>
      </c>
      <c r="D1813" s="82"/>
      <c r="E1813" s="82"/>
      <c r="F1813" s="82"/>
      <c r="G1813" s="82"/>
      <c r="H1813" s="82"/>
      <c r="I1813" s="63"/>
      <c r="J1813" s="75"/>
      <c r="K1813" s="61"/>
      <c r="L1813" s="63">
        <f>SUMIF(CD43:CD1797, 4, AV43:AV1797)</f>
        <v>0</v>
      </c>
    </row>
    <row r="1814" spans="1:12" ht="14.25" hidden="1" x14ac:dyDescent="0.2">
      <c r="A1814" s="75"/>
      <c r="B1814" s="81"/>
      <c r="C1814" s="82" t="s">
        <v>999</v>
      </c>
      <c r="D1814" s="82"/>
      <c r="E1814" s="82"/>
      <c r="F1814" s="82"/>
      <c r="G1814" s="82"/>
      <c r="H1814" s="82"/>
      <c r="I1814" s="63"/>
      <c r="J1814" s="75"/>
      <c r="K1814" s="61"/>
      <c r="L1814" s="63">
        <f>L1816+L1817</f>
        <v>0</v>
      </c>
    </row>
    <row r="1815" spans="1:12" ht="14.25" hidden="1" x14ac:dyDescent="0.2">
      <c r="A1815" s="75"/>
      <c r="B1815" s="81"/>
      <c r="C1815" s="87" t="s">
        <v>996</v>
      </c>
      <c r="D1815" s="82"/>
      <c r="E1815" s="82"/>
      <c r="F1815" s="82"/>
      <c r="G1815" s="82"/>
      <c r="H1815" s="82"/>
      <c r="I1815" s="63"/>
      <c r="J1815" s="75"/>
      <c r="K1815" s="61"/>
      <c r="L1815" s="63"/>
    </row>
    <row r="1816" spans="1:12" ht="14.25" hidden="1" x14ac:dyDescent="0.2">
      <c r="A1816" s="75"/>
      <c r="B1816" s="81"/>
      <c r="C1816" s="82" t="s">
        <v>1000</v>
      </c>
      <c r="D1816" s="82"/>
      <c r="E1816" s="82"/>
      <c r="F1816" s="82"/>
      <c r="G1816" s="82"/>
      <c r="H1816" s="82"/>
      <c r="I1816" s="63"/>
      <c r="J1816" s="75"/>
      <c r="K1816" s="61"/>
      <c r="L1816" s="63">
        <f>SUMIF(CD43:CD1797, 4, AW43:AW1797)-SUMIF(CD43:CD1797, 4, BK43:BK1797)</f>
        <v>0</v>
      </c>
    </row>
    <row r="1817" spans="1:12" ht="14.25" hidden="1" x14ac:dyDescent="0.2">
      <c r="A1817" s="75"/>
      <c r="B1817" s="81"/>
      <c r="C1817" s="82" t="s">
        <v>1001</v>
      </c>
      <c r="D1817" s="82"/>
      <c r="E1817" s="82"/>
      <c r="F1817" s="82"/>
      <c r="G1817" s="82"/>
      <c r="H1817" s="82"/>
      <c r="I1817" s="63"/>
      <c r="J1817" s="75"/>
      <c r="K1817" s="61"/>
      <c r="L1817" s="63">
        <f>SUMIF(CD43:CD1797, 4, BC43:BC1797)</f>
        <v>0</v>
      </c>
    </row>
    <row r="1818" spans="1:12" ht="14.25" hidden="1" x14ac:dyDescent="0.2">
      <c r="A1818" s="75"/>
      <c r="B1818" s="81"/>
      <c r="C1818" s="82" t="s">
        <v>1002</v>
      </c>
      <c r="D1818" s="82"/>
      <c r="E1818" s="82"/>
      <c r="F1818" s="82"/>
      <c r="G1818" s="82"/>
      <c r="H1818" s="82"/>
      <c r="I1818" s="63"/>
      <c r="J1818" s="75"/>
      <c r="K1818" s="61"/>
      <c r="L1818" s="63">
        <f>SUMIF(CD43:CD1797, 4, BB43:BB1797)</f>
        <v>0</v>
      </c>
    </row>
    <row r="1819" spans="1:12" ht="14.25" hidden="1" x14ac:dyDescent="0.2">
      <c r="A1819" s="75"/>
      <c r="B1819" s="81"/>
      <c r="C1819" s="82" t="s">
        <v>1098</v>
      </c>
      <c r="D1819" s="82"/>
      <c r="E1819" s="82"/>
      <c r="F1819" s="82"/>
      <c r="G1819" s="82"/>
      <c r="H1819" s="82"/>
      <c r="I1819" s="63"/>
      <c r="J1819" s="75"/>
      <c r="K1819" s="61"/>
      <c r="L1819" s="63">
        <f>SUMIF(CD43:CD1797, 4, AR43:AR1797)+SUMIF(CD43:CD1797, 4, AT43:AT1797)+SUMIF(CD43:CD1797, 4, AV43:AV1797)</f>
        <v>0</v>
      </c>
    </row>
    <row r="1820" spans="1:12" ht="14.25" hidden="1" x14ac:dyDescent="0.2">
      <c r="A1820" s="75"/>
      <c r="B1820" s="81"/>
      <c r="C1820" s="82" t="s">
        <v>1099</v>
      </c>
      <c r="D1820" s="82"/>
      <c r="E1820" s="82"/>
      <c r="F1820" s="82"/>
      <c r="G1820" s="82"/>
      <c r="H1820" s="82"/>
      <c r="I1820" s="63"/>
      <c r="J1820" s="75"/>
      <c r="K1820" s="61"/>
      <c r="L1820" s="63">
        <f>SUMIF(CD43:CD1797, 4, AZ43:AZ1797)</f>
        <v>0</v>
      </c>
    </row>
    <row r="1821" spans="1:12" ht="14.25" hidden="1" x14ac:dyDescent="0.2">
      <c r="A1821" s="75"/>
      <c r="B1821" s="81"/>
      <c r="C1821" s="82" t="s">
        <v>1100</v>
      </c>
      <c r="D1821" s="82"/>
      <c r="E1821" s="82"/>
      <c r="F1821" s="82"/>
      <c r="G1821" s="82"/>
      <c r="H1821" s="82"/>
      <c r="I1821" s="63"/>
      <c r="J1821" s="75"/>
      <c r="K1821" s="61"/>
      <c r="L1821" s="63">
        <f>SUMIF(CD43:CD1797, 4, BA43:BA1797)</f>
        <v>0</v>
      </c>
    </row>
    <row r="1823" spans="1:12" ht="15" x14ac:dyDescent="0.2">
      <c r="A1823" s="83"/>
      <c r="B1823" s="84"/>
      <c r="C1823" s="85" t="s">
        <v>1107</v>
      </c>
      <c r="D1823" s="85"/>
      <c r="E1823" s="85"/>
      <c r="F1823" s="85"/>
      <c r="G1823" s="85"/>
      <c r="H1823" s="85"/>
      <c r="I1823" s="67"/>
      <c r="J1823" s="83"/>
      <c r="K1823" s="86"/>
      <c r="L1823" s="67">
        <f>L1754+L1774+L1794+L1799</f>
        <v>9102415.8600000013</v>
      </c>
    </row>
    <row r="1824" spans="1:12" ht="14.25" x14ac:dyDescent="0.2">
      <c r="A1824" s="75"/>
      <c r="B1824" s="81"/>
      <c r="C1824" s="87" t="s">
        <v>993</v>
      </c>
      <c r="D1824" s="82"/>
      <c r="E1824" s="82"/>
      <c r="F1824" s="82"/>
      <c r="G1824" s="82"/>
      <c r="H1824" s="82"/>
      <c r="I1824" s="63"/>
      <c r="J1824" s="75"/>
      <c r="K1824" s="61"/>
      <c r="L1824" s="63"/>
    </row>
    <row r="1825" spans="1:12" ht="14.25" x14ac:dyDescent="0.2">
      <c r="A1825" s="75"/>
      <c r="B1825" s="81"/>
      <c r="C1825" s="82" t="s">
        <v>1096</v>
      </c>
      <c r="D1825" s="82"/>
      <c r="E1825" s="82"/>
      <c r="F1825" s="82"/>
      <c r="G1825" s="82"/>
      <c r="H1825" s="82"/>
      <c r="I1825" s="63"/>
      <c r="J1825" s="75"/>
      <c r="K1825" s="61"/>
      <c r="L1825" s="63">
        <f>L1827+L1828+L1834+L1838</f>
        <v>6358873.2300000004</v>
      </c>
    </row>
    <row r="1826" spans="1:12" ht="14.25" x14ac:dyDescent="0.2">
      <c r="A1826" s="75"/>
      <c r="B1826" s="81"/>
      <c r="C1826" s="87" t="s">
        <v>993</v>
      </c>
      <c r="D1826" s="82"/>
      <c r="E1826" s="82"/>
      <c r="F1826" s="82"/>
      <c r="G1826" s="82"/>
      <c r="H1826" s="82"/>
      <c r="I1826" s="63"/>
      <c r="J1826" s="75"/>
      <c r="K1826" s="61"/>
      <c r="L1826" s="63"/>
    </row>
    <row r="1827" spans="1:12" ht="14.25" x14ac:dyDescent="0.2">
      <c r="A1827" s="75"/>
      <c r="B1827" s="81"/>
      <c r="C1827" s="82" t="s">
        <v>1097</v>
      </c>
      <c r="D1827" s="82"/>
      <c r="E1827" s="82"/>
      <c r="F1827" s="82"/>
      <c r="G1827" s="82"/>
      <c r="H1827" s="82"/>
      <c r="I1827" s="63"/>
      <c r="J1827" s="75"/>
      <c r="K1827" s="61"/>
      <c r="L1827" s="63">
        <f>SUM(AR43:AR1821)</f>
        <v>1308733.3499999996</v>
      </c>
    </row>
    <row r="1828" spans="1:12" ht="14.25" hidden="1" x14ac:dyDescent="0.2">
      <c r="A1828" s="75"/>
      <c r="B1828" s="81"/>
      <c r="C1828" s="82" t="s">
        <v>995</v>
      </c>
      <c r="D1828" s="82"/>
      <c r="E1828" s="82"/>
      <c r="F1828" s="82"/>
      <c r="G1828" s="82"/>
      <c r="H1828" s="82"/>
      <c r="I1828" s="63"/>
      <c r="J1828" s="75"/>
      <c r="K1828" s="61"/>
      <c r="L1828" s="63">
        <f>L1830+L1833+L1832</f>
        <v>1137177.7099999997</v>
      </c>
    </row>
    <row r="1829" spans="1:12" ht="14.25" hidden="1" x14ac:dyDescent="0.2">
      <c r="A1829" s="75"/>
      <c r="B1829" s="81"/>
      <c r="C1829" s="87" t="s">
        <v>996</v>
      </c>
      <c r="D1829" s="82"/>
      <c r="E1829" s="82"/>
      <c r="F1829" s="82"/>
      <c r="G1829" s="82"/>
      <c r="H1829" s="82"/>
      <c r="I1829" s="63"/>
      <c r="J1829" s="75"/>
      <c r="K1829" s="61"/>
      <c r="L1829" s="63"/>
    </row>
    <row r="1830" spans="1:12" ht="14.25" x14ac:dyDescent="0.2">
      <c r="A1830" s="75"/>
      <c r="B1830" s="81"/>
      <c r="C1830" s="82" t="s">
        <v>995</v>
      </c>
      <c r="D1830" s="82"/>
      <c r="E1830" s="82"/>
      <c r="F1830" s="82"/>
      <c r="G1830" s="82"/>
      <c r="H1830" s="82"/>
      <c r="I1830" s="63"/>
      <c r="J1830" s="75"/>
      <c r="K1830" s="61"/>
      <c r="L1830" s="63">
        <f>SUM(AO43:AO1821)</f>
        <v>717648.74999999977</v>
      </c>
    </row>
    <row r="1831" spans="1:12" ht="14.25" hidden="1" x14ac:dyDescent="0.2">
      <c r="A1831" s="75"/>
      <c r="B1831" s="81"/>
      <c r="C1831" s="87" t="s">
        <v>997</v>
      </c>
      <c r="D1831" s="82"/>
      <c r="E1831" s="82"/>
      <c r="F1831" s="82"/>
      <c r="G1831" s="82"/>
      <c r="H1831" s="82"/>
      <c r="I1831" s="63"/>
      <c r="J1831" s="75"/>
      <c r="K1831" s="61"/>
      <c r="L1831" s="63"/>
    </row>
    <row r="1832" spans="1:12" ht="14.25" x14ac:dyDescent="0.2">
      <c r="A1832" s="75"/>
      <c r="B1832" s="81"/>
      <c r="C1832" s="82" t="s">
        <v>1017</v>
      </c>
      <c r="D1832" s="82"/>
      <c r="E1832" s="82"/>
      <c r="F1832" s="82"/>
      <c r="G1832" s="82"/>
      <c r="H1832" s="82"/>
      <c r="I1832" s="63"/>
      <c r="J1832" s="75"/>
      <c r="K1832" s="61"/>
      <c r="L1832" s="63">
        <f>SUM(AT43:AT1821)</f>
        <v>419528.95999999996</v>
      </c>
    </row>
    <row r="1833" spans="1:12" ht="14.25" hidden="1" x14ac:dyDescent="0.2">
      <c r="A1833" s="75"/>
      <c r="B1833" s="81"/>
      <c r="C1833" s="82" t="s">
        <v>998</v>
      </c>
      <c r="D1833" s="82"/>
      <c r="E1833" s="82"/>
      <c r="F1833" s="82"/>
      <c r="G1833" s="82"/>
      <c r="H1833" s="82"/>
      <c r="I1833" s="63"/>
      <c r="J1833" s="75"/>
      <c r="K1833" s="61"/>
      <c r="L1833" s="63">
        <f>SUM(AV43:AV1821)</f>
        <v>0</v>
      </c>
    </row>
    <row r="1834" spans="1:12" ht="14.25" x14ac:dyDescent="0.2">
      <c r="A1834" s="75"/>
      <c r="B1834" s="81"/>
      <c r="C1834" s="82" t="s">
        <v>999</v>
      </c>
      <c r="D1834" s="82"/>
      <c r="E1834" s="82"/>
      <c r="F1834" s="82"/>
      <c r="G1834" s="82"/>
      <c r="H1834" s="82"/>
      <c r="I1834" s="63"/>
      <c r="J1834" s="75"/>
      <c r="K1834" s="61"/>
      <c r="L1834" s="63">
        <f>L1836+L1837</f>
        <v>3861139.4400000004</v>
      </c>
    </row>
    <row r="1835" spans="1:12" ht="14.25" x14ac:dyDescent="0.2">
      <c r="A1835" s="75"/>
      <c r="B1835" s="81"/>
      <c r="C1835" s="87" t="s">
        <v>996</v>
      </c>
      <c r="D1835" s="82"/>
      <c r="E1835" s="82"/>
      <c r="F1835" s="82"/>
      <c r="G1835" s="82"/>
      <c r="H1835" s="82"/>
      <c r="I1835" s="63"/>
      <c r="J1835" s="75"/>
      <c r="K1835" s="61"/>
      <c r="L1835" s="63"/>
    </row>
    <row r="1836" spans="1:12" ht="14.25" x14ac:dyDescent="0.2">
      <c r="A1836" s="75"/>
      <c r="B1836" s="81"/>
      <c r="C1836" s="82" t="s">
        <v>1000</v>
      </c>
      <c r="D1836" s="82"/>
      <c r="E1836" s="82"/>
      <c r="F1836" s="82"/>
      <c r="G1836" s="82"/>
      <c r="H1836" s="82"/>
      <c r="I1836" s="63"/>
      <c r="J1836" s="75"/>
      <c r="K1836" s="61"/>
      <c r="L1836" s="63">
        <f>SUM(AW43:AW1821)-SUM(BK43:BK1821)</f>
        <v>3861139.4400000004</v>
      </c>
    </row>
    <row r="1837" spans="1:12" ht="14.25" hidden="1" x14ac:dyDescent="0.2">
      <c r="A1837" s="75"/>
      <c r="B1837" s="81"/>
      <c r="C1837" s="82" t="s">
        <v>1001</v>
      </c>
      <c r="D1837" s="82"/>
      <c r="E1837" s="82"/>
      <c r="F1837" s="82"/>
      <c r="G1837" s="82"/>
      <c r="H1837" s="82"/>
      <c r="I1837" s="63"/>
      <c r="J1837" s="75"/>
      <c r="K1837" s="61"/>
      <c r="L1837" s="63">
        <f>SUM(BC43:BC1821)</f>
        <v>0</v>
      </c>
    </row>
    <row r="1838" spans="1:12" ht="14.25" x14ac:dyDescent="0.2">
      <c r="A1838" s="75"/>
      <c r="B1838" s="81"/>
      <c r="C1838" s="82" t="s">
        <v>1002</v>
      </c>
      <c r="D1838" s="82"/>
      <c r="E1838" s="82"/>
      <c r="F1838" s="82"/>
      <c r="G1838" s="82"/>
      <c r="H1838" s="82"/>
      <c r="I1838" s="63"/>
      <c r="J1838" s="75"/>
      <c r="K1838" s="61"/>
      <c r="L1838" s="63">
        <f>SUM(BB43:BB1821)</f>
        <v>51822.73000000001</v>
      </c>
    </row>
    <row r="1839" spans="1:12" ht="14.25" x14ac:dyDescent="0.2">
      <c r="A1839" s="75"/>
      <c r="B1839" s="81"/>
      <c r="C1839" s="82" t="s">
        <v>1003</v>
      </c>
      <c r="D1839" s="82"/>
      <c r="E1839" s="82"/>
      <c r="F1839" s="82"/>
      <c r="G1839" s="82"/>
      <c r="H1839" s="82"/>
      <c r="I1839" s="63"/>
      <c r="J1839" s="75"/>
      <c r="K1839" s="61"/>
      <c r="L1839" s="63">
        <f>SUM(AR43:AR1821)+SUM(AT43:AT1821)+SUM(AV43:AV1821)</f>
        <v>1728262.3099999996</v>
      </c>
    </row>
    <row r="1840" spans="1:12" ht="14.25" x14ac:dyDescent="0.2">
      <c r="A1840" s="75"/>
      <c r="B1840" s="81"/>
      <c r="C1840" s="82" t="s">
        <v>1004</v>
      </c>
      <c r="D1840" s="82"/>
      <c r="E1840" s="82"/>
      <c r="F1840" s="82"/>
      <c r="G1840" s="82"/>
      <c r="H1840" s="82"/>
      <c r="I1840" s="63"/>
      <c r="J1840" s="75"/>
      <c r="K1840" s="61"/>
      <c r="L1840" s="63">
        <f>SUM(AZ43:AZ1821)</f>
        <v>1744363.2699999998</v>
      </c>
    </row>
    <row r="1841" spans="1:98" ht="14.25" x14ac:dyDescent="0.2">
      <c r="A1841" s="75"/>
      <c r="B1841" s="81"/>
      <c r="C1841" s="82" t="s">
        <v>1005</v>
      </c>
      <c r="D1841" s="82"/>
      <c r="E1841" s="82"/>
      <c r="F1841" s="82"/>
      <c r="G1841" s="82"/>
      <c r="H1841" s="82"/>
      <c r="I1841" s="63"/>
      <c r="J1841" s="75"/>
      <c r="K1841" s="61"/>
      <c r="L1841" s="63">
        <f>SUM(BA43:BA1821)</f>
        <v>999179.3600000001</v>
      </c>
    </row>
    <row r="1842" spans="1:98" ht="14.25" hidden="1" x14ac:dyDescent="0.2">
      <c r="A1842" s="75"/>
      <c r="B1842" s="81"/>
      <c r="C1842" s="82" t="s">
        <v>1108</v>
      </c>
      <c r="D1842" s="82"/>
      <c r="E1842" s="82"/>
      <c r="F1842" s="82"/>
      <c r="G1842" s="82"/>
      <c r="H1842" s="82"/>
      <c r="I1842" s="63"/>
      <c r="J1842" s="75"/>
      <c r="K1842" s="61"/>
      <c r="L1842" s="63">
        <f>L1844+L1845</f>
        <v>0</v>
      </c>
    </row>
    <row r="1843" spans="1:98" ht="14.25" hidden="1" x14ac:dyDescent="0.2">
      <c r="A1843" s="75"/>
      <c r="B1843" s="81"/>
      <c r="C1843" s="87" t="s">
        <v>993</v>
      </c>
      <c r="D1843" s="82"/>
      <c r="E1843" s="82"/>
      <c r="F1843" s="82"/>
      <c r="G1843" s="82"/>
      <c r="H1843" s="82"/>
      <c r="I1843" s="63"/>
      <c r="J1843" s="75"/>
      <c r="K1843" s="61"/>
      <c r="L1843" s="63"/>
    </row>
    <row r="1844" spans="1:98" ht="14.25" hidden="1" x14ac:dyDescent="0.2">
      <c r="A1844" s="75"/>
      <c r="B1844" s="81"/>
      <c r="C1844" s="82" t="s">
        <v>1007</v>
      </c>
      <c r="D1844" s="82"/>
      <c r="E1844" s="82"/>
      <c r="F1844" s="82"/>
      <c r="G1844" s="82"/>
      <c r="H1844" s="82"/>
      <c r="I1844" s="63"/>
      <c r="J1844" s="75"/>
      <c r="K1844" s="61"/>
      <c r="L1844" s="63">
        <f>SUM(BK43:BK1821)</f>
        <v>0</v>
      </c>
    </row>
    <row r="1845" spans="1:98" ht="14.25" hidden="1" x14ac:dyDescent="0.2">
      <c r="A1845" s="75"/>
      <c r="B1845" s="81"/>
      <c r="C1845" s="82" t="s">
        <v>1008</v>
      </c>
      <c r="D1845" s="82"/>
      <c r="E1845" s="82"/>
      <c r="F1845" s="82"/>
      <c r="G1845" s="82"/>
      <c r="H1845" s="82"/>
      <c r="I1845" s="63"/>
      <c r="J1845" s="75"/>
      <c r="K1845" s="61"/>
      <c r="L1845" s="63">
        <f>SUM(BD43:BD1821)</f>
        <v>0</v>
      </c>
    </row>
    <row r="1846" spans="1:98" ht="14.25" hidden="1" x14ac:dyDescent="0.2">
      <c r="A1846" s="75"/>
      <c r="B1846" s="81"/>
      <c r="C1846" s="82" t="s">
        <v>1109</v>
      </c>
      <c r="D1846" s="82"/>
      <c r="E1846" s="82"/>
      <c r="F1846" s="82"/>
      <c r="G1846" s="82"/>
      <c r="H1846" s="82"/>
      <c r="I1846" s="63"/>
      <c r="J1846" s="75"/>
      <c r="K1846" s="61"/>
      <c r="L1846" s="63">
        <f>L1799</f>
        <v>0</v>
      </c>
    </row>
    <row r="1847" spans="1:98" ht="14.25" x14ac:dyDescent="0.2">
      <c r="A1847" s="75"/>
      <c r="B1847" s="81"/>
      <c r="C1847" s="85" t="s">
        <v>1012</v>
      </c>
      <c r="D1847" s="82"/>
      <c r="E1847" s="82"/>
      <c r="F1847" s="82"/>
      <c r="G1847" s="82"/>
      <c r="H1847" s="82"/>
      <c r="I1847" s="63"/>
      <c r="J1847" s="75"/>
      <c r="K1847" s="61"/>
      <c r="L1847" s="63"/>
    </row>
    <row r="1848" spans="1:98" ht="14.25" hidden="1" x14ac:dyDescent="0.2">
      <c r="A1848" s="75"/>
      <c r="B1848" s="81"/>
      <c r="C1848" s="82" t="s">
        <v>1013</v>
      </c>
      <c r="D1848" s="82"/>
      <c r="E1848" s="82"/>
      <c r="F1848" s="82"/>
      <c r="G1848" s="82"/>
      <c r="H1848" s="82"/>
      <c r="I1848" s="63"/>
      <c r="J1848" s="75"/>
      <c r="K1848" s="61"/>
      <c r="L1848" s="63">
        <f>SUM(AX43:AX1821)</f>
        <v>0</v>
      </c>
    </row>
    <row r="1849" spans="1:98" ht="14.25" hidden="1" x14ac:dyDescent="0.2">
      <c r="A1849" s="75"/>
      <c r="B1849" s="81"/>
      <c r="C1849" s="82" t="s">
        <v>1014</v>
      </c>
      <c r="D1849" s="82"/>
      <c r="E1849" s="82"/>
      <c r="F1849" s="82"/>
      <c r="G1849" s="82"/>
      <c r="H1849" s="82"/>
      <c r="I1849" s="63"/>
      <c r="J1849" s="75"/>
      <c r="K1849" s="61"/>
      <c r="L1849" s="63">
        <f>SUM(AY43:AY1821)</f>
        <v>0</v>
      </c>
    </row>
    <row r="1850" spans="1:98" ht="14.25" x14ac:dyDescent="0.2">
      <c r="A1850" s="75"/>
      <c r="B1850" s="81"/>
      <c r="C1850" s="82" t="s">
        <v>1015</v>
      </c>
      <c r="D1850" s="82"/>
      <c r="E1850" s="82"/>
      <c r="F1850" s="88"/>
      <c r="G1850" s="66">
        <f>Source!F478</f>
        <v>2152.0458835999998</v>
      </c>
      <c r="H1850" s="75"/>
      <c r="I1850" s="75"/>
      <c r="J1850" s="75"/>
      <c r="K1850" s="75"/>
      <c r="L1850" s="75"/>
    </row>
    <row r="1851" spans="1:98" ht="14.25" x14ac:dyDescent="0.2">
      <c r="A1851" s="75"/>
      <c r="B1851" s="81"/>
      <c r="C1851" s="82" t="s">
        <v>1016</v>
      </c>
      <c r="D1851" s="82"/>
      <c r="E1851" s="82"/>
      <c r="F1851" s="88"/>
      <c r="G1851" s="66">
        <f>Source!F479</f>
        <v>809.09047740000005</v>
      </c>
      <c r="H1851" s="75"/>
      <c r="I1851" s="75"/>
      <c r="J1851" s="75"/>
      <c r="K1851" s="75"/>
      <c r="L1851" s="75"/>
    </row>
    <row r="1853" spans="1:98" ht="15" x14ac:dyDescent="0.25">
      <c r="C1853" s="98" t="str">
        <f>Source!H485</f>
        <v>материальные ресурсы, отсутствующие в ФРСН</v>
      </c>
      <c r="D1853" s="98"/>
      <c r="E1853" s="98"/>
      <c r="F1853" s="98"/>
      <c r="G1853" s="98"/>
      <c r="H1853" s="98"/>
      <c r="I1853" s="98"/>
      <c r="J1853" s="98"/>
      <c r="K1853" s="98"/>
      <c r="L1853" s="99">
        <f>IF(Source!Y485=0, "", Source!Y485)</f>
        <v>3153013.01</v>
      </c>
    </row>
    <row r="1854" spans="1:98" ht="15" x14ac:dyDescent="0.25">
      <c r="C1854" s="98" t="str">
        <f>Source!H486</f>
        <v>в т.ч. по статьям затрат ОЗП,ЗПМ,НР и СП с учетом ИЦП на 2,3,4 кв.2024 г.и ИЦП на 2025 г.-1,0785</v>
      </c>
      <c r="D1854" s="98"/>
      <c r="E1854" s="98"/>
      <c r="F1854" s="98"/>
      <c r="G1854" s="98"/>
      <c r="H1854" s="98"/>
      <c r="I1854" s="98"/>
      <c r="J1854" s="98"/>
      <c r="K1854" s="98"/>
      <c r="L1854" s="99">
        <f>IF(Source!Y486=0, "", Source!Y486)</f>
        <v>4822841.63</v>
      </c>
    </row>
    <row r="1855" spans="1:98" ht="15" x14ac:dyDescent="0.25">
      <c r="C1855" s="98" t="str">
        <f>Source!H487</f>
        <v>стоимость материалов ,учтенных расценками и взятых из ФРСН,ЭМиМ+перевозка с учетом УЦП на 2,3,4 кв 2024 г и ЦЦП на 2025 г. -1,0927</v>
      </c>
      <c r="D1855" s="98"/>
      <c r="E1855" s="98"/>
      <c r="F1855" s="98"/>
      <c r="G1855" s="98"/>
      <c r="H1855" s="98"/>
      <c r="I1855" s="98"/>
      <c r="J1855" s="98"/>
      <c r="K1855" s="98"/>
      <c r="L1855" s="99">
        <f>IF(Source!Y487=0, "", Source!Y487)</f>
        <v>1682126.09</v>
      </c>
      <c r="CT1855" s="94" t="s">
        <v>557</v>
      </c>
    </row>
    <row r="1856" spans="1:98" ht="15" x14ac:dyDescent="0.25">
      <c r="C1856" s="98" t="str">
        <f>Source!H488</f>
        <v>стоимость материалов ,отсутсвующих в ФРСН с учетом ИЦП на 3,4 кв 2024 г. и ИЦП на 2025 г. -1,0634</v>
      </c>
      <c r="D1856" s="98"/>
      <c r="E1856" s="98"/>
      <c r="F1856" s="98"/>
      <c r="G1856" s="98"/>
      <c r="H1856" s="98"/>
      <c r="I1856" s="98"/>
      <c r="J1856" s="98"/>
      <c r="K1856" s="98"/>
      <c r="L1856" s="99">
        <f>IF(Source!Y488=0, "", Source!Y488)</f>
        <v>3352914.03</v>
      </c>
    </row>
    <row r="1857" spans="1:12" ht="15" x14ac:dyDescent="0.25">
      <c r="C1857" s="98" t="str">
        <f>Source!H489</f>
        <v>итого стоимость работ и материалов с учетом ИЦП</v>
      </c>
      <c r="D1857" s="98"/>
      <c r="E1857" s="98"/>
      <c r="F1857" s="98"/>
      <c r="G1857" s="98"/>
      <c r="H1857" s="98"/>
      <c r="I1857" s="98"/>
      <c r="J1857" s="98"/>
      <c r="K1857" s="98"/>
      <c r="L1857" s="99">
        <f>IF(Source!Y489=0, "", Source!Y489)</f>
        <v>9857881.75</v>
      </c>
    </row>
    <row r="1858" spans="1:12" ht="15" x14ac:dyDescent="0.25">
      <c r="C1858" s="98" t="str">
        <f>Source!H490</f>
        <v>ндс 20 %</v>
      </c>
      <c r="D1858" s="98"/>
      <c r="E1858" s="98"/>
      <c r="F1858" s="98"/>
      <c r="G1858" s="98"/>
      <c r="H1858" s="98"/>
      <c r="I1858" s="98"/>
      <c r="J1858" s="98"/>
      <c r="K1858" s="98"/>
      <c r="L1858" s="99">
        <f>IF(Source!Y490=0, "", Source!Y490)</f>
        <v>1971576.35</v>
      </c>
    </row>
    <row r="1859" spans="1:12" ht="15" x14ac:dyDescent="0.25">
      <c r="C1859" s="98" t="str">
        <f>Source!H491</f>
        <v>итого</v>
      </c>
      <c r="D1859" s="98"/>
      <c r="E1859" s="98"/>
      <c r="F1859" s="98"/>
      <c r="G1859" s="98"/>
      <c r="H1859" s="98"/>
      <c r="I1859" s="98"/>
      <c r="J1859" s="98"/>
      <c r="K1859" s="98"/>
      <c r="L1859" s="99">
        <f>IF(Source!Y491=0, "", Source!Y491)</f>
        <v>11829458.1</v>
      </c>
    </row>
    <row r="1862" spans="1:12" ht="14.25" customHeight="1" x14ac:dyDescent="0.2">
      <c r="A1862" s="95" t="s">
        <v>1110</v>
      </c>
      <c r="B1862" s="95"/>
      <c r="C1862" s="96" t="str">
        <f>IF(Source!AC12&lt;&gt;"", Source!AC12," ")</f>
        <v xml:space="preserve"> </v>
      </c>
      <c r="D1862" s="35"/>
      <c r="E1862" s="35"/>
      <c r="F1862" s="35"/>
      <c r="G1862" s="35"/>
      <c r="H1862" s="15" t="str">
        <f>IF(Source!AB12&lt;&gt;"", Source!AB12," ")</f>
        <v>Кожуханцева Л.А.</v>
      </c>
      <c r="I1862" s="27"/>
      <c r="J1862" s="27"/>
      <c r="K1862" s="53"/>
      <c r="L1862" s="53"/>
    </row>
    <row r="1863" spans="1:12" ht="14.25" customHeight="1" x14ac:dyDescent="0.2">
      <c r="A1863" s="23"/>
      <c r="B1863" s="23"/>
      <c r="C1863" s="97" t="s">
        <v>1111</v>
      </c>
      <c r="D1863" s="97"/>
      <c r="E1863" s="97"/>
      <c r="F1863" s="97"/>
      <c r="G1863" s="97"/>
      <c r="H1863" s="27"/>
      <c r="I1863" s="27"/>
      <c r="J1863" s="27"/>
      <c r="K1863" s="53"/>
      <c r="L1863" s="53"/>
    </row>
    <row r="1864" spans="1:12" ht="14.25" customHeight="1" x14ac:dyDescent="0.2">
      <c r="A1864" s="23"/>
      <c r="B1864" s="23"/>
      <c r="C1864" s="23"/>
      <c r="D1864" s="23"/>
      <c r="E1864" s="23"/>
      <c r="F1864" s="23"/>
      <c r="G1864" s="23"/>
      <c r="H1864" s="27"/>
      <c r="I1864" s="27"/>
      <c r="J1864" s="27"/>
      <c r="K1864" s="53"/>
      <c r="L1864" s="53"/>
    </row>
    <row r="1865" spans="1:12" ht="14.25" customHeight="1" x14ac:dyDescent="0.2">
      <c r="A1865" s="95" t="s">
        <v>1112</v>
      </c>
      <c r="B1865" s="95"/>
      <c r="C1865" s="96" t="s">
        <v>1114</v>
      </c>
      <c r="D1865" s="35"/>
      <c r="E1865" s="35"/>
      <c r="F1865" s="35"/>
      <c r="G1865" s="35"/>
      <c r="H1865" s="15" t="s">
        <v>1115</v>
      </c>
      <c r="I1865" s="27"/>
      <c r="J1865" s="27"/>
      <c r="K1865" s="53"/>
      <c r="L1865" s="53"/>
    </row>
    <row r="1866" spans="1:12" ht="14.25" customHeight="1" x14ac:dyDescent="0.2">
      <c r="A1866" s="23"/>
      <c r="B1866" s="23"/>
      <c r="C1866" s="97" t="s">
        <v>1111</v>
      </c>
      <c r="D1866" s="97"/>
      <c r="E1866" s="97"/>
      <c r="F1866" s="97"/>
      <c r="G1866" s="97"/>
      <c r="H1866" s="27"/>
      <c r="I1866" s="27"/>
      <c r="J1866" s="27"/>
      <c r="K1866" s="53"/>
      <c r="L1866" s="53"/>
    </row>
  </sheetData>
  <mergeCells count="885">
    <mergeCell ref="C1863:G1863"/>
    <mergeCell ref="A1865:B1865"/>
    <mergeCell ref="C1866:G1866"/>
    <mergeCell ref="C1855:K1855"/>
    <mergeCell ref="C1856:K1856"/>
    <mergeCell ref="C1857:K1857"/>
    <mergeCell ref="C1858:K1858"/>
    <mergeCell ref="C1859:K1859"/>
    <mergeCell ref="A1862:B1862"/>
    <mergeCell ref="C1848:H1848"/>
    <mergeCell ref="C1849:H1849"/>
    <mergeCell ref="C1850:F1850"/>
    <mergeCell ref="C1851:F1851"/>
    <mergeCell ref="C1853:K1853"/>
    <mergeCell ref="C1854:K1854"/>
    <mergeCell ref="C1842:H1842"/>
    <mergeCell ref="C1843:H1843"/>
    <mergeCell ref="C1844:H1844"/>
    <mergeCell ref="C1845:H1845"/>
    <mergeCell ref="C1846:H1846"/>
    <mergeCell ref="C1847:H1847"/>
    <mergeCell ref="C1836:H1836"/>
    <mergeCell ref="C1837:H1837"/>
    <mergeCell ref="C1838:H1838"/>
    <mergeCell ref="C1839:H1839"/>
    <mergeCell ref="C1840:H1840"/>
    <mergeCell ref="C1841:H1841"/>
    <mergeCell ref="C1830:H1830"/>
    <mergeCell ref="C1831:H1831"/>
    <mergeCell ref="C1832:H1832"/>
    <mergeCell ref="C1833:H1833"/>
    <mergeCell ref="C1834:H1834"/>
    <mergeCell ref="C1835:H1835"/>
    <mergeCell ref="C1824:H1824"/>
    <mergeCell ref="C1825:H1825"/>
    <mergeCell ref="C1826:H1826"/>
    <mergeCell ref="C1827:H1827"/>
    <mergeCell ref="C1828:H1828"/>
    <mergeCell ref="C1829:H1829"/>
    <mergeCell ref="C1817:H1817"/>
    <mergeCell ref="C1818:H1818"/>
    <mergeCell ref="C1819:H1819"/>
    <mergeCell ref="C1820:H1820"/>
    <mergeCell ref="C1821:H1821"/>
    <mergeCell ref="C1823:H1823"/>
    <mergeCell ref="C1811:H1811"/>
    <mergeCell ref="C1812:H1812"/>
    <mergeCell ref="C1813:H1813"/>
    <mergeCell ref="C1814:H1814"/>
    <mergeCell ref="C1815:H1815"/>
    <mergeCell ref="C1816:H1816"/>
    <mergeCell ref="C1805:H1805"/>
    <mergeCell ref="C1806:H1806"/>
    <mergeCell ref="C1807:H1807"/>
    <mergeCell ref="C1808:H1808"/>
    <mergeCell ref="C1809:H1809"/>
    <mergeCell ref="C1810:H1810"/>
    <mergeCell ref="C1799:H1799"/>
    <mergeCell ref="C1800:H1800"/>
    <mergeCell ref="C1801:H1801"/>
    <mergeCell ref="C1802:H1802"/>
    <mergeCell ref="C1803:H1803"/>
    <mergeCell ref="C1804:H1804"/>
    <mergeCell ref="C1791:H1791"/>
    <mergeCell ref="C1792:H1792"/>
    <mergeCell ref="C1794:H1794"/>
    <mergeCell ref="C1795:H1795"/>
    <mergeCell ref="C1796:H1796"/>
    <mergeCell ref="C1797:H1797"/>
    <mergeCell ref="C1785:H1785"/>
    <mergeCell ref="C1786:H1786"/>
    <mergeCell ref="C1787:H1787"/>
    <mergeCell ref="C1788:H1788"/>
    <mergeCell ref="C1789:H1789"/>
    <mergeCell ref="C1790:H1790"/>
    <mergeCell ref="C1779:H1779"/>
    <mergeCell ref="C1780:H1780"/>
    <mergeCell ref="C1781:H1781"/>
    <mergeCell ref="C1782:H1782"/>
    <mergeCell ref="C1783:H1783"/>
    <mergeCell ref="C1784:H1784"/>
    <mergeCell ref="C1772:H1772"/>
    <mergeCell ref="C1774:H1774"/>
    <mergeCell ref="C1775:H1775"/>
    <mergeCell ref="C1776:H1776"/>
    <mergeCell ref="C1777:H1777"/>
    <mergeCell ref="C1778:H1778"/>
    <mergeCell ref="C1766:H1766"/>
    <mergeCell ref="C1767:H1767"/>
    <mergeCell ref="C1768:H1768"/>
    <mergeCell ref="C1769:H1769"/>
    <mergeCell ref="C1770:H1770"/>
    <mergeCell ref="C1771:H1771"/>
    <mergeCell ref="C1760:H1760"/>
    <mergeCell ref="C1761:H1761"/>
    <mergeCell ref="C1762:H1762"/>
    <mergeCell ref="C1763:H1763"/>
    <mergeCell ref="C1764:H1764"/>
    <mergeCell ref="C1765:H1765"/>
    <mergeCell ref="C1754:H1754"/>
    <mergeCell ref="C1755:H1755"/>
    <mergeCell ref="C1756:H1756"/>
    <mergeCell ref="C1757:H1757"/>
    <mergeCell ref="C1758:H1758"/>
    <mergeCell ref="C1759:H1759"/>
    <mergeCell ref="C1745:H1745"/>
    <mergeCell ref="C1746:H1746"/>
    <mergeCell ref="C1747:H1747"/>
    <mergeCell ref="C1748:F1748"/>
    <mergeCell ref="C1749:F1749"/>
    <mergeCell ref="C1752:H1752"/>
    <mergeCell ref="C1739:H1739"/>
    <mergeCell ref="C1740:H1740"/>
    <mergeCell ref="C1741:H1741"/>
    <mergeCell ref="C1742:H1742"/>
    <mergeCell ref="C1743:H1743"/>
    <mergeCell ref="C1744:H1744"/>
    <mergeCell ref="C1733:H1733"/>
    <mergeCell ref="C1734:H1734"/>
    <mergeCell ref="C1735:H1735"/>
    <mergeCell ref="C1736:H1736"/>
    <mergeCell ref="C1737:H1737"/>
    <mergeCell ref="C1738:H1738"/>
    <mergeCell ref="C1727:H1727"/>
    <mergeCell ref="C1728:H1728"/>
    <mergeCell ref="C1729:H1729"/>
    <mergeCell ref="C1730:H1730"/>
    <mergeCell ref="C1731:H1731"/>
    <mergeCell ref="C1732:H1732"/>
    <mergeCell ref="C1721:H1721"/>
    <mergeCell ref="C1722:H1722"/>
    <mergeCell ref="C1723:H1723"/>
    <mergeCell ref="C1724:H1724"/>
    <mergeCell ref="C1725:H1725"/>
    <mergeCell ref="C1726:H1726"/>
    <mergeCell ref="C1711:F1711"/>
    <mergeCell ref="C1712:F1712"/>
    <mergeCell ref="A1715:L1715"/>
    <mergeCell ref="C1719:H1719"/>
    <mergeCell ref="I1719:J1719"/>
    <mergeCell ref="K1719:L1719"/>
    <mergeCell ref="C1705:H1705"/>
    <mergeCell ref="C1706:H1706"/>
    <mergeCell ref="C1707:H1707"/>
    <mergeCell ref="C1708:H1708"/>
    <mergeCell ref="C1709:H1709"/>
    <mergeCell ref="C1710:H1710"/>
    <mergeCell ref="C1699:H1699"/>
    <mergeCell ref="C1700:H1700"/>
    <mergeCell ref="C1701:H1701"/>
    <mergeCell ref="C1702:H1702"/>
    <mergeCell ref="C1703:H1703"/>
    <mergeCell ref="C1704:H1704"/>
    <mergeCell ref="C1693:H1693"/>
    <mergeCell ref="C1694:H1694"/>
    <mergeCell ref="C1695:H1695"/>
    <mergeCell ref="C1696:H1696"/>
    <mergeCell ref="C1697:H1697"/>
    <mergeCell ref="C1698:H1698"/>
    <mergeCell ref="C1687:H1687"/>
    <mergeCell ref="C1688:H1688"/>
    <mergeCell ref="C1689:H1689"/>
    <mergeCell ref="C1690:H1690"/>
    <mergeCell ref="C1691:H1691"/>
    <mergeCell ref="C1692:H1692"/>
    <mergeCell ref="C1682:H1682"/>
    <mergeCell ref="I1682:J1682"/>
    <mergeCell ref="K1682:L1682"/>
    <mergeCell ref="C1684:H1684"/>
    <mergeCell ref="C1685:H1685"/>
    <mergeCell ref="C1686:H1686"/>
    <mergeCell ref="C1674:F1674"/>
    <mergeCell ref="C1675:F1675"/>
    <mergeCell ref="A1678:L1678"/>
    <mergeCell ref="C1680:H1680"/>
    <mergeCell ref="I1680:J1680"/>
    <mergeCell ref="K1680:L1680"/>
    <mergeCell ref="C1668:H1668"/>
    <mergeCell ref="C1669:H1669"/>
    <mergeCell ref="C1670:H1670"/>
    <mergeCell ref="C1671:H1671"/>
    <mergeCell ref="C1672:H1672"/>
    <mergeCell ref="C1673:H1673"/>
    <mergeCell ref="C1662:H1662"/>
    <mergeCell ref="C1663:H1663"/>
    <mergeCell ref="C1664:H1664"/>
    <mergeCell ref="C1665:H1665"/>
    <mergeCell ref="C1666:H1666"/>
    <mergeCell ref="C1667:H1667"/>
    <mergeCell ref="C1656:H1656"/>
    <mergeCell ref="C1657:H1657"/>
    <mergeCell ref="C1658:H1658"/>
    <mergeCell ref="C1659:H1659"/>
    <mergeCell ref="C1660:H1660"/>
    <mergeCell ref="C1661:H1661"/>
    <mergeCell ref="C1650:H1650"/>
    <mergeCell ref="C1651:H1651"/>
    <mergeCell ref="C1652:H1652"/>
    <mergeCell ref="C1653:H1653"/>
    <mergeCell ref="C1654:H1654"/>
    <mergeCell ref="C1655:H1655"/>
    <mergeCell ref="C1645:H1645"/>
    <mergeCell ref="I1645:J1645"/>
    <mergeCell ref="K1645:L1645"/>
    <mergeCell ref="C1647:H1647"/>
    <mergeCell ref="C1648:H1648"/>
    <mergeCell ref="C1649:H1649"/>
    <mergeCell ref="C1620:H1620"/>
    <mergeCell ref="I1620:J1620"/>
    <mergeCell ref="K1620:L1620"/>
    <mergeCell ref="C1635:H1635"/>
    <mergeCell ref="I1635:J1635"/>
    <mergeCell ref="K1635:L1635"/>
    <mergeCell ref="C1601:H1601"/>
    <mergeCell ref="I1601:J1601"/>
    <mergeCell ref="K1601:L1601"/>
    <mergeCell ref="C1618:H1618"/>
    <mergeCell ref="I1618:J1618"/>
    <mergeCell ref="K1618:L1618"/>
    <mergeCell ref="C1588:H1588"/>
    <mergeCell ref="I1588:J1588"/>
    <mergeCell ref="K1588:L1588"/>
    <mergeCell ref="C1591:H1591"/>
    <mergeCell ref="I1591:J1591"/>
    <mergeCell ref="K1591:L1591"/>
    <mergeCell ref="C1562:H1562"/>
    <mergeCell ref="I1562:J1562"/>
    <mergeCell ref="K1562:L1562"/>
    <mergeCell ref="C1565:H1565"/>
    <mergeCell ref="I1565:J1565"/>
    <mergeCell ref="K1565:L1565"/>
    <mergeCell ref="C1538:H1538"/>
    <mergeCell ref="I1538:J1538"/>
    <mergeCell ref="K1538:L1538"/>
    <mergeCell ref="C1541:H1541"/>
    <mergeCell ref="I1541:J1541"/>
    <mergeCell ref="K1541:L1541"/>
    <mergeCell ref="C1509:F1509"/>
    <mergeCell ref="C1510:F1510"/>
    <mergeCell ref="A1513:L1513"/>
    <mergeCell ref="C1535:H1535"/>
    <mergeCell ref="I1535:J1535"/>
    <mergeCell ref="K1535:L1535"/>
    <mergeCell ref="C1503:H1503"/>
    <mergeCell ref="C1504:H1504"/>
    <mergeCell ref="C1505:H1505"/>
    <mergeCell ref="C1506:H1506"/>
    <mergeCell ref="C1507:H1507"/>
    <mergeCell ref="C1508:H1508"/>
    <mergeCell ref="C1497:H1497"/>
    <mergeCell ref="C1498:H1498"/>
    <mergeCell ref="C1499:H1499"/>
    <mergeCell ref="C1500:H1500"/>
    <mergeCell ref="C1501:H1501"/>
    <mergeCell ref="C1502:H1502"/>
    <mergeCell ref="C1491:H1491"/>
    <mergeCell ref="C1492:H1492"/>
    <mergeCell ref="C1493:H1493"/>
    <mergeCell ref="C1494:H1494"/>
    <mergeCell ref="C1495:H1495"/>
    <mergeCell ref="C1496:H1496"/>
    <mergeCell ref="C1485:H1485"/>
    <mergeCell ref="C1486:H1486"/>
    <mergeCell ref="C1487:H1487"/>
    <mergeCell ref="C1488:H1488"/>
    <mergeCell ref="C1489:H1489"/>
    <mergeCell ref="C1490:H1490"/>
    <mergeCell ref="C1480:H1480"/>
    <mergeCell ref="I1480:J1480"/>
    <mergeCell ref="K1480:L1480"/>
    <mergeCell ref="C1482:H1482"/>
    <mergeCell ref="C1483:H1483"/>
    <mergeCell ref="C1484:H1484"/>
    <mergeCell ref="C1456:H1456"/>
    <mergeCell ref="I1456:J1456"/>
    <mergeCell ref="K1456:L1456"/>
    <mergeCell ref="C1477:H1477"/>
    <mergeCell ref="I1477:J1477"/>
    <mergeCell ref="K1477:L1477"/>
    <mergeCell ref="C1444:H1444"/>
    <mergeCell ref="I1444:J1444"/>
    <mergeCell ref="K1444:L1444"/>
    <mergeCell ref="C1446:H1446"/>
    <mergeCell ref="I1446:J1446"/>
    <mergeCell ref="K1446:L1446"/>
    <mergeCell ref="C1440:H1440"/>
    <mergeCell ref="I1440:J1440"/>
    <mergeCell ref="K1440:L1440"/>
    <mergeCell ref="C1442:H1442"/>
    <mergeCell ref="I1442:J1442"/>
    <mergeCell ref="K1442:L1442"/>
    <mergeCell ref="C1420:H1420"/>
    <mergeCell ref="I1420:J1420"/>
    <mergeCell ref="K1420:L1420"/>
    <mergeCell ref="C1438:H1438"/>
    <mergeCell ref="I1438:J1438"/>
    <mergeCell ref="K1438:L1438"/>
    <mergeCell ref="C1403:H1403"/>
    <mergeCell ref="I1403:J1403"/>
    <mergeCell ref="K1403:L1403"/>
    <mergeCell ref="C1418:H1418"/>
    <mergeCell ref="I1418:J1418"/>
    <mergeCell ref="K1418:L1418"/>
    <mergeCell ref="C1386:H1386"/>
    <mergeCell ref="C1387:H1387"/>
    <mergeCell ref="C1388:H1388"/>
    <mergeCell ref="C1389:F1389"/>
    <mergeCell ref="C1390:F1390"/>
    <mergeCell ref="A1393:L1393"/>
    <mergeCell ref="C1380:H1380"/>
    <mergeCell ref="C1381:H1381"/>
    <mergeCell ref="C1382:H1382"/>
    <mergeCell ref="C1383:H1383"/>
    <mergeCell ref="C1384:H1384"/>
    <mergeCell ref="C1385:H1385"/>
    <mergeCell ref="C1374:H1374"/>
    <mergeCell ref="C1375:H1375"/>
    <mergeCell ref="C1376:H1376"/>
    <mergeCell ref="C1377:H1377"/>
    <mergeCell ref="C1378:H1378"/>
    <mergeCell ref="C1379:H1379"/>
    <mergeCell ref="C1368:H1368"/>
    <mergeCell ref="C1369:H1369"/>
    <mergeCell ref="C1370:H1370"/>
    <mergeCell ref="C1371:H1371"/>
    <mergeCell ref="C1372:H1372"/>
    <mergeCell ref="C1373:H1373"/>
    <mergeCell ref="C1362:H1362"/>
    <mergeCell ref="C1363:H1363"/>
    <mergeCell ref="C1364:H1364"/>
    <mergeCell ref="C1365:H1365"/>
    <mergeCell ref="C1366:H1366"/>
    <mergeCell ref="C1367:H1367"/>
    <mergeCell ref="C1358:H1358"/>
    <mergeCell ref="I1358:J1358"/>
    <mergeCell ref="K1358:L1358"/>
    <mergeCell ref="C1360:H1360"/>
    <mergeCell ref="I1360:J1360"/>
    <mergeCell ref="K1360:L1360"/>
    <mergeCell ref="C1354:H1354"/>
    <mergeCell ref="I1354:J1354"/>
    <mergeCell ref="K1354:L1354"/>
    <mergeCell ref="C1356:H1356"/>
    <mergeCell ref="I1356:J1356"/>
    <mergeCell ref="K1356:L1356"/>
    <mergeCell ref="C1335:H1335"/>
    <mergeCell ref="I1335:J1335"/>
    <mergeCell ref="K1335:L1335"/>
    <mergeCell ref="C1352:H1352"/>
    <mergeCell ref="I1352:J1352"/>
    <mergeCell ref="K1352:L1352"/>
    <mergeCell ref="C1331:H1331"/>
    <mergeCell ref="I1331:J1331"/>
    <mergeCell ref="K1331:L1331"/>
    <mergeCell ref="C1333:H1333"/>
    <mergeCell ref="I1333:J1333"/>
    <mergeCell ref="K1333:L1333"/>
    <mergeCell ref="C1327:H1327"/>
    <mergeCell ref="I1327:J1327"/>
    <mergeCell ref="K1327:L1327"/>
    <mergeCell ref="C1329:H1329"/>
    <mergeCell ref="I1329:J1329"/>
    <mergeCell ref="K1329:L1329"/>
    <mergeCell ref="C1323:H1323"/>
    <mergeCell ref="I1323:J1323"/>
    <mergeCell ref="K1323:L1323"/>
    <mergeCell ref="C1325:H1325"/>
    <mergeCell ref="I1325:J1325"/>
    <mergeCell ref="K1325:L1325"/>
    <mergeCell ref="C1296:H1296"/>
    <mergeCell ref="I1296:J1296"/>
    <mergeCell ref="K1296:L1296"/>
    <mergeCell ref="C1320:H1320"/>
    <mergeCell ref="I1320:J1320"/>
    <mergeCell ref="K1320:L1320"/>
    <mergeCell ref="C1292:H1292"/>
    <mergeCell ref="I1292:J1292"/>
    <mergeCell ref="K1292:L1292"/>
    <mergeCell ref="C1294:H1294"/>
    <mergeCell ref="I1294:J1294"/>
    <mergeCell ref="K1294:L1294"/>
    <mergeCell ref="C1271:H1271"/>
    <mergeCell ref="I1271:J1271"/>
    <mergeCell ref="K1271:L1271"/>
    <mergeCell ref="C1290:H1290"/>
    <mergeCell ref="I1290:J1290"/>
    <mergeCell ref="K1290:L1290"/>
    <mergeCell ref="C1247:H1247"/>
    <mergeCell ref="I1247:J1247"/>
    <mergeCell ref="K1247:L1247"/>
    <mergeCell ref="C1269:H1269"/>
    <mergeCell ref="I1269:J1269"/>
    <mergeCell ref="K1269:L1269"/>
    <mergeCell ref="C1243:H1243"/>
    <mergeCell ref="I1243:J1243"/>
    <mergeCell ref="K1243:L1243"/>
    <mergeCell ref="C1245:H1245"/>
    <mergeCell ref="I1245:J1245"/>
    <mergeCell ref="K1245:L1245"/>
    <mergeCell ref="C1239:H1239"/>
    <mergeCell ref="I1239:J1239"/>
    <mergeCell ref="K1239:L1239"/>
    <mergeCell ref="C1241:H1241"/>
    <mergeCell ref="I1241:J1241"/>
    <mergeCell ref="K1241:L1241"/>
    <mergeCell ref="C1235:H1235"/>
    <mergeCell ref="I1235:J1235"/>
    <mergeCell ref="K1235:L1235"/>
    <mergeCell ref="C1237:H1237"/>
    <mergeCell ref="I1237:J1237"/>
    <mergeCell ref="K1237:L1237"/>
    <mergeCell ref="C1230:H1230"/>
    <mergeCell ref="I1230:J1230"/>
    <mergeCell ref="K1230:L1230"/>
    <mergeCell ref="C1233:H1233"/>
    <mergeCell ref="I1233:J1233"/>
    <mergeCell ref="K1233:L1233"/>
    <mergeCell ref="C1206:H1206"/>
    <mergeCell ref="I1206:J1206"/>
    <mergeCell ref="K1206:L1206"/>
    <mergeCell ref="C1208:H1208"/>
    <mergeCell ref="I1208:J1208"/>
    <mergeCell ref="K1208:L1208"/>
    <mergeCell ref="C1202:H1202"/>
    <mergeCell ref="I1202:J1202"/>
    <mergeCell ref="K1202:L1202"/>
    <mergeCell ref="C1204:H1204"/>
    <mergeCell ref="I1204:J1204"/>
    <mergeCell ref="K1204:L1204"/>
    <mergeCell ref="C1198:H1198"/>
    <mergeCell ref="I1198:J1198"/>
    <mergeCell ref="K1198:L1198"/>
    <mergeCell ref="C1200:H1200"/>
    <mergeCell ref="I1200:J1200"/>
    <mergeCell ref="K1200:L1200"/>
    <mergeCell ref="C1194:H1194"/>
    <mergeCell ref="I1194:J1194"/>
    <mergeCell ref="K1194:L1194"/>
    <mergeCell ref="C1196:H1196"/>
    <mergeCell ref="I1196:J1196"/>
    <mergeCell ref="K1196:L1196"/>
    <mergeCell ref="C1169:H1169"/>
    <mergeCell ref="I1169:J1169"/>
    <mergeCell ref="K1169:L1169"/>
    <mergeCell ref="C1191:H1191"/>
    <mergeCell ref="I1191:J1191"/>
    <mergeCell ref="K1191:L1191"/>
    <mergeCell ref="C1165:H1165"/>
    <mergeCell ref="I1165:J1165"/>
    <mergeCell ref="K1165:L1165"/>
    <mergeCell ref="C1167:H1167"/>
    <mergeCell ref="I1167:J1167"/>
    <mergeCell ref="K1167:L1167"/>
    <mergeCell ref="C1141:H1141"/>
    <mergeCell ref="I1141:J1141"/>
    <mergeCell ref="K1141:L1141"/>
    <mergeCell ref="C1143:H1143"/>
    <mergeCell ref="I1143:J1143"/>
    <mergeCell ref="K1143:L1143"/>
    <mergeCell ref="C1115:H1115"/>
    <mergeCell ref="I1115:J1115"/>
    <mergeCell ref="K1115:L1115"/>
    <mergeCell ref="C1139:H1139"/>
    <mergeCell ref="I1139:J1139"/>
    <mergeCell ref="K1139:L1139"/>
    <mergeCell ref="C1071:H1071"/>
    <mergeCell ref="I1071:J1071"/>
    <mergeCell ref="K1071:L1071"/>
    <mergeCell ref="C1095:H1095"/>
    <mergeCell ref="I1095:J1095"/>
    <mergeCell ref="K1095:L1095"/>
    <mergeCell ref="C1049:H1049"/>
    <mergeCell ref="I1049:J1049"/>
    <mergeCell ref="K1049:L1049"/>
    <mergeCell ref="C1051:H1051"/>
    <mergeCell ref="I1051:J1051"/>
    <mergeCell ref="K1051:L1051"/>
    <mergeCell ref="C1045:H1045"/>
    <mergeCell ref="I1045:J1045"/>
    <mergeCell ref="K1045:L1045"/>
    <mergeCell ref="C1047:H1047"/>
    <mergeCell ref="I1047:J1047"/>
    <mergeCell ref="K1047:L1047"/>
    <mergeCell ref="C1041:H1041"/>
    <mergeCell ref="I1041:J1041"/>
    <mergeCell ref="K1041:L1041"/>
    <mergeCell ref="C1043:H1043"/>
    <mergeCell ref="I1043:J1043"/>
    <mergeCell ref="K1043:L1043"/>
    <mergeCell ref="C1037:H1037"/>
    <mergeCell ref="I1037:J1037"/>
    <mergeCell ref="K1037:L1037"/>
    <mergeCell ref="C1039:H1039"/>
    <mergeCell ref="I1039:J1039"/>
    <mergeCell ref="K1039:L1039"/>
    <mergeCell ref="C1010:H1010"/>
    <mergeCell ref="I1010:J1010"/>
    <mergeCell ref="K1010:L1010"/>
    <mergeCell ref="C1034:H1034"/>
    <mergeCell ref="I1034:J1034"/>
    <mergeCell ref="K1034:L1034"/>
    <mergeCell ref="C1006:H1006"/>
    <mergeCell ref="I1006:J1006"/>
    <mergeCell ref="K1006:L1006"/>
    <mergeCell ref="C1008:H1008"/>
    <mergeCell ref="I1008:J1008"/>
    <mergeCell ref="K1008:L1008"/>
    <mergeCell ref="C1002:H1002"/>
    <mergeCell ref="I1002:J1002"/>
    <mergeCell ref="K1002:L1002"/>
    <mergeCell ref="C1004:H1004"/>
    <mergeCell ref="I1004:J1004"/>
    <mergeCell ref="K1004:L1004"/>
    <mergeCell ref="C998:H998"/>
    <mergeCell ref="I998:J998"/>
    <mergeCell ref="K998:L998"/>
    <mergeCell ref="C1000:H1000"/>
    <mergeCell ref="I1000:J1000"/>
    <mergeCell ref="K1000:L1000"/>
    <mergeCell ref="C994:H994"/>
    <mergeCell ref="I994:J994"/>
    <mergeCell ref="K994:L994"/>
    <mergeCell ref="C996:H996"/>
    <mergeCell ref="I996:J996"/>
    <mergeCell ref="K996:L996"/>
    <mergeCell ref="C990:H990"/>
    <mergeCell ref="I990:J990"/>
    <mergeCell ref="K990:L990"/>
    <mergeCell ref="C992:H992"/>
    <mergeCell ref="I992:J992"/>
    <mergeCell ref="K992:L992"/>
    <mergeCell ref="C985:H985"/>
    <mergeCell ref="I985:J985"/>
    <mergeCell ref="K985:L985"/>
    <mergeCell ref="C988:H988"/>
    <mergeCell ref="I988:J988"/>
    <mergeCell ref="K988:L988"/>
    <mergeCell ref="C959:H959"/>
    <mergeCell ref="I959:J959"/>
    <mergeCell ref="K959:L959"/>
    <mergeCell ref="C983:H983"/>
    <mergeCell ref="I983:J983"/>
    <mergeCell ref="K983:L983"/>
    <mergeCell ref="C910:H910"/>
    <mergeCell ref="I910:J910"/>
    <mergeCell ref="K910:L910"/>
    <mergeCell ref="C935:H935"/>
    <mergeCell ref="I935:J935"/>
    <mergeCell ref="K935:L935"/>
    <mergeCell ref="C906:H906"/>
    <mergeCell ref="I906:J906"/>
    <mergeCell ref="K906:L906"/>
    <mergeCell ref="C908:H908"/>
    <mergeCell ref="I908:J908"/>
    <mergeCell ref="K908:L908"/>
    <mergeCell ref="C877:H877"/>
    <mergeCell ref="I877:J877"/>
    <mergeCell ref="K877:L877"/>
    <mergeCell ref="C904:H904"/>
    <mergeCell ref="I904:J904"/>
    <mergeCell ref="K904:L904"/>
    <mergeCell ref="C847:H847"/>
    <mergeCell ref="I847:J847"/>
    <mergeCell ref="K847:L847"/>
    <mergeCell ref="C862:H862"/>
    <mergeCell ref="I862:J862"/>
    <mergeCell ref="K862:L862"/>
    <mergeCell ref="C813:F813"/>
    <mergeCell ref="C814:F814"/>
    <mergeCell ref="A817:L817"/>
    <mergeCell ref="C832:H832"/>
    <mergeCell ref="I832:J832"/>
    <mergeCell ref="K832:L832"/>
    <mergeCell ref="C807:H807"/>
    <mergeCell ref="C808:H808"/>
    <mergeCell ref="C809:H809"/>
    <mergeCell ref="C810:H810"/>
    <mergeCell ref="C811:H811"/>
    <mergeCell ref="C812:H812"/>
    <mergeCell ref="C801:H801"/>
    <mergeCell ref="C802:H802"/>
    <mergeCell ref="C803:H803"/>
    <mergeCell ref="C804:H804"/>
    <mergeCell ref="C805:H805"/>
    <mergeCell ref="C806:H806"/>
    <mergeCell ref="C795:H795"/>
    <mergeCell ref="C796:H796"/>
    <mergeCell ref="C797:H797"/>
    <mergeCell ref="C798:H798"/>
    <mergeCell ref="C799:H799"/>
    <mergeCell ref="C800:H800"/>
    <mergeCell ref="C789:H789"/>
    <mergeCell ref="C790:H790"/>
    <mergeCell ref="C791:H791"/>
    <mergeCell ref="C792:H792"/>
    <mergeCell ref="C793:H793"/>
    <mergeCell ref="C794:H794"/>
    <mergeCell ref="C784:H784"/>
    <mergeCell ref="I784:J784"/>
    <mergeCell ref="K784:L784"/>
    <mergeCell ref="C786:H786"/>
    <mergeCell ref="C787:H787"/>
    <mergeCell ref="C788:H788"/>
    <mergeCell ref="C779:H779"/>
    <mergeCell ref="I779:J779"/>
    <mergeCell ref="K779:L779"/>
    <mergeCell ref="C782:H782"/>
    <mergeCell ref="I782:J782"/>
    <mergeCell ref="K782:L782"/>
    <mergeCell ref="C745:H745"/>
    <mergeCell ref="I745:J745"/>
    <mergeCell ref="K745:L745"/>
    <mergeCell ref="C748:H748"/>
    <mergeCell ref="I748:J748"/>
    <mergeCell ref="K748:L748"/>
    <mergeCell ref="C741:H741"/>
    <mergeCell ref="I741:J741"/>
    <mergeCell ref="K741:L741"/>
    <mergeCell ref="C743:H743"/>
    <mergeCell ref="I743:J743"/>
    <mergeCell ref="K743:L743"/>
    <mergeCell ref="C708:H708"/>
    <mergeCell ref="I708:J708"/>
    <mergeCell ref="K708:L708"/>
    <mergeCell ref="C739:H739"/>
    <mergeCell ref="I739:J739"/>
    <mergeCell ref="K739:L739"/>
    <mergeCell ref="C703:H703"/>
    <mergeCell ref="I703:J703"/>
    <mergeCell ref="K703:L703"/>
    <mergeCell ref="C706:H706"/>
    <mergeCell ref="I706:J706"/>
    <mergeCell ref="K706:L706"/>
    <mergeCell ref="C670:H670"/>
    <mergeCell ref="I670:J670"/>
    <mergeCell ref="K670:L670"/>
    <mergeCell ref="C672:H672"/>
    <mergeCell ref="I672:J672"/>
    <mergeCell ref="K672:L672"/>
    <mergeCell ref="C665:H665"/>
    <mergeCell ref="I665:J665"/>
    <mergeCell ref="K665:L665"/>
    <mergeCell ref="C667:H667"/>
    <mergeCell ref="I667:J667"/>
    <mergeCell ref="K667:L667"/>
    <mergeCell ref="C632:H632"/>
    <mergeCell ref="I632:J632"/>
    <mergeCell ref="K632:L632"/>
    <mergeCell ref="C663:H663"/>
    <mergeCell ref="I663:J663"/>
    <mergeCell ref="K663:L663"/>
    <mergeCell ref="C601:H601"/>
    <mergeCell ref="I601:J601"/>
    <mergeCell ref="K601:L601"/>
    <mergeCell ref="C630:H630"/>
    <mergeCell ref="I630:J630"/>
    <mergeCell ref="K630:L630"/>
    <mergeCell ref="C571:H571"/>
    <mergeCell ref="I571:J571"/>
    <mergeCell ref="K571:L571"/>
    <mergeCell ref="C585:H585"/>
    <mergeCell ref="I585:J585"/>
    <mergeCell ref="K585:L585"/>
    <mergeCell ref="C551:F551"/>
    <mergeCell ref="C552:F552"/>
    <mergeCell ref="A555:L555"/>
    <mergeCell ref="C557:H557"/>
    <mergeCell ref="I557:J557"/>
    <mergeCell ref="K557:L557"/>
    <mergeCell ref="C545:H545"/>
    <mergeCell ref="C546:H546"/>
    <mergeCell ref="C547:H547"/>
    <mergeCell ref="C548:H548"/>
    <mergeCell ref="C549:H549"/>
    <mergeCell ref="C550:H550"/>
    <mergeCell ref="C539:H539"/>
    <mergeCell ref="C540:H540"/>
    <mergeCell ref="C541:H541"/>
    <mergeCell ref="C542:H542"/>
    <mergeCell ref="C543:H543"/>
    <mergeCell ref="C544:H544"/>
    <mergeCell ref="C533:H533"/>
    <mergeCell ref="C534:H534"/>
    <mergeCell ref="C535:H535"/>
    <mergeCell ref="C536:H536"/>
    <mergeCell ref="C537:H537"/>
    <mergeCell ref="C538:H538"/>
    <mergeCell ref="C527:H527"/>
    <mergeCell ref="C528:H528"/>
    <mergeCell ref="C529:H529"/>
    <mergeCell ref="C530:H530"/>
    <mergeCell ref="C531:H531"/>
    <mergeCell ref="C532:H532"/>
    <mergeCell ref="C522:H522"/>
    <mergeCell ref="I522:J522"/>
    <mergeCell ref="K522:L522"/>
    <mergeCell ref="C524:H524"/>
    <mergeCell ref="C525:H525"/>
    <mergeCell ref="C526:H526"/>
    <mergeCell ref="C518:H518"/>
    <mergeCell ref="I518:J518"/>
    <mergeCell ref="K518:L518"/>
    <mergeCell ref="C520:H520"/>
    <mergeCell ref="I520:J520"/>
    <mergeCell ref="K520:L520"/>
    <mergeCell ref="C514:H514"/>
    <mergeCell ref="I514:J514"/>
    <mergeCell ref="K514:L514"/>
    <mergeCell ref="C516:H516"/>
    <mergeCell ref="I516:J516"/>
    <mergeCell ref="K516:L516"/>
    <mergeCell ref="C496:H496"/>
    <mergeCell ref="I496:J496"/>
    <mergeCell ref="K496:L496"/>
    <mergeCell ref="C512:H512"/>
    <mergeCell ref="I512:J512"/>
    <mergeCell ref="K512:L512"/>
    <mergeCell ref="C462:H462"/>
    <mergeCell ref="I462:J462"/>
    <mergeCell ref="K462:L462"/>
    <mergeCell ref="C479:H479"/>
    <mergeCell ref="I479:J479"/>
    <mergeCell ref="K479:L479"/>
    <mergeCell ref="C430:H430"/>
    <mergeCell ref="I430:J430"/>
    <mergeCell ref="K430:L430"/>
    <mergeCell ref="C447:H447"/>
    <mergeCell ref="I447:J447"/>
    <mergeCell ref="K447:L447"/>
    <mergeCell ref="C387:H387"/>
    <mergeCell ref="I387:J387"/>
    <mergeCell ref="K387:L387"/>
    <mergeCell ref="C406:H406"/>
    <mergeCell ref="I406:J406"/>
    <mergeCell ref="K406:L406"/>
    <mergeCell ref="C351:H351"/>
    <mergeCell ref="I351:J351"/>
    <mergeCell ref="K351:L351"/>
    <mergeCell ref="C365:H365"/>
    <mergeCell ref="I365:J365"/>
    <mergeCell ref="K365:L365"/>
    <mergeCell ref="C324:H324"/>
    <mergeCell ref="I324:J324"/>
    <mergeCell ref="K324:L324"/>
    <mergeCell ref="C337:H337"/>
    <mergeCell ref="I337:J337"/>
    <mergeCell ref="K337:L337"/>
    <mergeCell ref="C298:H298"/>
    <mergeCell ref="I298:J298"/>
    <mergeCell ref="K298:L298"/>
    <mergeCell ref="C311:H311"/>
    <mergeCell ref="I311:J311"/>
    <mergeCell ref="K311:L311"/>
    <mergeCell ref="C268:H268"/>
    <mergeCell ref="I268:J268"/>
    <mergeCell ref="K268:L268"/>
    <mergeCell ref="C283:H283"/>
    <mergeCell ref="I283:J283"/>
    <mergeCell ref="K283:L283"/>
    <mergeCell ref="C238:H238"/>
    <mergeCell ref="I238:J238"/>
    <mergeCell ref="K238:L238"/>
    <mergeCell ref="C253:H253"/>
    <mergeCell ref="I253:J253"/>
    <mergeCell ref="K253:L253"/>
    <mergeCell ref="C208:H208"/>
    <mergeCell ref="I208:J208"/>
    <mergeCell ref="K208:L208"/>
    <mergeCell ref="C223:H223"/>
    <mergeCell ref="I223:J223"/>
    <mergeCell ref="K223:L223"/>
    <mergeCell ref="C178:H178"/>
    <mergeCell ref="I178:J178"/>
    <mergeCell ref="K178:L178"/>
    <mergeCell ref="C193:H193"/>
    <mergeCell ref="I193:J193"/>
    <mergeCell ref="K193:L193"/>
    <mergeCell ref="C143:H143"/>
    <mergeCell ref="I143:J143"/>
    <mergeCell ref="K143:L143"/>
    <mergeCell ref="C163:H163"/>
    <mergeCell ref="I163:J163"/>
    <mergeCell ref="K163:L163"/>
    <mergeCell ref="C139:H139"/>
    <mergeCell ref="I139:J139"/>
    <mergeCell ref="K139:L139"/>
    <mergeCell ref="C141:H141"/>
    <mergeCell ref="I141:J141"/>
    <mergeCell ref="K141:L141"/>
    <mergeCell ref="C135:H135"/>
    <mergeCell ref="I135:J135"/>
    <mergeCell ref="K135:L135"/>
    <mergeCell ref="C137:H137"/>
    <mergeCell ref="I137:J137"/>
    <mergeCell ref="K137:L137"/>
    <mergeCell ref="C131:H131"/>
    <mergeCell ref="I131:J131"/>
    <mergeCell ref="K131:L131"/>
    <mergeCell ref="C133:H133"/>
    <mergeCell ref="I133:J133"/>
    <mergeCell ref="K133:L133"/>
    <mergeCell ref="C126:H126"/>
    <mergeCell ref="I126:J126"/>
    <mergeCell ref="K126:L126"/>
    <mergeCell ref="C129:H129"/>
    <mergeCell ref="I129:J129"/>
    <mergeCell ref="K129:L129"/>
    <mergeCell ref="C100:H100"/>
    <mergeCell ref="I100:J100"/>
    <mergeCell ref="K100:L100"/>
    <mergeCell ref="C102:H102"/>
    <mergeCell ref="I102:J102"/>
    <mergeCell ref="K102:L102"/>
    <mergeCell ref="C96:H96"/>
    <mergeCell ref="I96:J96"/>
    <mergeCell ref="K96:L96"/>
    <mergeCell ref="C98:H98"/>
    <mergeCell ref="I98:J98"/>
    <mergeCell ref="K98:L98"/>
    <mergeCell ref="C91:H91"/>
    <mergeCell ref="I91:J91"/>
    <mergeCell ref="K91:L91"/>
    <mergeCell ref="C93:H93"/>
    <mergeCell ref="I93:J93"/>
    <mergeCell ref="K93:L93"/>
    <mergeCell ref="C87:H87"/>
    <mergeCell ref="I87:J87"/>
    <mergeCell ref="K87:L87"/>
    <mergeCell ref="C89:H89"/>
    <mergeCell ref="I89:J89"/>
    <mergeCell ref="K89:L89"/>
    <mergeCell ref="C83:H83"/>
    <mergeCell ref="I83:J83"/>
    <mergeCell ref="K83:L83"/>
    <mergeCell ref="C85:H85"/>
    <mergeCell ref="I85:J85"/>
    <mergeCell ref="K85:L85"/>
    <mergeCell ref="C79:H79"/>
    <mergeCell ref="I79:J79"/>
    <mergeCell ref="K79:L79"/>
    <mergeCell ref="C81:H81"/>
    <mergeCell ref="I81:J81"/>
    <mergeCell ref="K81:L81"/>
    <mergeCell ref="C75:H75"/>
    <mergeCell ref="I75:J75"/>
    <mergeCell ref="K75:L75"/>
    <mergeCell ref="C77:H77"/>
    <mergeCell ref="I77:J77"/>
    <mergeCell ref="K77:L77"/>
    <mergeCell ref="A44:L44"/>
    <mergeCell ref="C71:H71"/>
    <mergeCell ref="I71:J71"/>
    <mergeCell ref="K71:L71"/>
    <mergeCell ref="C73:H73"/>
    <mergeCell ref="I73:J73"/>
    <mergeCell ref="K73:L73"/>
    <mergeCell ref="A37:A41"/>
    <mergeCell ref="B37:B41"/>
    <mergeCell ref="C37:C41"/>
    <mergeCell ref="D37:D41"/>
    <mergeCell ref="E37:G40"/>
    <mergeCell ref="H37:L40"/>
    <mergeCell ref="C32:L32"/>
    <mergeCell ref="A22:L22"/>
    <mergeCell ref="A23:L23"/>
    <mergeCell ref="A25:L25"/>
    <mergeCell ref="C31:L31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570"/>
  <sheetViews>
    <sheetView workbookViewId="0">
      <selection activeCell="L20" sqref="L20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296158276</v>
      </c>
      <c r="N1">
        <v>11</v>
      </c>
      <c r="O1">
        <v>11</v>
      </c>
      <c r="P1">
        <v>0</v>
      </c>
      <c r="Q1">
        <v>3</v>
      </c>
    </row>
    <row r="12" spans="1:133" x14ac:dyDescent="0.2">
      <c r="A12" s="1">
        <v>1</v>
      </c>
      <c r="B12" s="1">
        <v>564</v>
      </c>
      <c r="C12" s="1">
        <v>0</v>
      </c>
      <c r="D12" s="1">
        <f>ROW(A493)</f>
        <v>493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5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487071752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45341</v>
      </c>
      <c r="CT12" s="1">
        <v>475</v>
      </c>
      <c r="CU12" s="1">
        <v>9</v>
      </c>
      <c r="CV12" s="1" t="s">
        <v>874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B493</f>
        <v>564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10. ВЛ-0,4кВ от КТП-120 СНТ МИСАЙЛОВО ЛРЭС</v>
      </c>
      <c r="H18" s="2"/>
      <c r="I18" s="2"/>
      <c r="J18" s="2"/>
      <c r="K18" s="2"/>
      <c r="L18" s="2"/>
      <c r="M18" s="2"/>
      <c r="N18" s="2"/>
      <c r="O18" s="2">
        <f t="shared" ref="O18:AT18" si="1">O493</f>
        <v>6307050.5</v>
      </c>
      <c r="P18" s="2">
        <f t="shared" si="1"/>
        <v>3861139.44</v>
      </c>
      <c r="Q18" s="2">
        <f t="shared" si="1"/>
        <v>717648.75</v>
      </c>
      <c r="R18" s="2">
        <f t="shared" si="1"/>
        <v>419528.96000000002</v>
      </c>
      <c r="S18" s="2">
        <f t="shared" si="1"/>
        <v>1308733.3500000001</v>
      </c>
      <c r="T18" s="2">
        <f t="shared" si="1"/>
        <v>0</v>
      </c>
      <c r="U18" s="2">
        <f t="shared" si="1"/>
        <v>2152.0458835999998</v>
      </c>
      <c r="V18" s="2">
        <f t="shared" si="1"/>
        <v>809.09047740000017</v>
      </c>
      <c r="W18" s="2">
        <f t="shared" si="1"/>
        <v>0</v>
      </c>
      <c r="X18" s="2">
        <f t="shared" si="1"/>
        <v>1744363.27</v>
      </c>
      <c r="Y18" s="2">
        <f t="shared" si="1"/>
        <v>999179.36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9102415.8599999994</v>
      </c>
      <c r="AS18" s="2">
        <f t="shared" si="1"/>
        <v>8136575.7999999998</v>
      </c>
      <c r="AT18" s="2">
        <f t="shared" si="1"/>
        <v>965840.06</v>
      </c>
      <c r="AU18" s="2">
        <f t="shared" ref="AU18:BZ18" si="2">AU493</f>
        <v>0</v>
      </c>
      <c r="AV18" s="2">
        <f t="shared" si="2"/>
        <v>3861139.44</v>
      </c>
      <c r="AW18" s="2">
        <f t="shared" si="2"/>
        <v>3861139.44</v>
      </c>
      <c r="AX18" s="2">
        <f t="shared" si="2"/>
        <v>0</v>
      </c>
      <c r="AY18" s="2">
        <f t="shared" si="2"/>
        <v>3861139.44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51822.73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CA493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DG493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EM493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FS493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ROW(A456)</f>
        <v>456</v>
      </c>
      <c r="E20" s="1"/>
      <c r="F20" s="1" t="s">
        <v>3</v>
      </c>
      <c r="G20" s="1"/>
      <c r="H20" s="1" t="s">
        <v>3</v>
      </c>
      <c r="I20" s="1">
        <v>0</v>
      </c>
      <c r="J20" s="1" t="s">
        <v>3</v>
      </c>
      <c r="K20" s="1">
        <v>0</v>
      </c>
      <c r="L20" s="1"/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B456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/>
      </c>
      <c r="H22" s="2"/>
      <c r="I22" s="2"/>
      <c r="J22" s="2"/>
      <c r="K22" s="2"/>
      <c r="L22" s="2"/>
      <c r="M22" s="2"/>
      <c r="N22" s="2"/>
      <c r="O22" s="2">
        <f t="shared" ref="O22:AT22" si="8">O456</f>
        <v>6307050.5</v>
      </c>
      <c r="P22" s="2">
        <f t="shared" si="8"/>
        <v>3861139.44</v>
      </c>
      <c r="Q22" s="2">
        <f t="shared" si="8"/>
        <v>717648.75</v>
      </c>
      <c r="R22" s="2">
        <f t="shared" si="8"/>
        <v>419528.96000000002</v>
      </c>
      <c r="S22" s="2">
        <f t="shared" si="8"/>
        <v>1308733.3500000001</v>
      </c>
      <c r="T22" s="2">
        <f t="shared" si="8"/>
        <v>0</v>
      </c>
      <c r="U22" s="2">
        <f t="shared" si="8"/>
        <v>2152.0458835999998</v>
      </c>
      <c r="V22" s="2">
        <f t="shared" si="8"/>
        <v>809.09047740000017</v>
      </c>
      <c r="W22" s="2">
        <f t="shared" si="8"/>
        <v>0</v>
      </c>
      <c r="X22" s="2">
        <f t="shared" si="8"/>
        <v>1744363.27</v>
      </c>
      <c r="Y22" s="2">
        <f t="shared" si="8"/>
        <v>999179.36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9102415.8599999994</v>
      </c>
      <c r="AS22" s="2">
        <f t="shared" si="8"/>
        <v>8136575.7999999998</v>
      </c>
      <c r="AT22" s="2">
        <f t="shared" si="8"/>
        <v>965840.06</v>
      </c>
      <c r="AU22" s="2">
        <f t="shared" ref="AU22:BZ22" si="9">AU456</f>
        <v>0</v>
      </c>
      <c r="AV22" s="2">
        <f t="shared" si="9"/>
        <v>3861139.44</v>
      </c>
      <c r="AW22" s="2">
        <f t="shared" si="9"/>
        <v>3861139.44</v>
      </c>
      <c r="AX22" s="2">
        <f t="shared" si="9"/>
        <v>0</v>
      </c>
      <c r="AY22" s="2">
        <f t="shared" si="9"/>
        <v>3861139.44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51822.73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CA456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DG456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EM456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FS456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ROW(A84)</f>
        <v>84</v>
      </c>
      <c r="E24" s="1"/>
      <c r="F24" s="1"/>
      <c r="G24" s="1" t="s">
        <v>16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B84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/>
      </c>
      <c r="G26" s="2" t="str">
        <f t="shared" si="14"/>
        <v>Демонтажные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O84</f>
        <v>1934039.55</v>
      </c>
      <c r="P26" s="2">
        <f t="shared" si="15"/>
        <v>1160749.48</v>
      </c>
      <c r="Q26" s="2">
        <f t="shared" si="15"/>
        <v>243104.6</v>
      </c>
      <c r="R26" s="2">
        <f t="shared" si="15"/>
        <v>144693.96</v>
      </c>
      <c r="S26" s="2">
        <f t="shared" si="15"/>
        <v>385491.51</v>
      </c>
      <c r="T26" s="2">
        <f t="shared" si="15"/>
        <v>0</v>
      </c>
      <c r="U26" s="2">
        <f t="shared" si="15"/>
        <v>625.06246899999985</v>
      </c>
      <c r="V26" s="2">
        <f t="shared" si="15"/>
        <v>278.0961752</v>
      </c>
      <c r="W26" s="2">
        <f t="shared" si="15"/>
        <v>0</v>
      </c>
      <c r="X26" s="2">
        <f t="shared" si="15"/>
        <v>540187.85</v>
      </c>
      <c r="Y26" s="2">
        <f t="shared" si="15"/>
        <v>309256.49</v>
      </c>
      <c r="Z26" s="2">
        <f t="shared" si="15"/>
        <v>0</v>
      </c>
      <c r="AA26" s="2">
        <f t="shared" si="15"/>
        <v>0</v>
      </c>
      <c r="AB26" s="2">
        <f t="shared" si="15"/>
        <v>1934039.55</v>
      </c>
      <c r="AC26" s="2">
        <f t="shared" si="15"/>
        <v>1160749.48</v>
      </c>
      <c r="AD26" s="2">
        <f t="shared" si="15"/>
        <v>243104.6</v>
      </c>
      <c r="AE26" s="2">
        <f t="shared" si="15"/>
        <v>144693.96</v>
      </c>
      <c r="AF26" s="2">
        <f t="shared" si="15"/>
        <v>385491.51</v>
      </c>
      <c r="AG26" s="2">
        <f t="shared" si="15"/>
        <v>0</v>
      </c>
      <c r="AH26" s="2">
        <f t="shared" si="15"/>
        <v>625.06246899999985</v>
      </c>
      <c r="AI26" s="2">
        <f t="shared" si="15"/>
        <v>278.0961752</v>
      </c>
      <c r="AJ26" s="2">
        <f t="shared" si="15"/>
        <v>0</v>
      </c>
      <c r="AK26" s="2">
        <f t="shared" si="15"/>
        <v>540187.85</v>
      </c>
      <c r="AL26" s="2">
        <f t="shared" si="15"/>
        <v>309256.49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2815254.49</v>
      </c>
      <c r="AS26" s="2">
        <f t="shared" si="15"/>
        <v>2502324.7400000002</v>
      </c>
      <c r="AT26" s="2">
        <f t="shared" si="15"/>
        <v>312929.75</v>
      </c>
      <c r="AU26" s="2">
        <f t="shared" ref="AU26:BZ26" si="16">AU84</f>
        <v>0</v>
      </c>
      <c r="AV26" s="2">
        <f t="shared" si="16"/>
        <v>1160749.48</v>
      </c>
      <c r="AW26" s="2">
        <f t="shared" si="16"/>
        <v>1160749.48</v>
      </c>
      <c r="AX26" s="2">
        <f t="shared" si="16"/>
        <v>0</v>
      </c>
      <c r="AY26" s="2">
        <f t="shared" si="16"/>
        <v>1160749.48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31770.6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CA84</f>
        <v>2815254.49</v>
      </c>
      <c r="CB26" s="2">
        <f t="shared" si="17"/>
        <v>2502324.7400000002</v>
      </c>
      <c r="CC26" s="2">
        <f t="shared" si="17"/>
        <v>312929.75</v>
      </c>
      <c r="CD26" s="2">
        <f t="shared" si="17"/>
        <v>0</v>
      </c>
      <c r="CE26" s="2">
        <f t="shared" si="17"/>
        <v>1160749.48</v>
      </c>
      <c r="CF26" s="2">
        <f t="shared" si="17"/>
        <v>1160749.48</v>
      </c>
      <c r="CG26" s="2">
        <f t="shared" si="17"/>
        <v>0</v>
      </c>
      <c r="CH26" s="2">
        <f t="shared" si="17"/>
        <v>1160749.48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31770.6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DG84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EM84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FS84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ROW(SmtRes!A10)</f>
        <v>10</v>
      </c>
      <c r="D28">
        <f>ROW(EtalonRes!A13)</f>
        <v>13</v>
      </c>
      <c r="E28" t="s">
        <v>17</v>
      </c>
      <c r="F28" t="s">
        <v>18</v>
      </c>
      <c r="G28" t="s">
        <v>19</v>
      </c>
      <c r="H28" t="s">
        <v>20</v>
      </c>
      <c r="I28">
        <f>ROUND(1578/1000,7)</f>
        <v>1.5780000000000001</v>
      </c>
      <c r="J28">
        <v>0</v>
      </c>
      <c r="K28">
        <f>ROUND(1578/1000,7)</f>
        <v>1.5780000000000001</v>
      </c>
      <c r="O28">
        <f t="shared" ref="O28:O59" si="21">ROUND(CP28,2)</f>
        <v>175513.69</v>
      </c>
      <c r="P28">
        <f>SUMIF(SmtRes!AQ1:'SmtRes'!AQ10,"=1",SmtRes!DF1:'SmtRes'!DF10)</f>
        <v>0</v>
      </c>
      <c r="Q28">
        <f>SUMIF(SmtRes!AQ1:'SmtRes'!AQ10,"=1",SmtRes!DG1:'SmtRes'!DG10)</f>
        <v>31310.23</v>
      </c>
      <c r="R28">
        <f>SUMIF(SmtRes!AQ1:'SmtRes'!AQ10,"=1",SmtRes!DH1:'SmtRes'!DH10)</f>
        <v>32718.99</v>
      </c>
      <c r="S28">
        <f>SUMIF(SmtRes!AQ1:'SmtRes'!AQ10,"=1",SmtRes!DI1:'SmtRes'!DI10)</f>
        <v>111484.47</v>
      </c>
      <c r="T28">
        <f t="shared" ref="T28:T59" si="22">ROUND(CU28*I28,2)</f>
        <v>0</v>
      </c>
      <c r="U28">
        <f>SUMIF(SmtRes!AQ1:'SmtRes'!AQ10,"=1",SmtRes!CV1:'SmtRes'!CV10)</f>
        <v>172.61426399999999</v>
      </c>
      <c r="V28">
        <f>SUMIF(SmtRes!AQ1:'SmtRes'!AQ10,"=1",SmtRes!CW1:'SmtRes'!CW10)</f>
        <v>67.751824499999998</v>
      </c>
      <c r="W28">
        <f t="shared" ref="W28:W59" si="23">ROUND(CX28*I28,2)</f>
        <v>0</v>
      </c>
      <c r="X28">
        <f t="shared" ref="X28:X59" si="24">ROUND(CY28,2)</f>
        <v>148529.56</v>
      </c>
      <c r="Y28">
        <f t="shared" ref="Y28:Y59" si="25">ROUND(CZ28,2)</f>
        <v>86522.08</v>
      </c>
      <c r="AA28">
        <v>334413101</v>
      </c>
      <c r="AB28">
        <f t="shared" ref="AB28:AB59" si="26">ROUND((AC28+AD28+AF28),6)</f>
        <v>67500.528972999993</v>
      </c>
      <c r="AC28">
        <f>ROUND((0),6)</f>
        <v>0</v>
      </c>
      <c r="AD28">
        <f>ROUND((((SUM(SmtRes!BR1:'SmtRes'!BR10))-(SUM(SmtRes!BS1:'SmtRes'!BS10)))+AE28),6)</f>
        <v>16305.445028</v>
      </c>
      <c r="AE28">
        <f>ROUND((SUM(SmtRes!BS1:'SmtRes'!BS10)),6)</f>
        <v>20734.469294999999</v>
      </c>
      <c r="AF28">
        <f>ROUND((SUM(SmtRes!BT1:'SmtRes'!BT10)),6)</f>
        <v>51195.083944999998</v>
      </c>
      <c r="AG28">
        <f t="shared" ref="AG28:AG59" si="27">ROUND((AP28),6)</f>
        <v>0</v>
      </c>
      <c r="AH28">
        <f>(SUM(SmtRes!BU1:'SmtRes'!BU10))</f>
        <v>109.38800000000001</v>
      </c>
      <c r="AI28">
        <f>(SUM(SmtRes!BV1:'SmtRes'!BV10))</f>
        <v>42.935249999999989</v>
      </c>
      <c r="AJ28">
        <f t="shared" ref="AJ28:AJ59" si="28">(AS28)</f>
        <v>0</v>
      </c>
      <c r="AK28">
        <v>65989.878400000001</v>
      </c>
      <c r="AL28">
        <v>0</v>
      </c>
      <c r="AM28">
        <v>9452.4318999999996</v>
      </c>
      <c r="AN28">
        <v>12019.9822</v>
      </c>
      <c r="AO28">
        <v>44517.464300000007</v>
      </c>
      <c r="AP28">
        <v>0</v>
      </c>
      <c r="AQ28">
        <v>95.12</v>
      </c>
      <c r="AR28">
        <v>24.889999999999997</v>
      </c>
      <c r="AS28">
        <v>0</v>
      </c>
      <c r="AT28">
        <v>103</v>
      </c>
      <c r="AU28">
        <v>60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21</v>
      </c>
      <c r="BM28">
        <v>33001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103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875</v>
      </c>
      <c r="CO28">
        <v>0</v>
      </c>
      <c r="CP28">
        <f t="shared" ref="CP28:CP59" si="29">(P28+Q28+S28+R28)</f>
        <v>175513.69</v>
      </c>
      <c r="CQ28">
        <f>SUMIF(SmtRes!AQ1:'SmtRes'!AQ10,"=1",SmtRes!AA1:'SmtRes'!AA10)</f>
        <v>0</v>
      </c>
      <c r="CR28">
        <f>SUMIF(SmtRes!AQ1:'SmtRes'!AQ10,"=1",SmtRes!AB1:'SmtRes'!AB10)</f>
        <v>2629.4300000000003</v>
      </c>
      <c r="CS28">
        <f>SUMIF(SmtRes!AQ1:'SmtRes'!AQ10,"=1",SmtRes!AC1:'SmtRes'!AC10)</f>
        <v>2076</v>
      </c>
      <c r="CT28">
        <f>SUMIF(SmtRes!AQ1:'SmtRes'!AQ10,"=1",SmtRes!AD1:'SmtRes'!AD10)</f>
        <v>1840.5700000000002</v>
      </c>
      <c r="CU28">
        <f t="shared" ref="CU28:CU59" si="30">AG28</f>
        <v>0</v>
      </c>
      <c r="CV28">
        <f>SUMIF(SmtRes!AQ1:'SmtRes'!AQ10,"=1",SmtRes!BU1:'SmtRes'!BU10)</f>
        <v>109.38800000000001</v>
      </c>
      <c r="CW28">
        <f>SUMIF(SmtRes!AQ1:'SmtRes'!AQ10,"=1",SmtRes!BV1:'SmtRes'!BV10)</f>
        <v>42.935249999999989</v>
      </c>
      <c r="CX28">
        <f t="shared" ref="CX28:CX59" si="31">AJ28</f>
        <v>0</v>
      </c>
      <c r="CY28">
        <f t="shared" ref="CY28:CY38" si="32">(((S28+R28)*AT28)/100)</f>
        <v>148529.5638</v>
      </c>
      <c r="CZ28">
        <f t="shared" ref="CZ28:CZ38" si="33">(((S28+R28)*AU28)/100)</f>
        <v>86522.076000000001</v>
      </c>
      <c r="DC28" t="s">
        <v>3</v>
      </c>
      <c r="DD28" t="s">
        <v>3</v>
      </c>
      <c r="DE28" t="s">
        <v>22</v>
      </c>
      <c r="DF28" t="s">
        <v>22</v>
      </c>
      <c r="DG28" t="s">
        <v>23</v>
      </c>
      <c r="DH28" t="s">
        <v>3</v>
      </c>
      <c r="DI28" t="s">
        <v>24</v>
      </c>
      <c r="DJ28" t="s">
        <v>25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20</v>
      </c>
      <c r="DW28" t="s">
        <v>26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293259405</v>
      </c>
      <c r="EF28">
        <v>2</v>
      </c>
      <c r="EG28" t="s">
        <v>27</v>
      </c>
      <c r="EH28">
        <v>27</v>
      </c>
      <c r="EI28" t="s">
        <v>28</v>
      </c>
      <c r="EJ28">
        <v>1</v>
      </c>
      <c r="EK28">
        <v>33001</v>
      </c>
      <c r="EL28" t="s">
        <v>28</v>
      </c>
      <c r="EM28" t="s">
        <v>29</v>
      </c>
      <c r="EO28" t="s">
        <v>30</v>
      </c>
      <c r="EQ28">
        <v>131072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95.12</v>
      </c>
      <c r="EX28">
        <v>24.89</v>
      </c>
      <c r="EY28">
        <v>0</v>
      </c>
      <c r="FQ28">
        <v>0</v>
      </c>
      <c r="FR28">
        <f t="shared" ref="FR28:FR59" si="34">ROUND(IF(BI28=3,GM28,0),2)</f>
        <v>0</v>
      </c>
      <c r="FS28">
        <v>0</v>
      </c>
      <c r="FX28">
        <v>103</v>
      </c>
      <c r="FY28">
        <v>60</v>
      </c>
      <c r="GA28" t="s">
        <v>3</v>
      </c>
      <c r="GD28">
        <v>1</v>
      </c>
      <c r="GF28">
        <v>-1333402074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59" si="35">ROUND(IF(AND(BH28=3,BI28=3,FS28&lt;&gt;0),P28,0),2)</f>
        <v>0</v>
      </c>
      <c r="GM28">
        <f t="shared" ref="GM28:GM59" si="36">ROUND(O28+X28+Y28,2)+GX28</f>
        <v>410565.33</v>
      </c>
      <c r="GN28">
        <f t="shared" ref="GN28:GN59" si="37">IF(OR(BI28=0,BI28=1),GM28-GX28,0)</f>
        <v>410565.33</v>
      </c>
      <c r="GO28">
        <f t="shared" ref="GO28:GO59" si="38">IF(BI28=2,GM28-GX28,0)</f>
        <v>0</v>
      </c>
      <c r="GP28">
        <f t="shared" ref="GP28:GP59" si="39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59" si="40">ROUND((GT28),6)</f>
        <v>0</v>
      </c>
      <c r="GW28">
        <v>1</v>
      </c>
      <c r="GX28">
        <f t="shared" ref="GX28:GX59" si="41">ROUND(HC28*I28,2)</f>
        <v>0</v>
      </c>
      <c r="HA28">
        <v>0</v>
      </c>
      <c r="HB28">
        <v>0</v>
      </c>
      <c r="HC28">
        <f t="shared" ref="HC28:HC59" si="42">GV28*GW28</f>
        <v>0</v>
      </c>
      <c r="HE28" t="s">
        <v>3</v>
      </c>
      <c r="HF28" t="s">
        <v>3</v>
      </c>
      <c r="HM28" t="s">
        <v>3</v>
      </c>
      <c r="HN28" t="s">
        <v>31</v>
      </c>
      <c r="HO28" t="s">
        <v>32</v>
      </c>
      <c r="HP28" t="s">
        <v>28</v>
      </c>
      <c r="HQ28" t="s">
        <v>28</v>
      </c>
      <c r="IK28">
        <v>0</v>
      </c>
    </row>
    <row r="29" spans="1:245" x14ac:dyDescent="0.2">
      <c r="A29">
        <v>17</v>
      </c>
      <c r="B29">
        <v>1</v>
      </c>
      <c r="E29" t="s">
        <v>33</v>
      </c>
      <c r="F29" t="s">
        <v>34</v>
      </c>
      <c r="G29" t="s">
        <v>35</v>
      </c>
      <c r="H29" t="s">
        <v>36</v>
      </c>
      <c r="I29">
        <v>76</v>
      </c>
      <c r="J29">
        <v>0</v>
      </c>
      <c r="K29">
        <v>76</v>
      </c>
      <c r="O29">
        <f t="shared" si="21"/>
        <v>2519.4</v>
      </c>
      <c r="P29">
        <f t="shared" ref="P29:P44" si="43">ROUND(CQ29*I29,2)</f>
        <v>2519.4</v>
      </c>
      <c r="Q29">
        <f t="shared" ref="Q29:Q44" si="44">ROUND(CR29*I29,2)</f>
        <v>0</v>
      </c>
      <c r="R29">
        <f t="shared" ref="R29:R44" si="45">ROUND(CS29*I29,2)</f>
        <v>0</v>
      </c>
      <c r="S29">
        <f t="shared" ref="S29:S44" si="46">ROUND(CT29*I29,2)</f>
        <v>0</v>
      </c>
      <c r="T29">
        <f t="shared" si="22"/>
        <v>0</v>
      </c>
      <c r="U29">
        <f t="shared" ref="U29:U44" si="47">ROUND(CV29*I29,7)</f>
        <v>0</v>
      </c>
      <c r="V29">
        <f t="shared" ref="V29:V44" si="48">ROUND(CW29*I29,7)</f>
        <v>0</v>
      </c>
      <c r="W29">
        <f t="shared" si="23"/>
        <v>0</v>
      </c>
      <c r="X29">
        <f t="shared" si="24"/>
        <v>0</v>
      </c>
      <c r="Y29">
        <f t="shared" si="25"/>
        <v>0</v>
      </c>
      <c r="AA29">
        <v>334413101</v>
      </c>
      <c r="AB29">
        <f t="shared" si="26"/>
        <v>33.15</v>
      </c>
      <c r="AC29">
        <f t="shared" ref="AC29:AC38" si="49">ROUND(((ES29*ROUND(1.02,7))),6)</f>
        <v>33.15</v>
      </c>
      <c r="AD29">
        <f t="shared" ref="AD29:AD44" si="50">ROUND((((ET29)-(EU29))+AE29),6)</f>
        <v>0</v>
      </c>
      <c r="AE29">
        <f t="shared" ref="AE29:AE44" si="51">ROUND((EU29),6)</f>
        <v>0</v>
      </c>
      <c r="AF29">
        <f t="shared" ref="AF29:AF44" si="52">ROUND((EV29),6)</f>
        <v>0</v>
      </c>
      <c r="AG29">
        <f t="shared" si="27"/>
        <v>0</v>
      </c>
      <c r="AH29">
        <f t="shared" ref="AH29:AH44" si="53">(EW29)</f>
        <v>0</v>
      </c>
      <c r="AI29">
        <f t="shared" ref="AI29:AI44" si="54">(EX29)</f>
        <v>0</v>
      </c>
      <c r="AJ29">
        <f t="shared" si="28"/>
        <v>0</v>
      </c>
      <c r="AK29">
        <v>32.5</v>
      </c>
      <c r="AL29">
        <v>32.5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3</v>
      </c>
      <c r="BI29">
        <v>1</v>
      </c>
      <c r="BJ29" t="s">
        <v>3</v>
      </c>
      <c r="BM29">
        <v>1100</v>
      </c>
      <c r="BN29">
        <v>0</v>
      </c>
      <c r="BO29" t="s">
        <v>3</v>
      </c>
      <c r="BP29">
        <v>0</v>
      </c>
      <c r="BQ29">
        <v>8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0</v>
      </c>
      <c r="CA29">
        <v>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29"/>
        <v>2519.4</v>
      </c>
      <c r="CQ29">
        <f t="shared" ref="CQ29:CQ38" si="55">(ROUND(AL29*BC29,2)*ROUND(1.02,7))</f>
        <v>33.15</v>
      </c>
      <c r="CR29">
        <f t="shared" ref="CR29:CR44" si="56">ROUND(AM29*BB29,2)</f>
        <v>0</v>
      </c>
      <c r="CS29">
        <f t="shared" ref="CS29:CS44" si="57">ROUND(AN29*BS29,2)</f>
        <v>0</v>
      </c>
      <c r="CT29">
        <f t="shared" ref="CT29:CT44" si="58">ROUND(AO29*BA29,2)</f>
        <v>0</v>
      </c>
      <c r="CU29">
        <f t="shared" si="30"/>
        <v>0</v>
      </c>
      <c r="CV29">
        <f t="shared" ref="CV29:CV44" si="59">AH29</f>
        <v>0</v>
      </c>
      <c r="CW29">
        <f t="shared" ref="CW29:CW44" si="60">AI29</f>
        <v>0</v>
      </c>
      <c r="CX29">
        <f t="shared" si="31"/>
        <v>0</v>
      </c>
      <c r="CY29">
        <f t="shared" si="32"/>
        <v>0</v>
      </c>
      <c r="CZ29">
        <f t="shared" si="33"/>
        <v>0</v>
      </c>
      <c r="DC29" t="s">
        <v>3</v>
      </c>
      <c r="DD29" t="s">
        <v>37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36</v>
      </c>
      <c r="DW29" t="s">
        <v>36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293259530</v>
      </c>
      <c r="EF29">
        <v>8</v>
      </c>
      <c r="EG29" t="s">
        <v>38</v>
      </c>
      <c r="EH29">
        <v>0</v>
      </c>
      <c r="EI29" t="s">
        <v>3</v>
      </c>
      <c r="EJ29">
        <v>1</v>
      </c>
      <c r="EK29">
        <v>1100</v>
      </c>
      <c r="EL29" t="s">
        <v>39</v>
      </c>
      <c r="EM29" t="s">
        <v>40</v>
      </c>
      <c r="EO29" t="s">
        <v>3</v>
      </c>
      <c r="EQ29">
        <v>131072</v>
      </c>
      <c r="ER29">
        <v>32.5</v>
      </c>
      <c r="ES29">
        <v>32.5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FQ29">
        <v>0</v>
      </c>
      <c r="FR29">
        <f t="shared" si="34"/>
        <v>0</v>
      </c>
      <c r="FS29">
        <v>0</v>
      </c>
      <c r="FX29">
        <v>0</v>
      </c>
      <c r="FY29">
        <v>0</v>
      </c>
      <c r="GA29" t="s">
        <v>41</v>
      </c>
      <c r="GD29">
        <v>1</v>
      </c>
      <c r="GF29">
        <v>658992354</v>
      </c>
      <c r="GG29">
        <v>2</v>
      </c>
      <c r="GH29">
        <v>0</v>
      </c>
      <c r="GI29">
        <v>-2</v>
      </c>
      <c r="GJ29">
        <v>0</v>
      </c>
      <c r="GK29">
        <v>0</v>
      </c>
      <c r="GL29">
        <f t="shared" si="35"/>
        <v>0</v>
      </c>
      <c r="GM29">
        <f t="shared" si="36"/>
        <v>2519.4</v>
      </c>
      <c r="GN29">
        <f t="shared" si="37"/>
        <v>2519.4</v>
      </c>
      <c r="GO29">
        <f t="shared" si="38"/>
        <v>0</v>
      </c>
      <c r="GP29">
        <f t="shared" si="39"/>
        <v>0</v>
      </c>
      <c r="GR29">
        <v>0</v>
      </c>
      <c r="GS29">
        <v>4</v>
      </c>
      <c r="GT29">
        <v>0</v>
      </c>
      <c r="GU29" t="s">
        <v>3</v>
      </c>
      <c r="GV29">
        <f t="shared" si="40"/>
        <v>0</v>
      </c>
      <c r="GW29">
        <v>1</v>
      </c>
      <c r="GX29">
        <f t="shared" si="41"/>
        <v>0</v>
      </c>
      <c r="HA29">
        <v>0</v>
      </c>
      <c r="HB29">
        <v>0</v>
      </c>
      <c r="HC29">
        <f t="shared" si="42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E30" t="s">
        <v>42</v>
      </c>
      <c r="F30" t="s">
        <v>34</v>
      </c>
      <c r="G30" t="s">
        <v>43</v>
      </c>
      <c r="H30" t="s">
        <v>36</v>
      </c>
      <c r="I30">
        <v>6</v>
      </c>
      <c r="J30">
        <v>0</v>
      </c>
      <c r="K30">
        <v>6</v>
      </c>
      <c r="O30">
        <f t="shared" si="21"/>
        <v>2836.01</v>
      </c>
      <c r="P30">
        <f t="shared" si="43"/>
        <v>2836.01</v>
      </c>
      <c r="Q30">
        <f t="shared" si="44"/>
        <v>0</v>
      </c>
      <c r="R30">
        <f t="shared" si="45"/>
        <v>0</v>
      </c>
      <c r="S30">
        <f t="shared" si="46"/>
        <v>0</v>
      </c>
      <c r="T30">
        <f t="shared" si="22"/>
        <v>0</v>
      </c>
      <c r="U30">
        <f t="shared" si="47"/>
        <v>0</v>
      </c>
      <c r="V30">
        <f t="shared" si="48"/>
        <v>0</v>
      </c>
      <c r="W30">
        <f t="shared" si="23"/>
        <v>0</v>
      </c>
      <c r="X30">
        <f t="shared" si="24"/>
        <v>0</v>
      </c>
      <c r="Y30">
        <f t="shared" si="25"/>
        <v>0</v>
      </c>
      <c r="AA30">
        <v>334413101</v>
      </c>
      <c r="AB30">
        <f t="shared" si="26"/>
        <v>472.66800000000001</v>
      </c>
      <c r="AC30">
        <f t="shared" si="49"/>
        <v>472.66800000000001</v>
      </c>
      <c r="AD30">
        <f t="shared" si="50"/>
        <v>0</v>
      </c>
      <c r="AE30">
        <f t="shared" si="51"/>
        <v>0</v>
      </c>
      <c r="AF30">
        <f t="shared" si="52"/>
        <v>0</v>
      </c>
      <c r="AG30">
        <f t="shared" si="27"/>
        <v>0</v>
      </c>
      <c r="AH30">
        <f t="shared" si="53"/>
        <v>0</v>
      </c>
      <c r="AI30">
        <f t="shared" si="54"/>
        <v>0</v>
      </c>
      <c r="AJ30">
        <f t="shared" si="28"/>
        <v>0</v>
      </c>
      <c r="AK30">
        <v>463.4</v>
      </c>
      <c r="AL30">
        <v>463.4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3</v>
      </c>
      <c r="BI30">
        <v>1</v>
      </c>
      <c r="BJ30" t="s">
        <v>3</v>
      </c>
      <c r="BM30">
        <v>1100</v>
      </c>
      <c r="BN30">
        <v>0</v>
      </c>
      <c r="BO30" t="s">
        <v>3</v>
      </c>
      <c r="BP30">
        <v>0</v>
      </c>
      <c r="BQ30">
        <v>8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0</v>
      </c>
      <c r="CA30">
        <v>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29"/>
        <v>2836.01</v>
      </c>
      <c r="CQ30">
        <f t="shared" si="55"/>
        <v>472.66800000000001</v>
      </c>
      <c r="CR30">
        <f t="shared" si="56"/>
        <v>0</v>
      </c>
      <c r="CS30">
        <f t="shared" si="57"/>
        <v>0</v>
      </c>
      <c r="CT30">
        <f t="shared" si="58"/>
        <v>0</v>
      </c>
      <c r="CU30">
        <f t="shared" si="30"/>
        <v>0</v>
      </c>
      <c r="CV30">
        <f t="shared" si="59"/>
        <v>0</v>
      </c>
      <c r="CW30">
        <f t="shared" si="60"/>
        <v>0</v>
      </c>
      <c r="CX30">
        <f t="shared" si="31"/>
        <v>0</v>
      </c>
      <c r="CY30">
        <f t="shared" si="32"/>
        <v>0</v>
      </c>
      <c r="CZ30">
        <f t="shared" si="33"/>
        <v>0</v>
      </c>
      <c r="DC30" t="s">
        <v>3</v>
      </c>
      <c r="DD30" t="s">
        <v>37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36</v>
      </c>
      <c r="DW30" t="s">
        <v>36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293259530</v>
      </c>
      <c r="EF30">
        <v>8</v>
      </c>
      <c r="EG30" t="s">
        <v>38</v>
      </c>
      <c r="EH30">
        <v>0</v>
      </c>
      <c r="EI30" t="s">
        <v>3</v>
      </c>
      <c r="EJ30">
        <v>1</v>
      </c>
      <c r="EK30">
        <v>1100</v>
      </c>
      <c r="EL30" t="s">
        <v>39</v>
      </c>
      <c r="EM30" t="s">
        <v>40</v>
      </c>
      <c r="EO30" t="s">
        <v>3</v>
      </c>
      <c r="EQ30">
        <v>131072</v>
      </c>
      <c r="ER30">
        <v>463.4</v>
      </c>
      <c r="ES30">
        <v>463.4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FQ30">
        <v>0</v>
      </c>
      <c r="FR30">
        <f t="shared" si="34"/>
        <v>0</v>
      </c>
      <c r="FS30">
        <v>0</v>
      </c>
      <c r="FX30">
        <v>0</v>
      </c>
      <c r="FY30">
        <v>0</v>
      </c>
      <c r="GA30" t="s">
        <v>41</v>
      </c>
      <c r="GD30">
        <v>1</v>
      </c>
      <c r="GF30">
        <v>281289490</v>
      </c>
      <c r="GG30">
        <v>2</v>
      </c>
      <c r="GH30">
        <v>0</v>
      </c>
      <c r="GI30">
        <v>-2</v>
      </c>
      <c r="GJ30">
        <v>0</v>
      </c>
      <c r="GK30">
        <v>0</v>
      </c>
      <c r="GL30">
        <f t="shared" si="35"/>
        <v>0</v>
      </c>
      <c r="GM30">
        <f t="shared" si="36"/>
        <v>2836.01</v>
      </c>
      <c r="GN30">
        <f t="shared" si="37"/>
        <v>2836.01</v>
      </c>
      <c r="GO30">
        <f t="shared" si="38"/>
        <v>0</v>
      </c>
      <c r="GP30">
        <f t="shared" si="39"/>
        <v>0</v>
      </c>
      <c r="GR30">
        <v>0</v>
      </c>
      <c r="GS30">
        <v>4</v>
      </c>
      <c r="GT30">
        <v>0</v>
      </c>
      <c r="GU30" t="s">
        <v>3</v>
      </c>
      <c r="GV30">
        <f t="shared" si="40"/>
        <v>0</v>
      </c>
      <c r="GW30">
        <v>1</v>
      </c>
      <c r="GX30">
        <f t="shared" si="41"/>
        <v>0</v>
      </c>
      <c r="HA30">
        <v>0</v>
      </c>
      <c r="HB30">
        <v>0</v>
      </c>
      <c r="HC30">
        <f t="shared" si="42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E31" t="s">
        <v>44</v>
      </c>
      <c r="F31" t="s">
        <v>34</v>
      </c>
      <c r="G31" t="s">
        <v>45</v>
      </c>
      <c r="H31" t="s">
        <v>36</v>
      </c>
      <c r="I31">
        <v>2</v>
      </c>
      <c r="J31">
        <v>0</v>
      </c>
      <c r="K31">
        <v>2</v>
      </c>
      <c r="O31">
        <f t="shared" si="21"/>
        <v>2064.89</v>
      </c>
      <c r="P31">
        <f t="shared" si="43"/>
        <v>2064.89</v>
      </c>
      <c r="Q31">
        <f t="shared" si="44"/>
        <v>0</v>
      </c>
      <c r="R31">
        <f t="shared" si="45"/>
        <v>0</v>
      </c>
      <c r="S31">
        <f t="shared" si="46"/>
        <v>0</v>
      </c>
      <c r="T31">
        <f t="shared" si="22"/>
        <v>0</v>
      </c>
      <c r="U31">
        <f t="shared" si="47"/>
        <v>0</v>
      </c>
      <c r="V31">
        <f t="shared" si="48"/>
        <v>0</v>
      </c>
      <c r="W31">
        <f t="shared" si="23"/>
        <v>0</v>
      </c>
      <c r="X31">
        <f t="shared" si="24"/>
        <v>0</v>
      </c>
      <c r="Y31">
        <f t="shared" si="25"/>
        <v>0</v>
      </c>
      <c r="AA31">
        <v>334413101</v>
      </c>
      <c r="AB31">
        <f t="shared" si="26"/>
        <v>1032.444</v>
      </c>
      <c r="AC31">
        <f t="shared" si="49"/>
        <v>1032.444</v>
      </c>
      <c r="AD31">
        <f t="shared" si="50"/>
        <v>0</v>
      </c>
      <c r="AE31">
        <f t="shared" si="51"/>
        <v>0</v>
      </c>
      <c r="AF31">
        <f t="shared" si="52"/>
        <v>0</v>
      </c>
      <c r="AG31">
        <f t="shared" si="27"/>
        <v>0</v>
      </c>
      <c r="AH31">
        <f t="shared" si="53"/>
        <v>0</v>
      </c>
      <c r="AI31">
        <f t="shared" si="54"/>
        <v>0</v>
      </c>
      <c r="AJ31">
        <f t="shared" si="28"/>
        <v>0</v>
      </c>
      <c r="AK31">
        <v>1012.2</v>
      </c>
      <c r="AL31">
        <v>1012.2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</v>
      </c>
      <c r="BM31">
        <v>1100</v>
      </c>
      <c r="BN31">
        <v>0</v>
      </c>
      <c r="BO31" t="s">
        <v>3</v>
      </c>
      <c r="BP31">
        <v>0</v>
      </c>
      <c r="BQ31">
        <v>8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29"/>
        <v>2064.89</v>
      </c>
      <c r="CQ31">
        <f t="shared" si="55"/>
        <v>1032.444</v>
      </c>
      <c r="CR31">
        <f t="shared" si="56"/>
        <v>0</v>
      </c>
      <c r="CS31">
        <f t="shared" si="57"/>
        <v>0</v>
      </c>
      <c r="CT31">
        <f t="shared" si="58"/>
        <v>0</v>
      </c>
      <c r="CU31">
        <f t="shared" si="30"/>
        <v>0</v>
      </c>
      <c r="CV31">
        <f t="shared" si="59"/>
        <v>0</v>
      </c>
      <c r="CW31">
        <f t="shared" si="60"/>
        <v>0</v>
      </c>
      <c r="CX31">
        <f t="shared" si="31"/>
        <v>0</v>
      </c>
      <c r="CY31">
        <f t="shared" si="32"/>
        <v>0</v>
      </c>
      <c r="CZ31">
        <f t="shared" si="33"/>
        <v>0</v>
      </c>
      <c r="DC31" t="s">
        <v>3</v>
      </c>
      <c r="DD31" t="s">
        <v>37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36</v>
      </c>
      <c r="DW31" t="s">
        <v>36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293259530</v>
      </c>
      <c r="EF31">
        <v>8</v>
      </c>
      <c r="EG31" t="s">
        <v>38</v>
      </c>
      <c r="EH31">
        <v>0</v>
      </c>
      <c r="EI31" t="s">
        <v>3</v>
      </c>
      <c r="EJ31">
        <v>1</v>
      </c>
      <c r="EK31">
        <v>1100</v>
      </c>
      <c r="EL31" t="s">
        <v>39</v>
      </c>
      <c r="EM31" t="s">
        <v>40</v>
      </c>
      <c r="EO31" t="s">
        <v>3</v>
      </c>
      <c r="EQ31">
        <v>131072</v>
      </c>
      <c r="ER31">
        <v>1012.2</v>
      </c>
      <c r="ES31">
        <v>1012.2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FQ31">
        <v>0</v>
      </c>
      <c r="FR31">
        <f t="shared" si="34"/>
        <v>0</v>
      </c>
      <c r="FS31">
        <v>0</v>
      </c>
      <c r="FX31">
        <v>0</v>
      </c>
      <c r="FY31">
        <v>0</v>
      </c>
      <c r="GA31" t="s">
        <v>41</v>
      </c>
      <c r="GD31">
        <v>1</v>
      </c>
      <c r="GF31">
        <v>1143503749</v>
      </c>
      <c r="GG31">
        <v>2</v>
      </c>
      <c r="GH31">
        <v>0</v>
      </c>
      <c r="GI31">
        <v>-2</v>
      </c>
      <c r="GJ31">
        <v>0</v>
      </c>
      <c r="GK31">
        <v>0</v>
      </c>
      <c r="GL31">
        <f t="shared" si="35"/>
        <v>0</v>
      </c>
      <c r="GM31">
        <f t="shared" si="36"/>
        <v>2064.89</v>
      </c>
      <c r="GN31">
        <f t="shared" si="37"/>
        <v>2064.89</v>
      </c>
      <c r="GO31">
        <f t="shared" si="38"/>
        <v>0</v>
      </c>
      <c r="GP31">
        <f t="shared" si="39"/>
        <v>0</v>
      </c>
      <c r="GR31">
        <v>0</v>
      </c>
      <c r="GS31">
        <v>4</v>
      </c>
      <c r="GT31">
        <v>0</v>
      </c>
      <c r="GU31" t="s">
        <v>3</v>
      </c>
      <c r="GV31">
        <f t="shared" si="40"/>
        <v>0</v>
      </c>
      <c r="GW31">
        <v>1</v>
      </c>
      <c r="GX31">
        <f t="shared" si="41"/>
        <v>0</v>
      </c>
      <c r="HA31">
        <v>0</v>
      </c>
      <c r="HB31">
        <v>0</v>
      </c>
      <c r="HC31">
        <f t="shared" si="42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17</v>
      </c>
      <c r="B32">
        <v>1</v>
      </c>
      <c r="E32" t="s">
        <v>46</v>
      </c>
      <c r="F32" t="s">
        <v>34</v>
      </c>
      <c r="G32" t="s">
        <v>47</v>
      </c>
      <c r="H32" t="s">
        <v>36</v>
      </c>
      <c r="I32">
        <v>40</v>
      </c>
      <c r="J32">
        <v>0</v>
      </c>
      <c r="K32">
        <v>40</v>
      </c>
      <c r="O32">
        <f t="shared" si="21"/>
        <v>60261.599999999999</v>
      </c>
      <c r="P32">
        <f t="shared" si="43"/>
        <v>60261.599999999999</v>
      </c>
      <c r="Q32">
        <f t="shared" si="44"/>
        <v>0</v>
      </c>
      <c r="R32">
        <f t="shared" si="45"/>
        <v>0</v>
      </c>
      <c r="S32">
        <f t="shared" si="46"/>
        <v>0</v>
      </c>
      <c r="T32">
        <f t="shared" si="22"/>
        <v>0</v>
      </c>
      <c r="U32">
        <f t="shared" si="47"/>
        <v>0</v>
      </c>
      <c r="V32">
        <f t="shared" si="48"/>
        <v>0</v>
      </c>
      <c r="W32">
        <f t="shared" si="23"/>
        <v>0</v>
      </c>
      <c r="X32">
        <f t="shared" si="24"/>
        <v>0</v>
      </c>
      <c r="Y32">
        <f t="shared" si="25"/>
        <v>0</v>
      </c>
      <c r="AA32">
        <v>334413101</v>
      </c>
      <c r="AB32">
        <f t="shared" si="26"/>
        <v>1506.54</v>
      </c>
      <c r="AC32">
        <f t="shared" si="49"/>
        <v>1506.54</v>
      </c>
      <c r="AD32">
        <f t="shared" si="50"/>
        <v>0</v>
      </c>
      <c r="AE32">
        <f t="shared" si="51"/>
        <v>0</v>
      </c>
      <c r="AF32">
        <f t="shared" si="52"/>
        <v>0</v>
      </c>
      <c r="AG32">
        <f t="shared" si="27"/>
        <v>0</v>
      </c>
      <c r="AH32">
        <f t="shared" si="53"/>
        <v>0</v>
      </c>
      <c r="AI32">
        <f t="shared" si="54"/>
        <v>0</v>
      </c>
      <c r="AJ32">
        <f t="shared" si="28"/>
        <v>0</v>
      </c>
      <c r="AK32">
        <v>1477</v>
      </c>
      <c r="AL32">
        <v>1477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1</v>
      </c>
      <c r="BJ32" t="s">
        <v>3</v>
      </c>
      <c r="BM32">
        <v>1100</v>
      </c>
      <c r="BN32">
        <v>0</v>
      </c>
      <c r="BO32" t="s">
        <v>3</v>
      </c>
      <c r="BP32">
        <v>0</v>
      </c>
      <c r="BQ32">
        <v>8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0</v>
      </c>
      <c r="CA32">
        <v>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29"/>
        <v>60261.599999999999</v>
      </c>
      <c r="CQ32">
        <f t="shared" si="55"/>
        <v>1506.54</v>
      </c>
      <c r="CR32">
        <f t="shared" si="56"/>
        <v>0</v>
      </c>
      <c r="CS32">
        <f t="shared" si="57"/>
        <v>0</v>
      </c>
      <c r="CT32">
        <f t="shared" si="58"/>
        <v>0</v>
      </c>
      <c r="CU32">
        <f t="shared" si="30"/>
        <v>0</v>
      </c>
      <c r="CV32">
        <f t="shared" si="59"/>
        <v>0</v>
      </c>
      <c r="CW32">
        <f t="shared" si="60"/>
        <v>0</v>
      </c>
      <c r="CX32">
        <f t="shared" si="31"/>
        <v>0</v>
      </c>
      <c r="CY32">
        <f t="shared" si="32"/>
        <v>0</v>
      </c>
      <c r="CZ32">
        <f t="shared" si="33"/>
        <v>0</v>
      </c>
      <c r="DC32" t="s">
        <v>3</v>
      </c>
      <c r="DD32" t="s">
        <v>37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36</v>
      </c>
      <c r="DW32" t="s">
        <v>36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293259530</v>
      </c>
      <c r="EF32">
        <v>8</v>
      </c>
      <c r="EG32" t="s">
        <v>38</v>
      </c>
      <c r="EH32">
        <v>0</v>
      </c>
      <c r="EI32" t="s">
        <v>3</v>
      </c>
      <c r="EJ32">
        <v>1</v>
      </c>
      <c r="EK32">
        <v>1100</v>
      </c>
      <c r="EL32" t="s">
        <v>39</v>
      </c>
      <c r="EM32" t="s">
        <v>40</v>
      </c>
      <c r="EO32" t="s">
        <v>3</v>
      </c>
      <c r="EQ32">
        <v>2228224</v>
      </c>
      <c r="ER32">
        <v>1477</v>
      </c>
      <c r="ES32">
        <v>1477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FQ32">
        <v>0</v>
      </c>
      <c r="FR32">
        <f t="shared" si="34"/>
        <v>0</v>
      </c>
      <c r="FS32">
        <v>0</v>
      </c>
      <c r="FX32">
        <v>0</v>
      </c>
      <c r="FY32">
        <v>0</v>
      </c>
      <c r="GA32" t="s">
        <v>41</v>
      </c>
      <c r="GD32">
        <v>1</v>
      </c>
      <c r="GF32">
        <v>1415285189</v>
      </c>
      <c r="GG32">
        <v>2</v>
      </c>
      <c r="GH32">
        <v>0</v>
      </c>
      <c r="GI32">
        <v>-2</v>
      </c>
      <c r="GJ32">
        <v>0</v>
      </c>
      <c r="GK32">
        <v>0</v>
      </c>
      <c r="GL32">
        <f t="shared" si="35"/>
        <v>0</v>
      </c>
      <c r="GM32">
        <f t="shared" si="36"/>
        <v>60261.599999999999</v>
      </c>
      <c r="GN32">
        <f t="shared" si="37"/>
        <v>60261.599999999999</v>
      </c>
      <c r="GO32">
        <f t="shared" si="38"/>
        <v>0</v>
      </c>
      <c r="GP32">
        <f t="shared" si="39"/>
        <v>0</v>
      </c>
      <c r="GR32">
        <v>0</v>
      </c>
      <c r="GS32">
        <v>4</v>
      </c>
      <c r="GT32">
        <v>0</v>
      </c>
      <c r="GU32" t="s">
        <v>3</v>
      </c>
      <c r="GV32">
        <f t="shared" si="40"/>
        <v>0</v>
      </c>
      <c r="GW32">
        <v>1</v>
      </c>
      <c r="GX32">
        <f t="shared" si="41"/>
        <v>0</v>
      </c>
      <c r="HA32">
        <v>0</v>
      </c>
      <c r="HB32">
        <v>0</v>
      </c>
      <c r="HC32">
        <f t="shared" si="42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17</v>
      </c>
      <c r="B33">
        <v>1</v>
      </c>
      <c r="E33" t="s">
        <v>48</v>
      </c>
      <c r="F33" t="s">
        <v>34</v>
      </c>
      <c r="G33" t="s">
        <v>49</v>
      </c>
      <c r="H33" t="s">
        <v>36</v>
      </c>
      <c r="I33">
        <v>64</v>
      </c>
      <c r="J33">
        <v>0</v>
      </c>
      <c r="K33">
        <v>64</v>
      </c>
      <c r="O33">
        <f t="shared" si="21"/>
        <v>29154.05</v>
      </c>
      <c r="P33">
        <f t="shared" si="43"/>
        <v>29154.05</v>
      </c>
      <c r="Q33">
        <f t="shared" si="44"/>
        <v>0</v>
      </c>
      <c r="R33">
        <f t="shared" si="45"/>
        <v>0</v>
      </c>
      <c r="S33">
        <f t="shared" si="46"/>
        <v>0</v>
      </c>
      <c r="T33">
        <f t="shared" si="22"/>
        <v>0</v>
      </c>
      <c r="U33">
        <f t="shared" si="47"/>
        <v>0</v>
      </c>
      <c r="V33">
        <f t="shared" si="48"/>
        <v>0</v>
      </c>
      <c r="W33">
        <f t="shared" si="23"/>
        <v>0</v>
      </c>
      <c r="X33">
        <f t="shared" si="24"/>
        <v>0</v>
      </c>
      <c r="Y33">
        <f t="shared" si="25"/>
        <v>0</v>
      </c>
      <c r="AA33">
        <v>334413101</v>
      </c>
      <c r="AB33">
        <f t="shared" si="26"/>
        <v>455.53199999999998</v>
      </c>
      <c r="AC33">
        <f t="shared" si="49"/>
        <v>455.53199999999998</v>
      </c>
      <c r="AD33">
        <f t="shared" si="50"/>
        <v>0</v>
      </c>
      <c r="AE33">
        <f t="shared" si="51"/>
        <v>0</v>
      </c>
      <c r="AF33">
        <f t="shared" si="52"/>
        <v>0</v>
      </c>
      <c r="AG33">
        <f t="shared" si="27"/>
        <v>0</v>
      </c>
      <c r="AH33">
        <f t="shared" si="53"/>
        <v>0</v>
      </c>
      <c r="AI33">
        <f t="shared" si="54"/>
        <v>0</v>
      </c>
      <c r="AJ33">
        <f t="shared" si="28"/>
        <v>0</v>
      </c>
      <c r="AK33">
        <v>446.6</v>
      </c>
      <c r="AL33">
        <v>446.6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3</v>
      </c>
      <c r="BM33">
        <v>1100</v>
      </c>
      <c r="BN33">
        <v>0</v>
      </c>
      <c r="BO33" t="s">
        <v>3</v>
      </c>
      <c r="BP33">
        <v>0</v>
      </c>
      <c r="BQ33">
        <v>8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0</v>
      </c>
      <c r="CA33">
        <v>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29"/>
        <v>29154.05</v>
      </c>
      <c r="CQ33">
        <f t="shared" si="55"/>
        <v>455.53200000000004</v>
      </c>
      <c r="CR33">
        <f t="shared" si="56"/>
        <v>0</v>
      </c>
      <c r="CS33">
        <f t="shared" si="57"/>
        <v>0</v>
      </c>
      <c r="CT33">
        <f t="shared" si="58"/>
        <v>0</v>
      </c>
      <c r="CU33">
        <f t="shared" si="30"/>
        <v>0</v>
      </c>
      <c r="CV33">
        <f t="shared" si="59"/>
        <v>0</v>
      </c>
      <c r="CW33">
        <f t="shared" si="60"/>
        <v>0</v>
      </c>
      <c r="CX33">
        <f t="shared" si="31"/>
        <v>0</v>
      </c>
      <c r="CY33">
        <f t="shared" si="32"/>
        <v>0</v>
      </c>
      <c r="CZ33">
        <f t="shared" si="33"/>
        <v>0</v>
      </c>
      <c r="DC33" t="s">
        <v>3</v>
      </c>
      <c r="DD33" t="s">
        <v>37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36</v>
      </c>
      <c r="DW33" t="s">
        <v>36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293259530</v>
      </c>
      <c r="EF33">
        <v>8</v>
      </c>
      <c r="EG33" t="s">
        <v>38</v>
      </c>
      <c r="EH33">
        <v>0</v>
      </c>
      <c r="EI33" t="s">
        <v>3</v>
      </c>
      <c r="EJ33">
        <v>1</v>
      </c>
      <c r="EK33">
        <v>1100</v>
      </c>
      <c r="EL33" t="s">
        <v>39</v>
      </c>
      <c r="EM33" t="s">
        <v>40</v>
      </c>
      <c r="EO33" t="s">
        <v>3</v>
      </c>
      <c r="EQ33">
        <v>2228224</v>
      </c>
      <c r="ER33">
        <v>446.6</v>
      </c>
      <c r="ES33">
        <v>446.6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FQ33">
        <v>0</v>
      </c>
      <c r="FR33">
        <f t="shared" si="34"/>
        <v>0</v>
      </c>
      <c r="FS33">
        <v>0</v>
      </c>
      <c r="FX33">
        <v>0</v>
      </c>
      <c r="FY33">
        <v>0</v>
      </c>
      <c r="GA33" t="s">
        <v>41</v>
      </c>
      <c r="GD33">
        <v>1</v>
      </c>
      <c r="GF33">
        <v>-1402604477</v>
      </c>
      <c r="GG33">
        <v>2</v>
      </c>
      <c r="GH33">
        <v>0</v>
      </c>
      <c r="GI33">
        <v>-2</v>
      </c>
      <c r="GJ33">
        <v>0</v>
      </c>
      <c r="GK33">
        <v>0</v>
      </c>
      <c r="GL33">
        <f t="shared" si="35"/>
        <v>0</v>
      </c>
      <c r="GM33">
        <f t="shared" si="36"/>
        <v>29154.05</v>
      </c>
      <c r="GN33">
        <f t="shared" si="37"/>
        <v>29154.05</v>
      </c>
      <c r="GO33">
        <f t="shared" si="38"/>
        <v>0</v>
      </c>
      <c r="GP33">
        <f t="shared" si="39"/>
        <v>0</v>
      </c>
      <c r="GR33">
        <v>0</v>
      </c>
      <c r="GS33">
        <v>4</v>
      </c>
      <c r="GT33">
        <v>0</v>
      </c>
      <c r="GU33" t="s">
        <v>3</v>
      </c>
      <c r="GV33">
        <f t="shared" si="40"/>
        <v>0</v>
      </c>
      <c r="GW33">
        <v>1</v>
      </c>
      <c r="GX33">
        <f t="shared" si="41"/>
        <v>0</v>
      </c>
      <c r="HA33">
        <v>0</v>
      </c>
      <c r="HB33">
        <v>0</v>
      </c>
      <c r="HC33">
        <f t="shared" si="42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17</v>
      </c>
      <c r="B34">
        <v>1</v>
      </c>
      <c r="E34" t="s">
        <v>50</v>
      </c>
      <c r="F34" t="s">
        <v>34</v>
      </c>
      <c r="G34" t="s">
        <v>51</v>
      </c>
      <c r="H34" t="s">
        <v>36</v>
      </c>
      <c r="I34">
        <v>46</v>
      </c>
      <c r="J34">
        <v>0</v>
      </c>
      <c r="K34">
        <v>46</v>
      </c>
      <c r="O34">
        <f t="shared" si="21"/>
        <v>15436.68</v>
      </c>
      <c r="P34">
        <f t="shared" si="43"/>
        <v>15436.68</v>
      </c>
      <c r="Q34">
        <f t="shared" si="44"/>
        <v>0</v>
      </c>
      <c r="R34">
        <f t="shared" si="45"/>
        <v>0</v>
      </c>
      <c r="S34">
        <f t="shared" si="46"/>
        <v>0</v>
      </c>
      <c r="T34">
        <f t="shared" si="22"/>
        <v>0</v>
      </c>
      <c r="U34">
        <f t="shared" si="47"/>
        <v>0</v>
      </c>
      <c r="V34">
        <f t="shared" si="48"/>
        <v>0</v>
      </c>
      <c r="W34">
        <f t="shared" si="23"/>
        <v>0</v>
      </c>
      <c r="X34">
        <f t="shared" si="24"/>
        <v>0</v>
      </c>
      <c r="Y34">
        <f t="shared" si="25"/>
        <v>0</v>
      </c>
      <c r="AA34">
        <v>334413101</v>
      </c>
      <c r="AB34">
        <f t="shared" si="26"/>
        <v>335.58</v>
      </c>
      <c r="AC34">
        <f t="shared" si="49"/>
        <v>335.58</v>
      </c>
      <c r="AD34">
        <f t="shared" si="50"/>
        <v>0</v>
      </c>
      <c r="AE34">
        <f t="shared" si="51"/>
        <v>0</v>
      </c>
      <c r="AF34">
        <f t="shared" si="52"/>
        <v>0</v>
      </c>
      <c r="AG34">
        <f t="shared" si="27"/>
        <v>0</v>
      </c>
      <c r="AH34">
        <f t="shared" si="53"/>
        <v>0</v>
      </c>
      <c r="AI34">
        <f t="shared" si="54"/>
        <v>0</v>
      </c>
      <c r="AJ34">
        <f t="shared" si="28"/>
        <v>0</v>
      </c>
      <c r="AK34">
        <v>329</v>
      </c>
      <c r="AL34">
        <v>329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3</v>
      </c>
      <c r="BM34">
        <v>1100</v>
      </c>
      <c r="BN34">
        <v>0</v>
      </c>
      <c r="BO34" t="s">
        <v>3</v>
      </c>
      <c r="BP34">
        <v>0</v>
      </c>
      <c r="BQ34">
        <v>8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0</v>
      </c>
      <c r="CA34">
        <v>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29"/>
        <v>15436.68</v>
      </c>
      <c r="CQ34">
        <f t="shared" si="55"/>
        <v>335.58</v>
      </c>
      <c r="CR34">
        <f t="shared" si="56"/>
        <v>0</v>
      </c>
      <c r="CS34">
        <f t="shared" si="57"/>
        <v>0</v>
      </c>
      <c r="CT34">
        <f t="shared" si="58"/>
        <v>0</v>
      </c>
      <c r="CU34">
        <f t="shared" si="30"/>
        <v>0</v>
      </c>
      <c r="CV34">
        <f t="shared" si="59"/>
        <v>0</v>
      </c>
      <c r="CW34">
        <f t="shared" si="60"/>
        <v>0</v>
      </c>
      <c r="CX34">
        <f t="shared" si="31"/>
        <v>0</v>
      </c>
      <c r="CY34">
        <f t="shared" si="32"/>
        <v>0</v>
      </c>
      <c r="CZ34">
        <f t="shared" si="33"/>
        <v>0</v>
      </c>
      <c r="DC34" t="s">
        <v>3</v>
      </c>
      <c r="DD34" t="s">
        <v>37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36</v>
      </c>
      <c r="DW34" t="s">
        <v>36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293259530</v>
      </c>
      <c r="EF34">
        <v>8</v>
      </c>
      <c r="EG34" t="s">
        <v>38</v>
      </c>
      <c r="EH34">
        <v>0</v>
      </c>
      <c r="EI34" t="s">
        <v>3</v>
      </c>
      <c r="EJ34">
        <v>1</v>
      </c>
      <c r="EK34">
        <v>1100</v>
      </c>
      <c r="EL34" t="s">
        <v>39</v>
      </c>
      <c r="EM34" t="s">
        <v>40</v>
      </c>
      <c r="EO34" t="s">
        <v>3</v>
      </c>
      <c r="EQ34">
        <v>131072</v>
      </c>
      <c r="ER34">
        <v>329</v>
      </c>
      <c r="ES34">
        <v>329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FQ34">
        <v>0</v>
      </c>
      <c r="FR34">
        <f t="shared" si="34"/>
        <v>0</v>
      </c>
      <c r="FS34">
        <v>0</v>
      </c>
      <c r="FX34">
        <v>0</v>
      </c>
      <c r="FY34">
        <v>0</v>
      </c>
      <c r="GA34" t="s">
        <v>41</v>
      </c>
      <c r="GD34">
        <v>1</v>
      </c>
      <c r="GF34">
        <v>-1304428836</v>
      </c>
      <c r="GG34">
        <v>2</v>
      </c>
      <c r="GH34">
        <v>0</v>
      </c>
      <c r="GI34">
        <v>-2</v>
      </c>
      <c r="GJ34">
        <v>0</v>
      </c>
      <c r="GK34">
        <v>0</v>
      </c>
      <c r="GL34">
        <f t="shared" si="35"/>
        <v>0</v>
      </c>
      <c r="GM34">
        <f t="shared" si="36"/>
        <v>15436.68</v>
      </c>
      <c r="GN34">
        <f t="shared" si="37"/>
        <v>15436.68</v>
      </c>
      <c r="GO34">
        <f t="shared" si="38"/>
        <v>0</v>
      </c>
      <c r="GP34">
        <f t="shared" si="39"/>
        <v>0</v>
      </c>
      <c r="GR34">
        <v>0</v>
      </c>
      <c r="GS34">
        <v>4</v>
      </c>
      <c r="GT34">
        <v>0</v>
      </c>
      <c r="GU34" t="s">
        <v>3</v>
      </c>
      <c r="GV34">
        <f t="shared" si="40"/>
        <v>0</v>
      </c>
      <c r="GW34">
        <v>1</v>
      </c>
      <c r="GX34">
        <f t="shared" si="41"/>
        <v>0</v>
      </c>
      <c r="HA34">
        <v>0</v>
      </c>
      <c r="HB34">
        <v>0</v>
      </c>
      <c r="HC34">
        <f t="shared" si="42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">
      <c r="A35">
        <v>17</v>
      </c>
      <c r="B35">
        <v>1</v>
      </c>
      <c r="E35" t="s">
        <v>52</v>
      </c>
      <c r="F35" t="s">
        <v>34</v>
      </c>
      <c r="G35" t="s">
        <v>53</v>
      </c>
      <c r="H35" t="s">
        <v>36</v>
      </c>
      <c r="I35">
        <v>68</v>
      </c>
      <c r="J35">
        <v>0</v>
      </c>
      <c r="K35">
        <v>68</v>
      </c>
      <c r="O35">
        <f t="shared" si="21"/>
        <v>11943.79</v>
      </c>
      <c r="P35">
        <f t="shared" si="43"/>
        <v>11943.79</v>
      </c>
      <c r="Q35">
        <f t="shared" si="44"/>
        <v>0</v>
      </c>
      <c r="R35">
        <f t="shared" si="45"/>
        <v>0</v>
      </c>
      <c r="S35">
        <f t="shared" si="46"/>
        <v>0</v>
      </c>
      <c r="T35">
        <f t="shared" si="22"/>
        <v>0</v>
      </c>
      <c r="U35">
        <f t="shared" si="47"/>
        <v>0</v>
      </c>
      <c r="V35">
        <f t="shared" si="48"/>
        <v>0</v>
      </c>
      <c r="W35">
        <f t="shared" si="23"/>
        <v>0</v>
      </c>
      <c r="X35">
        <f t="shared" si="24"/>
        <v>0</v>
      </c>
      <c r="Y35">
        <f t="shared" si="25"/>
        <v>0</v>
      </c>
      <c r="AA35">
        <v>334413101</v>
      </c>
      <c r="AB35">
        <f t="shared" si="26"/>
        <v>175.64400000000001</v>
      </c>
      <c r="AC35">
        <f t="shared" si="49"/>
        <v>175.64400000000001</v>
      </c>
      <c r="AD35">
        <f t="shared" si="50"/>
        <v>0</v>
      </c>
      <c r="AE35">
        <f t="shared" si="51"/>
        <v>0</v>
      </c>
      <c r="AF35">
        <f t="shared" si="52"/>
        <v>0</v>
      </c>
      <c r="AG35">
        <f t="shared" si="27"/>
        <v>0</v>
      </c>
      <c r="AH35">
        <f t="shared" si="53"/>
        <v>0</v>
      </c>
      <c r="AI35">
        <f t="shared" si="54"/>
        <v>0</v>
      </c>
      <c r="AJ35">
        <f t="shared" si="28"/>
        <v>0</v>
      </c>
      <c r="AK35">
        <v>172.2</v>
      </c>
      <c r="AL35">
        <v>172.2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3</v>
      </c>
      <c r="BM35">
        <v>1100</v>
      </c>
      <c r="BN35">
        <v>0</v>
      </c>
      <c r="BO35" t="s">
        <v>3</v>
      </c>
      <c r="BP35">
        <v>0</v>
      </c>
      <c r="BQ35">
        <v>8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29"/>
        <v>11943.79</v>
      </c>
      <c r="CQ35">
        <f t="shared" si="55"/>
        <v>175.64400000000001</v>
      </c>
      <c r="CR35">
        <f t="shared" si="56"/>
        <v>0</v>
      </c>
      <c r="CS35">
        <f t="shared" si="57"/>
        <v>0</v>
      </c>
      <c r="CT35">
        <f t="shared" si="58"/>
        <v>0</v>
      </c>
      <c r="CU35">
        <f t="shared" si="30"/>
        <v>0</v>
      </c>
      <c r="CV35">
        <f t="shared" si="59"/>
        <v>0</v>
      </c>
      <c r="CW35">
        <f t="shared" si="60"/>
        <v>0</v>
      </c>
      <c r="CX35">
        <f t="shared" si="31"/>
        <v>0</v>
      </c>
      <c r="CY35">
        <f t="shared" si="32"/>
        <v>0</v>
      </c>
      <c r="CZ35">
        <f t="shared" si="33"/>
        <v>0</v>
      </c>
      <c r="DC35" t="s">
        <v>3</v>
      </c>
      <c r="DD35" t="s">
        <v>37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36</v>
      </c>
      <c r="DW35" t="s">
        <v>36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293259530</v>
      </c>
      <c r="EF35">
        <v>8</v>
      </c>
      <c r="EG35" t="s">
        <v>38</v>
      </c>
      <c r="EH35">
        <v>0</v>
      </c>
      <c r="EI35" t="s">
        <v>3</v>
      </c>
      <c r="EJ35">
        <v>1</v>
      </c>
      <c r="EK35">
        <v>1100</v>
      </c>
      <c r="EL35" t="s">
        <v>39</v>
      </c>
      <c r="EM35" t="s">
        <v>40</v>
      </c>
      <c r="EO35" t="s">
        <v>3</v>
      </c>
      <c r="EQ35">
        <v>131072</v>
      </c>
      <c r="ER35">
        <v>172.2</v>
      </c>
      <c r="ES35">
        <v>172.2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FQ35">
        <v>0</v>
      </c>
      <c r="FR35">
        <f t="shared" si="34"/>
        <v>0</v>
      </c>
      <c r="FS35">
        <v>0</v>
      </c>
      <c r="FX35">
        <v>0</v>
      </c>
      <c r="FY35">
        <v>0</v>
      </c>
      <c r="GA35" t="s">
        <v>41</v>
      </c>
      <c r="GD35">
        <v>1</v>
      </c>
      <c r="GF35">
        <v>1741227732</v>
      </c>
      <c r="GG35">
        <v>2</v>
      </c>
      <c r="GH35">
        <v>0</v>
      </c>
      <c r="GI35">
        <v>-2</v>
      </c>
      <c r="GJ35">
        <v>0</v>
      </c>
      <c r="GK35">
        <v>0</v>
      </c>
      <c r="GL35">
        <f t="shared" si="35"/>
        <v>0</v>
      </c>
      <c r="GM35">
        <f t="shared" si="36"/>
        <v>11943.79</v>
      </c>
      <c r="GN35">
        <f t="shared" si="37"/>
        <v>11943.79</v>
      </c>
      <c r="GO35">
        <f t="shared" si="38"/>
        <v>0</v>
      </c>
      <c r="GP35">
        <f t="shared" si="39"/>
        <v>0</v>
      </c>
      <c r="GR35">
        <v>0</v>
      </c>
      <c r="GS35">
        <v>4</v>
      </c>
      <c r="GT35">
        <v>0</v>
      </c>
      <c r="GU35" t="s">
        <v>3</v>
      </c>
      <c r="GV35">
        <f t="shared" si="40"/>
        <v>0</v>
      </c>
      <c r="GW35">
        <v>1</v>
      </c>
      <c r="GX35">
        <f t="shared" si="41"/>
        <v>0</v>
      </c>
      <c r="HA35">
        <v>0</v>
      </c>
      <c r="HB35">
        <v>0</v>
      </c>
      <c r="HC35">
        <f t="shared" si="42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45" x14ac:dyDescent="0.2">
      <c r="A36">
        <v>17</v>
      </c>
      <c r="B36">
        <v>1</v>
      </c>
      <c r="E36" t="s">
        <v>54</v>
      </c>
      <c r="F36" t="s">
        <v>34</v>
      </c>
      <c r="G36" t="s">
        <v>55</v>
      </c>
      <c r="H36" t="s">
        <v>56</v>
      </c>
      <c r="I36">
        <v>25</v>
      </c>
      <c r="J36">
        <v>0</v>
      </c>
      <c r="K36">
        <v>25</v>
      </c>
      <c r="O36">
        <f t="shared" si="21"/>
        <v>5942.78</v>
      </c>
      <c r="P36">
        <f t="shared" si="43"/>
        <v>5942.78</v>
      </c>
      <c r="Q36">
        <f t="shared" si="44"/>
        <v>0</v>
      </c>
      <c r="R36">
        <f t="shared" si="45"/>
        <v>0</v>
      </c>
      <c r="S36">
        <f t="shared" si="46"/>
        <v>0</v>
      </c>
      <c r="T36">
        <f t="shared" si="22"/>
        <v>0</v>
      </c>
      <c r="U36">
        <f t="shared" si="47"/>
        <v>0</v>
      </c>
      <c r="V36">
        <f t="shared" si="48"/>
        <v>0</v>
      </c>
      <c r="W36">
        <f t="shared" si="23"/>
        <v>0</v>
      </c>
      <c r="X36">
        <f t="shared" si="24"/>
        <v>0</v>
      </c>
      <c r="Y36">
        <f t="shared" si="25"/>
        <v>0</v>
      </c>
      <c r="AA36">
        <v>334413101</v>
      </c>
      <c r="AB36">
        <f t="shared" si="26"/>
        <v>237.71100000000001</v>
      </c>
      <c r="AC36">
        <f t="shared" si="49"/>
        <v>237.71100000000001</v>
      </c>
      <c r="AD36">
        <f t="shared" si="50"/>
        <v>0</v>
      </c>
      <c r="AE36">
        <f t="shared" si="51"/>
        <v>0</v>
      </c>
      <c r="AF36">
        <f t="shared" si="52"/>
        <v>0</v>
      </c>
      <c r="AG36">
        <f t="shared" si="27"/>
        <v>0</v>
      </c>
      <c r="AH36">
        <f t="shared" si="53"/>
        <v>0</v>
      </c>
      <c r="AI36">
        <f t="shared" si="54"/>
        <v>0</v>
      </c>
      <c r="AJ36">
        <f t="shared" si="28"/>
        <v>0</v>
      </c>
      <c r="AK36">
        <v>233.05</v>
      </c>
      <c r="AL36">
        <v>233.05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3</v>
      </c>
      <c r="BM36">
        <v>1100</v>
      </c>
      <c r="BN36">
        <v>0</v>
      </c>
      <c r="BO36" t="s">
        <v>3</v>
      </c>
      <c r="BP36">
        <v>0</v>
      </c>
      <c r="BQ36">
        <v>8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0</v>
      </c>
      <c r="CA36">
        <v>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29"/>
        <v>5942.78</v>
      </c>
      <c r="CQ36">
        <f t="shared" si="55"/>
        <v>237.71100000000001</v>
      </c>
      <c r="CR36">
        <f t="shared" si="56"/>
        <v>0</v>
      </c>
      <c r="CS36">
        <f t="shared" si="57"/>
        <v>0</v>
      </c>
      <c r="CT36">
        <f t="shared" si="58"/>
        <v>0</v>
      </c>
      <c r="CU36">
        <f t="shared" si="30"/>
        <v>0</v>
      </c>
      <c r="CV36">
        <f t="shared" si="59"/>
        <v>0</v>
      </c>
      <c r="CW36">
        <f t="shared" si="60"/>
        <v>0</v>
      </c>
      <c r="CX36">
        <f t="shared" si="31"/>
        <v>0</v>
      </c>
      <c r="CY36">
        <f t="shared" si="32"/>
        <v>0</v>
      </c>
      <c r="CZ36">
        <f t="shared" si="33"/>
        <v>0</v>
      </c>
      <c r="DC36" t="s">
        <v>3</v>
      </c>
      <c r="DD36" t="s">
        <v>37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1003</v>
      </c>
      <c r="DV36" t="s">
        <v>56</v>
      </c>
      <c r="DW36" t="s">
        <v>56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293259530</v>
      </c>
      <c r="EF36">
        <v>8</v>
      </c>
      <c r="EG36" t="s">
        <v>38</v>
      </c>
      <c r="EH36">
        <v>0</v>
      </c>
      <c r="EI36" t="s">
        <v>3</v>
      </c>
      <c r="EJ36">
        <v>1</v>
      </c>
      <c r="EK36">
        <v>1100</v>
      </c>
      <c r="EL36" t="s">
        <v>39</v>
      </c>
      <c r="EM36" t="s">
        <v>40</v>
      </c>
      <c r="EO36" t="s">
        <v>3</v>
      </c>
      <c r="EQ36">
        <v>2228224</v>
      </c>
      <c r="ER36">
        <v>233.05</v>
      </c>
      <c r="ES36">
        <v>233.05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FQ36">
        <v>0</v>
      </c>
      <c r="FR36">
        <f t="shared" si="34"/>
        <v>0</v>
      </c>
      <c r="FS36">
        <v>0</v>
      </c>
      <c r="FX36">
        <v>0</v>
      </c>
      <c r="FY36">
        <v>0</v>
      </c>
      <c r="GA36" t="s">
        <v>41</v>
      </c>
      <c r="GD36">
        <v>1</v>
      </c>
      <c r="GF36">
        <v>-1887502610</v>
      </c>
      <c r="GG36">
        <v>2</v>
      </c>
      <c r="GH36">
        <v>0</v>
      </c>
      <c r="GI36">
        <v>-2</v>
      </c>
      <c r="GJ36">
        <v>0</v>
      </c>
      <c r="GK36">
        <v>0</v>
      </c>
      <c r="GL36">
        <f t="shared" si="35"/>
        <v>0</v>
      </c>
      <c r="GM36">
        <f t="shared" si="36"/>
        <v>5942.78</v>
      </c>
      <c r="GN36">
        <f t="shared" si="37"/>
        <v>5942.78</v>
      </c>
      <c r="GO36">
        <f t="shared" si="38"/>
        <v>0</v>
      </c>
      <c r="GP36">
        <f t="shared" si="39"/>
        <v>0</v>
      </c>
      <c r="GR36">
        <v>0</v>
      </c>
      <c r="GS36">
        <v>4</v>
      </c>
      <c r="GT36">
        <v>0</v>
      </c>
      <c r="GU36" t="s">
        <v>3</v>
      </c>
      <c r="GV36">
        <f t="shared" si="40"/>
        <v>0</v>
      </c>
      <c r="GW36">
        <v>1</v>
      </c>
      <c r="GX36">
        <f t="shared" si="41"/>
        <v>0</v>
      </c>
      <c r="HA36">
        <v>0</v>
      </c>
      <c r="HB36">
        <v>0</v>
      </c>
      <c r="HC36">
        <f t="shared" si="42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">
      <c r="A37">
        <v>17</v>
      </c>
      <c r="B37">
        <v>1</v>
      </c>
      <c r="E37" t="s">
        <v>57</v>
      </c>
      <c r="F37" t="s">
        <v>34</v>
      </c>
      <c r="G37" t="s">
        <v>58</v>
      </c>
      <c r="H37" t="s">
        <v>36</v>
      </c>
      <c r="I37">
        <v>88</v>
      </c>
      <c r="J37">
        <v>0</v>
      </c>
      <c r="K37">
        <v>88</v>
      </c>
      <c r="O37">
        <f t="shared" si="21"/>
        <v>2852.57</v>
      </c>
      <c r="P37">
        <f t="shared" si="43"/>
        <v>2852.57</v>
      </c>
      <c r="Q37">
        <f t="shared" si="44"/>
        <v>0</v>
      </c>
      <c r="R37">
        <f t="shared" si="45"/>
        <v>0</v>
      </c>
      <c r="S37">
        <f t="shared" si="46"/>
        <v>0</v>
      </c>
      <c r="T37">
        <f t="shared" si="22"/>
        <v>0</v>
      </c>
      <c r="U37">
        <f t="shared" si="47"/>
        <v>0</v>
      </c>
      <c r="V37">
        <f t="shared" si="48"/>
        <v>0</v>
      </c>
      <c r="W37">
        <f t="shared" si="23"/>
        <v>0</v>
      </c>
      <c r="X37">
        <f t="shared" si="24"/>
        <v>0</v>
      </c>
      <c r="Y37">
        <f t="shared" si="25"/>
        <v>0</v>
      </c>
      <c r="AA37">
        <v>334413101</v>
      </c>
      <c r="AB37">
        <f t="shared" si="26"/>
        <v>32.415599999999998</v>
      </c>
      <c r="AC37">
        <f t="shared" si="49"/>
        <v>32.415599999999998</v>
      </c>
      <c r="AD37">
        <f t="shared" si="50"/>
        <v>0</v>
      </c>
      <c r="AE37">
        <f t="shared" si="51"/>
        <v>0</v>
      </c>
      <c r="AF37">
        <f t="shared" si="52"/>
        <v>0</v>
      </c>
      <c r="AG37">
        <f t="shared" si="27"/>
        <v>0</v>
      </c>
      <c r="AH37">
        <f t="shared" si="53"/>
        <v>0</v>
      </c>
      <c r="AI37">
        <f t="shared" si="54"/>
        <v>0</v>
      </c>
      <c r="AJ37">
        <f t="shared" si="28"/>
        <v>0</v>
      </c>
      <c r="AK37">
        <v>31.78</v>
      </c>
      <c r="AL37">
        <v>31.78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3</v>
      </c>
      <c r="BM37">
        <v>1100</v>
      </c>
      <c r="BN37">
        <v>0</v>
      </c>
      <c r="BO37" t="s">
        <v>3</v>
      </c>
      <c r="BP37">
        <v>0</v>
      </c>
      <c r="BQ37">
        <v>8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29"/>
        <v>2852.57</v>
      </c>
      <c r="CQ37">
        <f t="shared" si="55"/>
        <v>32.415600000000005</v>
      </c>
      <c r="CR37">
        <f t="shared" si="56"/>
        <v>0</v>
      </c>
      <c r="CS37">
        <f t="shared" si="57"/>
        <v>0</v>
      </c>
      <c r="CT37">
        <f t="shared" si="58"/>
        <v>0</v>
      </c>
      <c r="CU37">
        <f t="shared" si="30"/>
        <v>0</v>
      </c>
      <c r="CV37">
        <f t="shared" si="59"/>
        <v>0</v>
      </c>
      <c r="CW37">
        <f t="shared" si="60"/>
        <v>0</v>
      </c>
      <c r="CX37">
        <f t="shared" si="31"/>
        <v>0</v>
      </c>
      <c r="CY37">
        <f t="shared" si="32"/>
        <v>0</v>
      </c>
      <c r="CZ37">
        <f t="shared" si="33"/>
        <v>0</v>
      </c>
      <c r="DC37" t="s">
        <v>3</v>
      </c>
      <c r="DD37" t="s">
        <v>37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36</v>
      </c>
      <c r="DW37" t="s">
        <v>36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293259530</v>
      </c>
      <c r="EF37">
        <v>8</v>
      </c>
      <c r="EG37" t="s">
        <v>38</v>
      </c>
      <c r="EH37">
        <v>0</v>
      </c>
      <c r="EI37" t="s">
        <v>3</v>
      </c>
      <c r="EJ37">
        <v>1</v>
      </c>
      <c r="EK37">
        <v>1100</v>
      </c>
      <c r="EL37" t="s">
        <v>39</v>
      </c>
      <c r="EM37" t="s">
        <v>40</v>
      </c>
      <c r="EO37" t="s">
        <v>3</v>
      </c>
      <c r="EQ37">
        <v>131072</v>
      </c>
      <c r="ER37">
        <v>31.78</v>
      </c>
      <c r="ES37">
        <v>31.78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FQ37">
        <v>0</v>
      </c>
      <c r="FR37">
        <f t="shared" si="34"/>
        <v>0</v>
      </c>
      <c r="FS37">
        <v>0</v>
      </c>
      <c r="FX37">
        <v>0</v>
      </c>
      <c r="FY37">
        <v>0</v>
      </c>
      <c r="GA37" t="s">
        <v>41</v>
      </c>
      <c r="GD37">
        <v>1</v>
      </c>
      <c r="GF37">
        <v>77429996</v>
      </c>
      <c r="GG37">
        <v>2</v>
      </c>
      <c r="GH37">
        <v>0</v>
      </c>
      <c r="GI37">
        <v>-2</v>
      </c>
      <c r="GJ37">
        <v>0</v>
      </c>
      <c r="GK37">
        <v>0</v>
      </c>
      <c r="GL37">
        <f t="shared" si="35"/>
        <v>0</v>
      </c>
      <c r="GM37">
        <f t="shared" si="36"/>
        <v>2852.57</v>
      </c>
      <c r="GN37">
        <f t="shared" si="37"/>
        <v>2852.57</v>
      </c>
      <c r="GO37">
        <f t="shared" si="38"/>
        <v>0</v>
      </c>
      <c r="GP37">
        <f t="shared" si="39"/>
        <v>0</v>
      </c>
      <c r="GR37">
        <v>0</v>
      </c>
      <c r="GS37">
        <v>4</v>
      </c>
      <c r="GT37">
        <v>0</v>
      </c>
      <c r="GU37" t="s">
        <v>3</v>
      </c>
      <c r="GV37">
        <f t="shared" si="40"/>
        <v>0</v>
      </c>
      <c r="GW37">
        <v>1</v>
      </c>
      <c r="GX37">
        <f t="shared" si="41"/>
        <v>0</v>
      </c>
      <c r="HA37">
        <v>0</v>
      </c>
      <c r="HB37">
        <v>0</v>
      </c>
      <c r="HC37">
        <f t="shared" si="42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45" x14ac:dyDescent="0.2">
      <c r="A38">
        <v>17</v>
      </c>
      <c r="B38">
        <v>1</v>
      </c>
      <c r="E38" t="s">
        <v>59</v>
      </c>
      <c r="F38" t="s">
        <v>34</v>
      </c>
      <c r="G38" t="s">
        <v>60</v>
      </c>
      <c r="H38" t="s">
        <v>36</v>
      </c>
      <c r="I38">
        <v>36</v>
      </c>
      <c r="J38">
        <v>0</v>
      </c>
      <c r="K38">
        <v>36</v>
      </c>
      <c r="O38">
        <f t="shared" si="21"/>
        <v>14137.2</v>
      </c>
      <c r="P38">
        <f t="shared" si="43"/>
        <v>14137.2</v>
      </c>
      <c r="Q38">
        <f t="shared" si="44"/>
        <v>0</v>
      </c>
      <c r="R38">
        <f t="shared" si="45"/>
        <v>0</v>
      </c>
      <c r="S38">
        <f t="shared" si="46"/>
        <v>0</v>
      </c>
      <c r="T38">
        <f t="shared" si="22"/>
        <v>0</v>
      </c>
      <c r="U38">
        <f t="shared" si="47"/>
        <v>0</v>
      </c>
      <c r="V38">
        <f t="shared" si="48"/>
        <v>0</v>
      </c>
      <c r="W38">
        <f t="shared" si="23"/>
        <v>0</v>
      </c>
      <c r="X38">
        <f t="shared" si="24"/>
        <v>0</v>
      </c>
      <c r="Y38">
        <f t="shared" si="25"/>
        <v>0</v>
      </c>
      <c r="AA38">
        <v>334413101</v>
      </c>
      <c r="AB38">
        <f t="shared" si="26"/>
        <v>392.7</v>
      </c>
      <c r="AC38">
        <f t="shared" si="49"/>
        <v>392.7</v>
      </c>
      <c r="AD38">
        <f t="shared" si="50"/>
        <v>0</v>
      </c>
      <c r="AE38">
        <f t="shared" si="51"/>
        <v>0</v>
      </c>
      <c r="AF38">
        <f t="shared" si="52"/>
        <v>0</v>
      </c>
      <c r="AG38">
        <f t="shared" si="27"/>
        <v>0</v>
      </c>
      <c r="AH38">
        <f t="shared" si="53"/>
        <v>0</v>
      </c>
      <c r="AI38">
        <f t="shared" si="54"/>
        <v>0</v>
      </c>
      <c r="AJ38">
        <f t="shared" si="28"/>
        <v>0</v>
      </c>
      <c r="AK38">
        <v>385</v>
      </c>
      <c r="AL38">
        <v>385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3</v>
      </c>
      <c r="BM38">
        <v>1100</v>
      </c>
      <c r="BN38">
        <v>0</v>
      </c>
      <c r="BO38" t="s">
        <v>3</v>
      </c>
      <c r="BP38">
        <v>0</v>
      </c>
      <c r="BQ38">
        <v>8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0</v>
      </c>
      <c r="CA38">
        <v>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29"/>
        <v>14137.2</v>
      </c>
      <c r="CQ38">
        <f t="shared" si="55"/>
        <v>392.7</v>
      </c>
      <c r="CR38">
        <f t="shared" si="56"/>
        <v>0</v>
      </c>
      <c r="CS38">
        <f t="shared" si="57"/>
        <v>0</v>
      </c>
      <c r="CT38">
        <f t="shared" si="58"/>
        <v>0</v>
      </c>
      <c r="CU38">
        <f t="shared" si="30"/>
        <v>0</v>
      </c>
      <c r="CV38">
        <f t="shared" si="59"/>
        <v>0</v>
      </c>
      <c r="CW38">
        <f t="shared" si="60"/>
        <v>0</v>
      </c>
      <c r="CX38">
        <f t="shared" si="31"/>
        <v>0</v>
      </c>
      <c r="CY38">
        <f t="shared" si="32"/>
        <v>0</v>
      </c>
      <c r="CZ38">
        <f t="shared" si="33"/>
        <v>0</v>
      </c>
      <c r="DC38" t="s">
        <v>3</v>
      </c>
      <c r="DD38" t="s">
        <v>37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36</v>
      </c>
      <c r="DW38" t="s">
        <v>36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293259530</v>
      </c>
      <c r="EF38">
        <v>8</v>
      </c>
      <c r="EG38" t="s">
        <v>38</v>
      </c>
      <c r="EH38">
        <v>0</v>
      </c>
      <c r="EI38" t="s">
        <v>3</v>
      </c>
      <c r="EJ38">
        <v>1</v>
      </c>
      <c r="EK38">
        <v>1100</v>
      </c>
      <c r="EL38" t="s">
        <v>39</v>
      </c>
      <c r="EM38" t="s">
        <v>40</v>
      </c>
      <c r="EO38" t="s">
        <v>3</v>
      </c>
      <c r="EQ38">
        <v>131072</v>
      </c>
      <c r="ER38">
        <v>385</v>
      </c>
      <c r="ES38">
        <v>385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FQ38">
        <v>0</v>
      </c>
      <c r="FR38">
        <f t="shared" si="34"/>
        <v>0</v>
      </c>
      <c r="FS38">
        <v>0</v>
      </c>
      <c r="FX38">
        <v>0</v>
      </c>
      <c r="FY38">
        <v>0</v>
      </c>
      <c r="GA38" t="s">
        <v>41</v>
      </c>
      <c r="GD38">
        <v>1</v>
      </c>
      <c r="GF38">
        <v>-2074775357</v>
      </c>
      <c r="GG38">
        <v>2</v>
      </c>
      <c r="GH38">
        <v>0</v>
      </c>
      <c r="GI38">
        <v>-2</v>
      </c>
      <c r="GJ38">
        <v>0</v>
      </c>
      <c r="GK38">
        <v>0</v>
      </c>
      <c r="GL38">
        <f t="shared" si="35"/>
        <v>0</v>
      </c>
      <c r="GM38">
        <f t="shared" si="36"/>
        <v>14137.2</v>
      </c>
      <c r="GN38">
        <f t="shared" si="37"/>
        <v>14137.2</v>
      </c>
      <c r="GO38">
        <f t="shared" si="38"/>
        <v>0</v>
      </c>
      <c r="GP38">
        <f t="shared" si="39"/>
        <v>0</v>
      </c>
      <c r="GR38">
        <v>0</v>
      </c>
      <c r="GS38">
        <v>4</v>
      </c>
      <c r="GT38">
        <v>0</v>
      </c>
      <c r="GU38" t="s">
        <v>3</v>
      </c>
      <c r="GV38">
        <f t="shared" si="40"/>
        <v>0</v>
      </c>
      <c r="GW38">
        <v>1</v>
      </c>
      <c r="GX38">
        <f t="shared" si="41"/>
        <v>0</v>
      </c>
      <c r="HA38">
        <v>0</v>
      </c>
      <c r="HB38">
        <v>0</v>
      </c>
      <c r="HC38">
        <f t="shared" si="42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IK38">
        <v>0</v>
      </c>
    </row>
    <row r="39" spans="1:245" x14ac:dyDescent="0.2">
      <c r="A39">
        <v>17</v>
      </c>
      <c r="B39">
        <v>1</v>
      </c>
      <c r="E39" t="s">
        <v>61</v>
      </c>
      <c r="F39" t="s">
        <v>62</v>
      </c>
      <c r="G39" t="s">
        <v>63</v>
      </c>
      <c r="H39" t="s">
        <v>36</v>
      </c>
      <c r="I39">
        <v>3.24</v>
      </c>
      <c r="J39">
        <v>0</v>
      </c>
      <c r="K39">
        <v>3.24</v>
      </c>
      <c r="O39">
        <f t="shared" si="21"/>
        <v>18898.37</v>
      </c>
      <c r="P39">
        <f t="shared" si="43"/>
        <v>18898.37</v>
      </c>
      <c r="Q39">
        <f t="shared" si="44"/>
        <v>0</v>
      </c>
      <c r="R39">
        <f t="shared" si="45"/>
        <v>0</v>
      </c>
      <c r="S39">
        <f t="shared" si="46"/>
        <v>0</v>
      </c>
      <c r="T39">
        <f t="shared" si="22"/>
        <v>0</v>
      </c>
      <c r="U39">
        <f t="shared" si="47"/>
        <v>0</v>
      </c>
      <c r="V39">
        <f t="shared" si="48"/>
        <v>0</v>
      </c>
      <c r="W39">
        <f t="shared" si="23"/>
        <v>0</v>
      </c>
      <c r="X39">
        <f t="shared" si="24"/>
        <v>0</v>
      </c>
      <c r="Y39">
        <f t="shared" si="25"/>
        <v>0</v>
      </c>
      <c r="AA39">
        <v>334413101</v>
      </c>
      <c r="AB39">
        <f t="shared" si="26"/>
        <v>4136.76</v>
      </c>
      <c r="AC39">
        <f>ROUND((ES39),6)</f>
        <v>4136.76</v>
      </c>
      <c r="AD39">
        <f t="shared" si="50"/>
        <v>0</v>
      </c>
      <c r="AE39">
        <f t="shared" si="51"/>
        <v>0</v>
      </c>
      <c r="AF39">
        <f t="shared" si="52"/>
        <v>0</v>
      </c>
      <c r="AG39">
        <f t="shared" si="27"/>
        <v>0</v>
      </c>
      <c r="AH39">
        <f t="shared" si="53"/>
        <v>0</v>
      </c>
      <c r="AI39">
        <f t="shared" si="54"/>
        <v>0</v>
      </c>
      <c r="AJ39">
        <f t="shared" si="28"/>
        <v>0</v>
      </c>
      <c r="AK39">
        <v>4136.76</v>
      </c>
      <c r="AL39">
        <v>4136.76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1.41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64</v>
      </c>
      <c r="BM39">
        <v>500001</v>
      </c>
      <c r="BN39">
        <v>0</v>
      </c>
      <c r="BO39" t="s">
        <v>62</v>
      </c>
      <c r="BP39">
        <v>1</v>
      </c>
      <c r="BQ39">
        <v>8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29"/>
        <v>18898.37</v>
      </c>
      <c r="CQ39">
        <f>ROUND(AL39*BC39,2)</f>
        <v>5832.83</v>
      </c>
      <c r="CR39">
        <f t="shared" si="56"/>
        <v>0</v>
      </c>
      <c r="CS39">
        <f t="shared" si="57"/>
        <v>0</v>
      </c>
      <c r="CT39">
        <f t="shared" si="58"/>
        <v>0</v>
      </c>
      <c r="CU39">
        <f t="shared" si="30"/>
        <v>0</v>
      </c>
      <c r="CV39">
        <f t="shared" si="59"/>
        <v>0</v>
      </c>
      <c r="CW39">
        <f t="shared" si="60"/>
        <v>0</v>
      </c>
      <c r="CX39">
        <f t="shared" si="31"/>
        <v>0</v>
      </c>
      <c r="CY39">
        <f>0</f>
        <v>0</v>
      </c>
      <c r="CZ39">
        <f>0</f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36</v>
      </c>
      <c r="DW39" t="s">
        <v>36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293259284</v>
      </c>
      <c r="EF39">
        <v>8</v>
      </c>
      <c r="EG39" t="s">
        <v>38</v>
      </c>
      <c r="EH39">
        <v>0</v>
      </c>
      <c r="EI39" t="s">
        <v>3</v>
      </c>
      <c r="EJ39">
        <v>1</v>
      </c>
      <c r="EK39">
        <v>500001</v>
      </c>
      <c r="EL39" t="s">
        <v>65</v>
      </c>
      <c r="EM39" t="s">
        <v>66</v>
      </c>
      <c r="EO39" t="s">
        <v>3</v>
      </c>
      <c r="EQ39">
        <v>131072</v>
      </c>
      <c r="ER39">
        <v>4136.76</v>
      </c>
      <c r="ES39">
        <v>4136.76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FQ39">
        <v>0</v>
      </c>
      <c r="FR39">
        <f t="shared" si="34"/>
        <v>0</v>
      </c>
      <c r="FS39">
        <v>0</v>
      </c>
      <c r="FX39">
        <v>0</v>
      </c>
      <c r="FY39">
        <v>0</v>
      </c>
      <c r="GA39" t="s">
        <v>3</v>
      </c>
      <c r="GD39">
        <v>1</v>
      </c>
      <c r="GF39">
        <v>1683779831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 t="shared" si="35"/>
        <v>0</v>
      </c>
      <c r="GM39">
        <f t="shared" si="36"/>
        <v>18898.37</v>
      </c>
      <c r="GN39">
        <f t="shared" si="37"/>
        <v>18898.37</v>
      </c>
      <c r="GO39">
        <f t="shared" si="38"/>
        <v>0</v>
      </c>
      <c r="GP39">
        <f t="shared" si="39"/>
        <v>0</v>
      </c>
      <c r="GR39">
        <v>0</v>
      </c>
      <c r="GS39">
        <v>3</v>
      </c>
      <c r="GT39">
        <v>0</v>
      </c>
      <c r="GU39" t="s">
        <v>3</v>
      </c>
      <c r="GV39">
        <f t="shared" si="40"/>
        <v>0</v>
      </c>
      <c r="GW39">
        <v>1</v>
      </c>
      <c r="GX39">
        <f t="shared" si="41"/>
        <v>0</v>
      </c>
      <c r="HA39">
        <v>0</v>
      </c>
      <c r="HB39">
        <v>0</v>
      </c>
      <c r="HC39">
        <f t="shared" si="42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45" x14ac:dyDescent="0.2">
      <c r="A40">
        <v>17</v>
      </c>
      <c r="B40">
        <v>1</v>
      </c>
      <c r="E40" t="s">
        <v>67</v>
      </c>
      <c r="F40" t="s">
        <v>34</v>
      </c>
      <c r="G40" t="s">
        <v>68</v>
      </c>
      <c r="H40" t="s">
        <v>69</v>
      </c>
      <c r="I40">
        <v>26</v>
      </c>
      <c r="J40">
        <v>0</v>
      </c>
      <c r="K40">
        <v>26</v>
      </c>
      <c r="O40">
        <f t="shared" si="21"/>
        <v>20791.68</v>
      </c>
      <c r="P40">
        <f t="shared" si="43"/>
        <v>20791.68</v>
      </c>
      <c r="Q40">
        <f t="shared" si="44"/>
        <v>0</v>
      </c>
      <c r="R40">
        <f t="shared" si="45"/>
        <v>0</v>
      </c>
      <c r="S40">
        <f t="shared" si="46"/>
        <v>0</v>
      </c>
      <c r="T40">
        <f t="shared" si="22"/>
        <v>0</v>
      </c>
      <c r="U40">
        <f t="shared" si="47"/>
        <v>0</v>
      </c>
      <c r="V40">
        <f t="shared" si="48"/>
        <v>0</v>
      </c>
      <c r="W40">
        <f t="shared" si="23"/>
        <v>0</v>
      </c>
      <c r="X40">
        <f t="shared" si="24"/>
        <v>0</v>
      </c>
      <c r="Y40">
        <f t="shared" si="25"/>
        <v>0</v>
      </c>
      <c r="AA40">
        <v>334413101</v>
      </c>
      <c r="AB40">
        <f t="shared" si="26"/>
        <v>799.68</v>
      </c>
      <c r="AC40">
        <f>ROUND(((ES40*ROUND(1.02,7))),6)</f>
        <v>799.68</v>
      </c>
      <c r="AD40">
        <f t="shared" si="50"/>
        <v>0</v>
      </c>
      <c r="AE40">
        <f t="shared" si="51"/>
        <v>0</v>
      </c>
      <c r="AF40">
        <f t="shared" si="52"/>
        <v>0</v>
      </c>
      <c r="AG40">
        <f t="shared" si="27"/>
        <v>0</v>
      </c>
      <c r="AH40">
        <f t="shared" si="53"/>
        <v>0</v>
      </c>
      <c r="AI40">
        <f t="shared" si="54"/>
        <v>0</v>
      </c>
      <c r="AJ40">
        <f t="shared" si="28"/>
        <v>0</v>
      </c>
      <c r="AK40">
        <v>784</v>
      </c>
      <c r="AL40">
        <v>784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1</v>
      </c>
      <c r="BJ40" t="s">
        <v>3</v>
      </c>
      <c r="BM40">
        <v>1100</v>
      </c>
      <c r="BN40">
        <v>0</v>
      </c>
      <c r="BO40" t="s">
        <v>3</v>
      </c>
      <c r="BP40">
        <v>0</v>
      </c>
      <c r="BQ40">
        <v>8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0</v>
      </c>
      <c r="CA40">
        <v>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70</v>
      </c>
      <c r="CO40">
        <v>0</v>
      </c>
      <c r="CP40">
        <f t="shared" si="29"/>
        <v>20791.68</v>
      </c>
      <c r="CQ40">
        <f>(ROUND(AL40*BC40,2)*ROUND(1.02,7))</f>
        <v>799.68000000000006</v>
      </c>
      <c r="CR40">
        <f t="shared" si="56"/>
        <v>0</v>
      </c>
      <c r="CS40">
        <f t="shared" si="57"/>
        <v>0</v>
      </c>
      <c r="CT40">
        <f t="shared" si="58"/>
        <v>0</v>
      </c>
      <c r="CU40">
        <f t="shared" si="30"/>
        <v>0</v>
      </c>
      <c r="CV40">
        <f t="shared" si="59"/>
        <v>0</v>
      </c>
      <c r="CW40">
        <f t="shared" si="60"/>
        <v>0</v>
      </c>
      <c r="CX40">
        <f t="shared" si="31"/>
        <v>0</v>
      </c>
      <c r="CY40">
        <f>(((S40+R40)*AT40)/100)</f>
        <v>0</v>
      </c>
      <c r="CZ40">
        <f>(((S40+R40)*AU40)/100)</f>
        <v>0</v>
      </c>
      <c r="DC40" t="s">
        <v>3</v>
      </c>
      <c r="DD40" t="s">
        <v>71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69</v>
      </c>
      <c r="DW40" t="s">
        <v>69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293259530</v>
      </c>
      <c r="EF40">
        <v>8</v>
      </c>
      <c r="EG40" t="s">
        <v>38</v>
      </c>
      <c r="EH40">
        <v>0</v>
      </c>
      <c r="EI40" t="s">
        <v>3</v>
      </c>
      <c r="EJ40">
        <v>1</v>
      </c>
      <c r="EK40">
        <v>1100</v>
      </c>
      <c r="EL40" t="s">
        <v>39</v>
      </c>
      <c r="EM40" t="s">
        <v>40</v>
      </c>
      <c r="EO40" t="s">
        <v>72</v>
      </c>
      <c r="EQ40">
        <v>131072</v>
      </c>
      <c r="ER40">
        <v>784</v>
      </c>
      <c r="ES40">
        <v>784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FQ40">
        <v>0</v>
      </c>
      <c r="FR40">
        <f t="shared" si="34"/>
        <v>0</v>
      </c>
      <c r="FS40">
        <v>0</v>
      </c>
      <c r="FX40">
        <v>0</v>
      </c>
      <c r="FY40">
        <v>0</v>
      </c>
      <c r="GA40" t="s">
        <v>41</v>
      </c>
      <c r="GD40">
        <v>1</v>
      </c>
      <c r="GF40">
        <v>643350540</v>
      </c>
      <c r="GG40">
        <v>2</v>
      </c>
      <c r="GH40">
        <v>0</v>
      </c>
      <c r="GI40">
        <v>-2</v>
      </c>
      <c r="GJ40">
        <v>0</v>
      </c>
      <c r="GK40">
        <v>0</v>
      </c>
      <c r="GL40">
        <f t="shared" si="35"/>
        <v>0</v>
      </c>
      <c r="GM40">
        <f t="shared" si="36"/>
        <v>20791.68</v>
      </c>
      <c r="GN40">
        <f t="shared" si="37"/>
        <v>20791.68</v>
      </c>
      <c r="GO40">
        <f t="shared" si="38"/>
        <v>0</v>
      </c>
      <c r="GP40">
        <f t="shared" si="39"/>
        <v>0</v>
      </c>
      <c r="GR40">
        <v>0</v>
      </c>
      <c r="GS40">
        <v>4</v>
      </c>
      <c r="GT40">
        <v>0</v>
      </c>
      <c r="GU40" t="s">
        <v>3</v>
      </c>
      <c r="GV40">
        <f t="shared" si="40"/>
        <v>0</v>
      </c>
      <c r="GW40">
        <v>1</v>
      </c>
      <c r="GX40">
        <f t="shared" si="41"/>
        <v>0</v>
      </c>
      <c r="HA40">
        <v>0</v>
      </c>
      <c r="HB40">
        <v>0</v>
      </c>
      <c r="HC40">
        <f t="shared" si="42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IK40">
        <v>0</v>
      </c>
    </row>
    <row r="41" spans="1:245" x14ac:dyDescent="0.2">
      <c r="A41">
        <v>17</v>
      </c>
      <c r="B41">
        <v>1</v>
      </c>
      <c r="E41" t="s">
        <v>73</v>
      </c>
      <c r="F41" t="s">
        <v>34</v>
      </c>
      <c r="G41" t="s">
        <v>74</v>
      </c>
      <c r="H41" t="s">
        <v>56</v>
      </c>
      <c r="I41">
        <v>1650</v>
      </c>
      <c r="J41">
        <v>0</v>
      </c>
      <c r="K41">
        <v>1650</v>
      </c>
      <c r="O41">
        <f t="shared" si="21"/>
        <v>954984.69</v>
      </c>
      <c r="P41">
        <f t="shared" si="43"/>
        <v>954984.69</v>
      </c>
      <c r="Q41">
        <f t="shared" si="44"/>
        <v>0</v>
      </c>
      <c r="R41">
        <f t="shared" si="45"/>
        <v>0</v>
      </c>
      <c r="S41">
        <f t="shared" si="46"/>
        <v>0</v>
      </c>
      <c r="T41">
        <f t="shared" si="22"/>
        <v>0</v>
      </c>
      <c r="U41">
        <f t="shared" si="47"/>
        <v>0</v>
      </c>
      <c r="V41">
        <f t="shared" si="48"/>
        <v>0</v>
      </c>
      <c r="W41">
        <f t="shared" si="23"/>
        <v>0</v>
      </c>
      <c r="X41">
        <f t="shared" si="24"/>
        <v>0</v>
      </c>
      <c r="Y41">
        <f t="shared" si="25"/>
        <v>0</v>
      </c>
      <c r="AA41">
        <v>334413101</v>
      </c>
      <c r="AB41">
        <f t="shared" si="26"/>
        <v>578.77859999999998</v>
      </c>
      <c r="AC41">
        <f>ROUND(((ES41*ROUND(1.02,7))),6)</f>
        <v>578.77859999999998</v>
      </c>
      <c r="AD41">
        <f t="shared" si="50"/>
        <v>0</v>
      </c>
      <c r="AE41">
        <f t="shared" si="51"/>
        <v>0</v>
      </c>
      <c r="AF41">
        <f t="shared" si="52"/>
        <v>0</v>
      </c>
      <c r="AG41">
        <f t="shared" si="27"/>
        <v>0</v>
      </c>
      <c r="AH41">
        <f t="shared" si="53"/>
        <v>0</v>
      </c>
      <c r="AI41">
        <f t="shared" si="54"/>
        <v>0</v>
      </c>
      <c r="AJ41">
        <f t="shared" si="28"/>
        <v>0</v>
      </c>
      <c r="AK41">
        <v>567.42999999999995</v>
      </c>
      <c r="AL41">
        <v>567.42999999999995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3</v>
      </c>
      <c r="BM41">
        <v>1100</v>
      </c>
      <c r="BN41">
        <v>0</v>
      </c>
      <c r="BO41" t="s">
        <v>3</v>
      </c>
      <c r="BP41">
        <v>0</v>
      </c>
      <c r="BQ41">
        <v>8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0</v>
      </c>
      <c r="CA41">
        <v>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29"/>
        <v>954984.69</v>
      </c>
      <c r="CQ41">
        <f>(ROUND(AL41*BC41,2)*ROUND(1.02,7))</f>
        <v>578.77859999999998</v>
      </c>
      <c r="CR41">
        <f t="shared" si="56"/>
        <v>0</v>
      </c>
      <c r="CS41">
        <f t="shared" si="57"/>
        <v>0</v>
      </c>
      <c r="CT41">
        <f t="shared" si="58"/>
        <v>0</v>
      </c>
      <c r="CU41">
        <f t="shared" si="30"/>
        <v>0</v>
      </c>
      <c r="CV41">
        <f t="shared" si="59"/>
        <v>0</v>
      </c>
      <c r="CW41">
        <f t="shared" si="60"/>
        <v>0</v>
      </c>
      <c r="CX41">
        <f t="shared" si="31"/>
        <v>0</v>
      </c>
      <c r="CY41">
        <f>(((S41+R41)*AT41)/100)</f>
        <v>0</v>
      </c>
      <c r="CZ41">
        <f>(((S41+R41)*AU41)/100)</f>
        <v>0</v>
      </c>
      <c r="DC41" t="s">
        <v>3</v>
      </c>
      <c r="DD41" t="s">
        <v>37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1003</v>
      </c>
      <c r="DV41" t="s">
        <v>56</v>
      </c>
      <c r="DW41" t="s">
        <v>56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293259530</v>
      </c>
      <c r="EF41">
        <v>8</v>
      </c>
      <c r="EG41" t="s">
        <v>38</v>
      </c>
      <c r="EH41">
        <v>0</v>
      </c>
      <c r="EI41" t="s">
        <v>3</v>
      </c>
      <c r="EJ41">
        <v>1</v>
      </c>
      <c r="EK41">
        <v>1100</v>
      </c>
      <c r="EL41" t="s">
        <v>39</v>
      </c>
      <c r="EM41" t="s">
        <v>40</v>
      </c>
      <c r="EO41" t="s">
        <v>3</v>
      </c>
      <c r="EQ41">
        <v>0</v>
      </c>
      <c r="ER41">
        <v>567.42999999999995</v>
      </c>
      <c r="ES41">
        <v>567.42999999999995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FQ41">
        <v>0</v>
      </c>
      <c r="FR41">
        <f t="shared" si="34"/>
        <v>0</v>
      </c>
      <c r="FS41">
        <v>0</v>
      </c>
      <c r="FX41">
        <v>0</v>
      </c>
      <c r="FY41">
        <v>0</v>
      </c>
      <c r="GA41" t="s">
        <v>41</v>
      </c>
      <c r="GD41">
        <v>1</v>
      </c>
      <c r="GF41">
        <v>-1471617467</v>
      </c>
      <c r="GG41">
        <v>2</v>
      </c>
      <c r="GH41">
        <v>0</v>
      </c>
      <c r="GI41">
        <v>-2</v>
      </c>
      <c r="GJ41">
        <v>0</v>
      </c>
      <c r="GK41">
        <v>0</v>
      </c>
      <c r="GL41">
        <f t="shared" si="35"/>
        <v>0</v>
      </c>
      <c r="GM41">
        <f t="shared" si="36"/>
        <v>954984.69</v>
      </c>
      <c r="GN41">
        <f t="shared" si="37"/>
        <v>954984.69</v>
      </c>
      <c r="GO41">
        <f t="shared" si="38"/>
        <v>0</v>
      </c>
      <c r="GP41">
        <f t="shared" si="39"/>
        <v>0</v>
      </c>
      <c r="GR41">
        <v>0</v>
      </c>
      <c r="GS41">
        <v>4</v>
      </c>
      <c r="GT41">
        <v>0</v>
      </c>
      <c r="GU41" t="s">
        <v>3</v>
      </c>
      <c r="GV41">
        <f t="shared" si="40"/>
        <v>0</v>
      </c>
      <c r="GW41">
        <v>1</v>
      </c>
      <c r="GX41">
        <f t="shared" si="41"/>
        <v>0</v>
      </c>
      <c r="HA41">
        <v>0</v>
      </c>
      <c r="HB41">
        <v>0</v>
      </c>
      <c r="HC41">
        <f t="shared" si="42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45" x14ac:dyDescent="0.2">
      <c r="A42">
        <v>17</v>
      </c>
      <c r="B42">
        <v>1</v>
      </c>
      <c r="E42" t="s">
        <v>3</v>
      </c>
      <c r="F42" t="s">
        <v>75</v>
      </c>
      <c r="G42" t="s">
        <v>76</v>
      </c>
      <c r="H42" t="s">
        <v>20</v>
      </c>
      <c r="I42">
        <f>ROUND(1650/1000,7)</f>
        <v>1.65</v>
      </c>
      <c r="J42">
        <v>0</v>
      </c>
      <c r="K42">
        <f>ROUND(1650/1000,7)</f>
        <v>1.65</v>
      </c>
      <c r="O42">
        <f t="shared" si="21"/>
        <v>548079.21</v>
      </c>
      <c r="P42">
        <f t="shared" si="43"/>
        <v>548079.21</v>
      </c>
      <c r="Q42">
        <f t="shared" si="44"/>
        <v>0</v>
      </c>
      <c r="R42">
        <f t="shared" si="45"/>
        <v>0</v>
      </c>
      <c r="S42">
        <f t="shared" si="46"/>
        <v>0</v>
      </c>
      <c r="T42">
        <f t="shared" si="22"/>
        <v>0</v>
      </c>
      <c r="U42">
        <f t="shared" si="47"/>
        <v>0</v>
      </c>
      <c r="V42">
        <f t="shared" si="48"/>
        <v>0</v>
      </c>
      <c r="W42">
        <f t="shared" si="23"/>
        <v>0</v>
      </c>
      <c r="X42">
        <f t="shared" si="24"/>
        <v>0</v>
      </c>
      <c r="Y42">
        <f t="shared" si="25"/>
        <v>0</v>
      </c>
      <c r="AA42">
        <v>-1</v>
      </c>
      <c r="AB42">
        <f t="shared" si="26"/>
        <v>253564.29</v>
      </c>
      <c r="AC42">
        <f>ROUND((ES42),6)</f>
        <v>253564.29</v>
      </c>
      <c r="AD42">
        <f t="shared" si="50"/>
        <v>0</v>
      </c>
      <c r="AE42">
        <f t="shared" si="51"/>
        <v>0</v>
      </c>
      <c r="AF42">
        <f t="shared" si="52"/>
        <v>0</v>
      </c>
      <c r="AG42">
        <f t="shared" si="27"/>
        <v>0</v>
      </c>
      <c r="AH42">
        <f t="shared" si="53"/>
        <v>0</v>
      </c>
      <c r="AI42">
        <f t="shared" si="54"/>
        <v>0</v>
      </c>
      <c r="AJ42">
        <f t="shared" si="28"/>
        <v>0</v>
      </c>
      <c r="AK42">
        <v>253564.29</v>
      </c>
      <c r="AL42">
        <v>253564.29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1.31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2</v>
      </c>
      <c r="BJ42" t="s">
        <v>77</v>
      </c>
      <c r="BM42">
        <v>500002</v>
      </c>
      <c r="BN42">
        <v>0</v>
      </c>
      <c r="BO42" t="s">
        <v>75</v>
      </c>
      <c r="BP42">
        <v>1</v>
      </c>
      <c r="BQ42">
        <v>12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0</v>
      </c>
      <c r="CA42">
        <v>0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29"/>
        <v>548079.21</v>
      </c>
      <c r="CQ42">
        <f>ROUND(AL42*BC42,2)</f>
        <v>332169.21999999997</v>
      </c>
      <c r="CR42">
        <f t="shared" si="56"/>
        <v>0</v>
      </c>
      <c r="CS42">
        <f t="shared" si="57"/>
        <v>0</v>
      </c>
      <c r="CT42">
        <f t="shared" si="58"/>
        <v>0</v>
      </c>
      <c r="CU42">
        <f t="shared" si="30"/>
        <v>0</v>
      </c>
      <c r="CV42">
        <f t="shared" si="59"/>
        <v>0</v>
      </c>
      <c r="CW42">
        <f t="shared" si="60"/>
        <v>0</v>
      </c>
      <c r="CX42">
        <f t="shared" si="31"/>
        <v>0</v>
      </c>
      <c r="CY42">
        <f>0</f>
        <v>0</v>
      </c>
      <c r="CZ42">
        <f>0</f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20</v>
      </c>
      <c r="DW42" t="s">
        <v>26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293259285</v>
      </c>
      <c r="EF42">
        <v>12</v>
      </c>
      <c r="EG42" t="s">
        <v>78</v>
      </c>
      <c r="EH42">
        <v>0</v>
      </c>
      <c r="EI42" t="s">
        <v>3</v>
      </c>
      <c r="EJ42">
        <v>2</v>
      </c>
      <c r="EK42">
        <v>500002</v>
      </c>
      <c r="EL42" t="s">
        <v>79</v>
      </c>
      <c r="EM42" t="s">
        <v>80</v>
      </c>
      <c r="EO42" t="s">
        <v>3</v>
      </c>
      <c r="EQ42">
        <v>132096</v>
      </c>
      <c r="ER42">
        <v>253564.29</v>
      </c>
      <c r="ES42">
        <v>253564.29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FQ42">
        <v>0</v>
      </c>
      <c r="FR42">
        <f t="shared" si="34"/>
        <v>0</v>
      </c>
      <c r="FS42">
        <v>0</v>
      </c>
      <c r="FX42">
        <v>0</v>
      </c>
      <c r="FY42">
        <v>0</v>
      </c>
      <c r="GA42" t="s">
        <v>3</v>
      </c>
      <c r="GD42">
        <v>1</v>
      </c>
      <c r="GF42">
        <v>-1600682910</v>
      </c>
      <c r="GG42">
        <v>2</v>
      </c>
      <c r="GH42">
        <v>1</v>
      </c>
      <c r="GI42">
        <v>2</v>
      </c>
      <c r="GJ42">
        <v>0</v>
      </c>
      <c r="GK42">
        <v>0</v>
      </c>
      <c r="GL42">
        <f t="shared" si="35"/>
        <v>0</v>
      </c>
      <c r="GM42">
        <f t="shared" si="36"/>
        <v>548079.21</v>
      </c>
      <c r="GN42">
        <f t="shared" si="37"/>
        <v>0</v>
      </c>
      <c r="GO42">
        <f t="shared" si="38"/>
        <v>548079.21</v>
      </c>
      <c r="GP42">
        <f t="shared" si="39"/>
        <v>0</v>
      </c>
      <c r="GR42">
        <v>0</v>
      </c>
      <c r="GS42">
        <v>3</v>
      </c>
      <c r="GT42">
        <v>0</v>
      </c>
      <c r="GU42" t="s">
        <v>3</v>
      </c>
      <c r="GV42">
        <f t="shared" si="40"/>
        <v>0</v>
      </c>
      <c r="GW42">
        <v>1</v>
      </c>
      <c r="GX42">
        <f t="shared" si="41"/>
        <v>0</v>
      </c>
      <c r="HA42">
        <v>0</v>
      </c>
      <c r="HB42">
        <v>0</v>
      </c>
      <c r="HC42">
        <f t="shared" si="42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IK42">
        <v>0</v>
      </c>
    </row>
    <row r="43" spans="1:245" x14ac:dyDescent="0.2">
      <c r="A43">
        <v>17</v>
      </c>
      <c r="B43">
        <v>1</v>
      </c>
      <c r="E43" t="s">
        <v>81</v>
      </c>
      <c r="F43" t="s">
        <v>34</v>
      </c>
      <c r="G43" t="s">
        <v>82</v>
      </c>
      <c r="H43" t="s">
        <v>36</v>
      </c>
      <c r="I43">
        <v>48</v>
      </c>
      <c r="J43">
        <v>0</v>
      </c>
      <c r="K43">
        <v>48</v>
      </c>
      <c r="O43">
        <f t="shared" si="21"/>
        <v>1400.26</v>
      </c>
      <c r="P43">
        <f t="shared" si="43"/>
        <v>1400.26</v>
      </c>
      <c r="Q43">
        <f t="shared" si="44"/>
        <v>0</v>
      </c>
      <c r="R43">
        <f t="shared" si="45"/>
        <v>0</v>
      </c>
      <c r="S43">
        <f t="shared" si="46"/>
        <v>0</v>
      </c>
      <c r="T43">
        <f t="shared" si="22"/>
        <v>0</v>
      </c>
      <c r="U43">
        <f t="shared" si="47"/>
        <v>0</v>
      </c>
      <c r="V43">
        <f t="shared" si="48"/>
        <v>0</v>
      </c>
      <c r="W43">
        <f t="shared" si="23"/>
        <v>0</v>
      </c>
      <c r="X43">
        <f t="shared" si="24"/>
        <v>0</v>
      </c>
      <c r="Y43">
        <f t="shared" si="25"/>
        <v>0</v>
      </c>
      <c r="AA43">
        <v>334413101</v>
      </c>
      <c r="AB43">
        <f t="shared" si="26"/>
        <v>29.172000000000001</v>
      </c>
      <c r="AC43">
        <f>ROUND(((ES43*ROUND(1.02,7))),6)</f>
        <v>29.172000000000001</v>
      </c>
      <c r="AD43">
        <f t="shared" si="50"/>
        <v>0</v>
      </c>
      <c r="AE43">
        <f t="shared" si="51"/>
        <v>0</v>
      </c>
      <c r="AF43">
        <f t="shared" si="52"/>
        <v>0</v>
      </c>
      <c r="AG43">
        <f t="shared" si="27"/>
        <v>0</v>
      </c>
      <c r="AH43">
        <f t="shared" si="53"/>
        <v>0</v>
      </c>
      <c r="AI43">
        <f t="shared" si="54"/>
        <v>0</v>
      </c>
      <c r="AJ43">
        <f t="shared" si="28"/>
        <v>0</v>
      </c>
      <c r="AK43">
        <v>28.6</v>
      </c>
      <c r="AL43">
        <v>28.6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3</v>
      </c>
      <c r="BM43">
        <v>1100</v>
      </c>
      <c r="BN43">
        <v>0</v>
      </c>
      <c r="BO43" t="s">
        <v>3</v>
      </c>
      <c r="BP43">
        <v>0</v>
      </c>
      <c r="BQ43">
        <v>8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0</v>
      </c>
      <c r="CA43">
        <v>0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29"/>
        <v>1400.26</v>
      </c>
      <c r="CQ43">
        <f>(ROUND(AL43*BC43,2)*ROUND(1.02,7))</f>
        <v>29.172000000000001</v>
      </c>
      <c r="CR43">
        <f t="shared" si="56"/>
        <v>0</v>
      </c>
      <c r="CS43">
        <f t="shared" si="57"/>
        <v>0</v>
      </c>
      <c r="CT43">
        <f t="shared" si="58"/>
        <v>0</v>
      </c>
      <c r="CU43">
        <f t="shared" si="30"/>
        <v>0</v>
      </c>
      <c r="CV43">
        <f t="shared" si="59"/>
        <v>0</v>
      </c>
      <c r="CW43">
        <f t="shared" si="60"/>
        <v>0</v>
      </c>
      <c r="CX43">
        <f t="shared" si="31"/>
        <v>0</v>
      </c>
      <c r="CY43">
        <f t="shared" ref="CY43:CY48" si="61">(((S43+R43)*AT43)/100)</f>
        <v>0</v>
      </c>
      <c r="CZ43">
        <f t="shared" ref="CZ43:CZ48" si="62">(((S43+R43)*AU43)/100)</f>
        <v>0</v>
      </c>
      <c r="DC43" t="s">
        <v>3</v>
      </c>
      <c r="DD43" t="s">
        <v>37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36</v>
      </c>
      <c r="DW43" t="s">
        <v>36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293259530</v>
      </c>
      <c r="EF43">
        <v>8</v>
      </c>
      <c r="EG43" t="s">
        <v>38</v>
      </c>
      <c r="EH43">
        <v>0</v>
      </c>
      <c r="EI43" t="s">
        <v>3</v>
      </c>
      <c r="EJ43">
        <v>1</v>
      </c>
      <c r="EK43">
        <v>1100</v>
      </c>
      <c r="EL43" t="s">
        <v>39</v>
      </c>
      <c r="EM43" t="s">
        <v>40</v>
      </c>
      <c r="EO43" t="s">
        <v>3</v>
      </c>
      <c r="EQ43">
        <v>131072</v>
      </c>
      <c r="ER43">
        <v>28.6</v>
      </c>
      <c r="ES43">
        <v>28.6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FQ43">
        <v>0</v>
      </c>
      <c r="FR43">
        <f t="shared" si="34"/>
        <v>0</v>
      </c>
      <c r="FS43">
        <v>0</v>
      </c>
      <c r="FX43">
        <v>0</v>
      </c>
      <c r="FY43">
        <v>0</v>
      </c>
      <c r="GA43" t="s">
        <v>3</v>
      </c>
      <c r="GD43">
        <v>1</v>
      </c>
      <c r="GF43">
        <v>-844733390</v>
      </c>
      <c r="GG43">
        <v>2</v>
      </c>
      <c r="GH43">
        <v>2</v>
      </c>
      <c r="GI43">
        <v>-2</v>
      </c>
      <c r="GJ43">
        <v>0</v>
      </c>
      <c r="GK43">
        <v>0</v>
      </c>
      <c r="GL43">
        <f t="shared" si="35"/>
        <v>0</v>
      </c>
      <c r="GM43">
        <f t="shared" si="36"/>
        <v>1400.26</v>
      </c>
      <c r="GN43">
        <f t="shared" si="37"/>
        <v>1400.26</v>
      </c>
      <c r="GO43">
        <f t="shared" si="38"/>
        <v>0</v>
      </c>
      <c r="GP43">
        <f t="shared" si="39"/>
        <v>0</v>
      </c>
      <c r="GR43">
        <v>0</v>
      </c>
      <c r="GS43">
        <v>2</v>
      </c>
      <c r="GT43">
        <v>0</v>
      </c>
      <c r="GU43" t="s">
        <v>3</v>
      </c>
      <c r="GV43">
        <f t="shared" si="40"/>
        <v>0</v>
      </c>
      <c r="GW43">
        <v>1</v>
      </c>
      <c r="GX43">
        <f t="shared" si="41"/>
        <v>0</v>
      </c>
      <c r="HA43">
        <v>0</v>
      </c>
      <c r="HB43">
        <v>0</v>
      </c>
      <c r="HC43">
        <f t="shared" si="42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IK43">
        <v>0</v>
      </c>
    </row>
    <row r="44" spans="1:245" x14ac:dyDescent="0.2">
      <c r="A44">
        <v>17</v>
      </c>
      <c r="B44">
        <v>1</v>
      </c>
      <c r="E44" t="s">
        <v>83</v>
      </c>
      <c r="F44" t="s">
        <v>34</v>
      </c>
      <c r="G44" t="s">
        <v>84</v>
      </c>
      <c r="H44" t="s">
        <v>36</v>
      </c>
      <c r="I44">
        <v>130</v>
      </c>
      <c r="J44">
        <v>0</v>
      </c>
      <c r="K44">
        <v>130</v>
      </c>
      <c r="O44">
        <f t="shared" si="21"/>
        <v>1466.56</v>
      </c>
      <c r="P44">
        <f t="shared" si="43"/>
        <v>1466.56</v>
      </c>
      <c r="Q44">
        <f t="shared" si="44"/>
        <v>0</v>
      </c>
      <c r="R44">
        <f t="shared" si="45"/>
        <v>0</v>
      </c>
      <c r="S44">
        <f t="shared" si="46"/>
        <v>0</v>
      </c>
      <c r="T44">
        <f t="shared" si="22"/>
        <v>0</v>
      </c>
      <c r="U44">
        <f t="shared" si="47"/>
        <v>0</v>
      </c>
      <c r="V44">
        <f t="shared" si="48"/>
        <v>0</v>
      </c>
      <c r="W44">
        <f t="shared" si="23"/>
        <v>0</v>
      </c>
      <c r="X44">
        <f t="shared" si="24"/>
        <v>0</v>
      </c>
      <c r="Y44">
        <f t="shared" si="25"/>
        <v>0</v>
      </c>
      <c r="AA44">
        <v>334413101</v>
      </c>
      <c r="AB44">
        <f t="shared" si="26"/>
        <v>11.2812</v>
      </c>
      <c r="AC44">
        <f>ROUND(((ES44*ROUND(1.02,7))),6)</f>
        <v>11.2812</v>
      </c>
      <c r="AD44">
        <f t="shared" si="50"/>
        <v>0</v>
      </c>
      <c r="AE44">
        <f t="shared" si="51"/>
        <v>0</v>
      </c>
      <c r="AF44">
        <f t="shared" si="52"/>
        <v>0</v>
      </c>
      <c r="AG44">
        <f t="shared" si="27"/>
        <v>0</v>
      </c>
      <c r="AH44">
        <f t="shared" si="53"/>
        <v>0</v>
      </c>
      <c r="AI44">
        <f t="shared" si="54"/>
        <v>0</v>
      </c>
      <c r="AJ44">
        <f t="shared" si="28"/>
        <v>0</v>
      </c>
      <c r="AK44">
        <v>11.06</v>
      </c>
      <c r="AL44">
        <v>11.06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3</v>
      </c>
      <c r="BI44">
        <v>1</v>
      </c>
      <c r="BJ44" t="s">
        <v>3</v>
      </c>
      <c r="BM44">
        <v>1100</v>
      </c>
      <c r="BN44">
        <v>0</v>
      </c>
      <c r="BO44" t="s">
        <v>3</v>
      </c>
      <c r="BP44">
        <v>0</v>
      </c>
      <c r="BQ44">
        <v>8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0</v>
      </c>
      <c r="CA44">
        <v>0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29"/>
        <v>1466.56</v>
      </c>
      <c r="CQ44">
        <f>(ROUND(AL44*BC44,2)*ROUND(1.02,7))</f>
        <v>11.2812</v>
      </c>
      <c r="CR44">
        <f t="shared" si="56"/>
        <v>0</v>
      </c>
      <c r="CS44">
        <f t="shared" si="57"/>
        <v>0</v>
      </c>
      <c r="CT44">
        <f t="shared" si="58"/>
        <v>0</v>
      </c>
      <c r="CU44">
        <f t="shared" si="30"/>
        <v>0</v>
      </c>
      <c r="CV44">
        <f t="shared" si="59"/>
        <v>0</v>
      </c>
      <c r="CW44">
        <f t="shared" si="60"/>
        <v>0</v>
      </c>
      <c r="CX44">
        <f t="shared" si="31"/>
        <v>0</v>
      </c>
      <c r="CY44">
        <f t="shared" si="61"/>
        <v>0</v>
      </c>
      <c r="CZ44">
        <f t="shared" si="62"/>
        <v>0</v>
      </c>
      <c r="DC44" t="s">
        <v>3</v>
      </c>
      <c r="DD44" t="s">
        <v>37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36</v>
      </c>
      <c r="DW44" t="s">
        <v>36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293259530</v>
      </c>
      <c r="EF44">
        <v>8</v>
      </c>
      <c r="EG44" t="s">
        <v>38</v>
      </c>
      <c r="EH44">
        <v>0</v>
      </c>
      <c r="EI44" t="s">
        <v>3</v>
      </c>
      <c r="EJ44">
        <v>1</v>
      </c>
      <c r="EK44">
        <v>1100</v>
      </c>
      <c r="EL44" t="s">
        <v>39</v>
      </c>
      <c r="EM44" t="s">
        <v>40</v>
      </c>
      <c r="EO44" t="s">
        <v>3</v>
      </c>
      <c r="EQ44">
        <v>131072</v>
      </c>
      <c r="ER44">
        <v>11.06</v>
      </c>
      <c r="ES44">
        <v>11.06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FQ44">
        <v>0</v>
      </c>
      <c r="FR44">
        <f t="shared" si="34"/>
        <v>0</v>
      </c>
      <c r="FS44">
        <v>0</v>
      </c>
      <c r="FX44">
        <v>0</v>
      </c>
      <c r="FY44">
        <v>0</v>
      </c>
      <c r="GA44" t="s">
        <v>41</v>
      </c>
      <c r="GD44">
        <v>1</v>
      </c>
      <c r="GF44">
        <v>957295992</v>
      </c>
      <c r="GG44">
        <v>2</v>
      </c>
      <c r="GH44">
        <v>0</v>
      </c>
      <c r="GI44">
        <v>-2</v>
      </c>
      <c r="GJ44">
        <v>0</v>
      </c>
      <c r="GK44">
        <v>0</v>
      </c>
      <c r="GL44">
        <f t="shared" si="35"/>
        <v>0</v>
      </c>
      <c r="GM44">
        <f t="shared" si="36"/>
        <v>1466.56</v>
      </c>
      <c r="GN44">
        <f t="shared" si="37"/>
        <v>1466.56</v>
      </c>
      <c r="GO44">
        <f t="shared" si="38"/>
        <v>0</v>
      </c>
      <c r="GP44">
        <f t="shared" si="39"/>
        <v>0</v>
      </c>
      <c r="GR44">
        <v>0</v>
      </c>
      <c r="GS44">
        <v>4</v>
      </c>
      <c r="GT44">
        <v>0</v>
      </c>
      <c r="GU44" t="s">
        <v>3</v>
      </c>
      <c r="GV44">
        <f t="shared" si="40"/>
        <v>0</v>
      </c>
      <c r="GW44">
        <v>1</v>
      </c>
      <c r="GX44">
        <f t="shared" si="41"/>
        <v>0</v>
      </c>
      <c r="HA44">
        <v>0</v>
      </c>
      <c r="HB44">
        <v>0</v>
      </c>
      <c r="HC44">
        <f t="shared" si="42"/>
        <v>0</v>
      </c>
      <c r="HE44" t="s">
        <v>3</v>
      </c>
      <c r="HF44" t="s">
        <v>3</v>
      </c>
      <c r="HM44" t="s">
        <v>3</v>
      </c>
      <c r="HN44" t="s">
        <v>3</v>
      </c>
      <c r="HO44" t="s">
        <v>3</v>
      </c>
      <c r="HP44" t="s">
        <v>3</v>
      </c>
      <c r="HQ44" t="s">
        <v>3</v>
      </c>
      <c r="IK44">
        <v>0</v>
      </c>
    </row>
    <row r="45" spans="1:245" x14ac:dyDescent="0.2">
      <c r="A45">
        <v>17</v>
      </c>
      <c r="B45">
        <v>1</v>
      </c>
      <c r="C45">
        <f>ROW(SmtRes!A20)</f>
        <v>20</v>
      </c>
      <c r="D45">
        <f>ROW(EtalonRes!A24)</f>
        <v>24</v>
      </c>
      <c r="E45" t="s">
        <v>85</v>
      </c>
      <c r="F45" t="s">
        <v>86</v>
      </c>
      <c r="G45" t="s">
        <v>87</v>
      </c>
      <c r="H45" t="s">
        <v>88</v>
      </c>
      <c r="I45">
        <v>7.4999999999999997E-2</v>
      </c>
      <c r="J45">
        <v>0</v>
      </c>
      <c r="K45">
        <v>7.4999999999999997E-2</v>
      </c>
      <c r="O45">
        <f t="shared" si="21"/>
        <v>3316.76</v>
      </c>
      <c r="P45">
        <f>SUMIF(SmtRes!AQ11:'SmtRes'!AQ20,"=1",SmtRes!DF11:'SmtRes'!DF20)</f>
        <v>487.97</v>
      </c>
      <c r="Q45">
        <f>SUMIF(SmtRes!AQ11:'SmtRes'!AQ20,"=1",SmtRes!DG11:'SmtRes'!DG20)</f>
        <v>477.65</v>
      </c>
      <c r="R45">
        <f>SUMIF(SmtRes!AQ11:'SmtRes'!AQ20,"=1",SmtRes!DH11:'SmtRes'!DH20)</f>
        <v>454.52000000000004</v>
      </c>
      <c r="S45">
        <f>SUMIF(SmtRes!AQ11:'SmtRes'!AQ20,"=1",SmtRes!DI11:'SmtRes'!DI20)</f>
        <v>1896.62</v>
      </c>
      <c r="T45">
        <f t="shared" si="22"/>
        <v>0</v>
      </c>
      <c r="U45">
        <f>SUMIF(SmtRes!AQ11:'SmtRes'!AQ20,"=1",SmtRes!CV11:'SmtRes'!CV20)</f>
        <v>3.0101249999999999</v>
      </c>
      <c r="V45">
        <f>SUMIF(SmtRes!AQ11:'SmtRes'!AQ20,"=1",SmtRes!CW11:'SmtRes'!CW20)</f>
        <v>0.95090629999999998</v>
      </c>
      <c r="W45">
        <f t="shared" si="23"/>
        <v>0</v>
      </c>
      <c r="X45">
        <f t="shared" si="24"/>
        <v>2421.67</v>
      </c>
      <c r="Y45">
        <f t="shared" si="25"/>
        <v>1410.68</v>
      </c>
      <c r="AA45">
        <v>334413101</v>
      </c>
      <c r="AB45">
        <f t="shared" si="26"/>
        <v>29329.541825</v>
      </c>
      <c r="AC45">
        <f>ROUND((SUM(SmtRes!BQ11:'SmtRes'!BQ20)),6)</f>
        <v>5139.7846</v>
      </c>
      <c r="AD45">
        <f>ROUND((((SUM(SmtRes!BR11:'SmtRes'!BR20))-(SUM(SmtRes!BS11:'SmtRes'!BS20)))+AE45),6)</f>
        <v>5864.9189249999999</v>
      </c>
      <c r="AE45">
        <f>ROUND((SUM(SmtRes!BS11:'SmtRes'!BS20)),6)</f>
        <v>6060.1889250000004</v>
      </c>
      <c r="AF45">
        <f>ROUND((SUM(SmtRes!BT11:'SmtRes'!BT20)),6)</f>
        <v>18324.838299999999</v>
      </c>
      <c r="AG45">
        <f t="shared" si="27"/>
        <v>0</v>
      </c>
      <c r="AH45">
        <f>(SUM(SmtRes!BU11:'SmtRes'!BU20))</f>
        <v>40.134999999999998</v>
      </c>
      <c r="AI45">
        <f>(SUM(SmtRes!BV11:'SmtRes'!BV20))</f>
        <v>12.678749999999999</v>
      </c>
      <c r="AJ45">
        <f t="shared" si="28"/>
        <v>0</v>
      </c>
      <c r="AK45">
        <v>27987.532599999999</v>
      </c>
      <c r="AL45">
        <v>5139.7846</v>
      </c>
      <c r="AM45">
        <v>3399.9530000000004</v>
      </c>
      <c r="AN45">
        <v>3513.1530000000002</v>
      </c>
      <c r="AO45">
        <v>15934.641999999998</v>
      </c>
      <c r="AP45">
        <v>0</v>
      </c>
      <c r="AQ45">
        <v>34.9</v>
      </c>
      <c r="AR45">
        <v>7.35</v>
      </c>
      <c r="AS45">
        <v>0</v>
      </c>
      <c r="AT45">
        <v>103</v>
      </c>
      <c r="AU45">
        <v>60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89</v>
      </c>
      <c r="BM45">
        <v>33001</v>
      </c>
      <c r="BN45">
        <v>0</v>
      </c>
      <c r="BO45" t="s">
        <v>3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103</v>
      </c>
      <c r="CA45">
        <v>60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875</v>
      </c>
      <c r="CO45">
        <v>0</v>
      </c>
      <c r="CP45">
        <f t="shared" si="29"/>
        <v>3316.7599999999998</v>
      </c>
      <c r="CQ45">
        <f>SUMIF(SmtRes!AQ11:'SmtRes'!AQ20,"=1",SmtRes!AA11:'SmtRes'!AA20)</f>
        <v>2341.1999999999998</v>
      </c>
      <c r="CR45">
        <f>SUMIF(SmtRes!AQ11:'SmtRes'!AQ20,"=1",SmtRes!AB11:'SmtRes'!AB20)</f>
        <v>1542.31</v>
      </c>
      <c r="CS45">
        <f>SUMIF(SmtRes!AQ11:'SmtRes'!AQ20,"=1",SmtRes!AC11:'SmtRes'!AC20)</f>
        <v>1433.94</v>
      </c>
      <c r="CT45">
        <f>SUMIF(SmtRes!AQ11:'SmtRes'!AQ20,"=1",SmtRes!AD11:'SmtRes'!AD20)</f>
        <v>456.58</v>
      </c>
      <c r="CU45">
        <f t="shared" si="30"/>
        <v>0</v>
      </c>
      <c r="CV45">
        <f>SUMIF(SmtRes!AQ11:'SmtRes'!AQ20,"=1",SmtRes!BU11:'SmtRes'!BU20)</f>
        <v>40.134999999999998</v>
      </c>
      <c r="CW45">
        <f>SUMIF(SmtRes!AQ11:'SmtRes'!AQ20,"=1",SmtRes!BV11:'SmtRes'!BV20)</f>
        <v>12.678749999999999</v>
      </c>
      <c r="CX45">
        <f t="shared" si="31"/>
        <v>0</v>
      </c>
      <c r="CY45">
        <f t="shared" si="61"/>
        <v>2421.6741999999999</v>
      </c>
      <c r="CZ45">
        <f t="shared" si="62"/>
        <v>1410.684</v>
      </c>
      <c r="DC45" t="s">
        <v>3</v>
      </c>
      <c r="DD45" t="s">
        <v>3</v>
      </c>
      <c r="DE45" t="s">
        <v>22</v>
      </c>
      <c r="DF45" t="s">
        <v>22</v>
      </c>
      <c r="DG45" t="s">
        <v>23</v>
      </c>
      <c r="DH45" t="s">
        <v>3</v>
      </c>
      <c r="DI45" t="s">
        <v>24</v>
      </c>
      <c r="DJ45" t="s">
        <v>25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1003</v>
      </c>
      <c r="DV45" t="s">
        <v>88</v>
      </c>
      <c r="DW45" t="s">
        <v>88</v>
      </c>
      <c r="DX45">
        <v>1000</v>
      </c>
      <c r="DZ45" t="s">
        <v>3</v>
      </c>
      <c r="EA45" t="s">
        <v>3</v>
      </c>
      <c r="EB45" t="s">
        <v>3</v>
      </c>
      <c r="EC45" t="s">
        <v>3</v>
      </c>
      <c r="EE45">
        <v>293259405</v>
      </c>
      <c r="EF45">
        <v>2</v>
      </c>
      <c r="EG45" t="s">
        <v>27</v>
      </c>
      <c r="EH45">
        <v>27</v>
      </c>
      <c r="EI45" t="s">
        <v>28</v>
      </c>
      <c r="EJ45">
        <v>1</v>
      </c>
      <c r="EK45">
        <v>33001</v>
      </c>
      <c r="EL45" t="s">
        <v>28</v>
      </c>
      <c r="EM45" t="s">
        <v>29</v>
      </c>
      <c r="EO45" t="s">
        <v>30</v>
      </c>
      <c r="EQ45">
        <v>131072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34.9</v>
      </c>
      <c r="EX45">
        <v>7.35</v>
      </c>
      <c r="EY45">
        <v>0</v>
      </c>
      <c r="FQ45">
        <v>0</v>
      </c>
      <c r="FR45">
        <f t="shared" si="34"/>
        <v>0</v>
      </c>
      <c r="FS45">
        <v>0</v>
      </c>
      <c r="FX45">
        <v>103</v>
      </c>
      <c r="FY45">
        <v>60</v>
      </c>
      <c r="GA45" t="s">
        <v>3</v>
      </c>
      <c r="GD45">
        <v>1</v>
      </c>
      <c r="GF45">
        <v>-1423325463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35"/>
        <v>0</v>
      </c>
      <c r="GM45">
        <f t="shared" si="36"/>
        <v>7149.11</v>
      </c>
      <c r="GN45">
        <f t="shared" si="37"/>
        <v>7149.11</v>
      </c>
      <c r="GO45">
        <f t="shared" si="38"/>
        <v>0</v>
      </c>
      <c r="GP45">
        <f t="shared" si="39"/>
        <v>0</v>
      </c>
      <c r="GR45">
        <v>0</v>
      </c>
      <c r="GS45">
        <v>3</v>
      </c>
      <c r="GT45">
        <v>0</v>
      </c>
      <c r="GU45" t="s">
        <v>3</v>
      </c>
      <c r="GV45">
        <f t="shared" si="40"/>
        <v>0</v>
      </c>
      <c r="GW45">
        <v>1</v>
      </c>
      <c r="GX45">
        <f t="shared" si="41"/>
        <v>0</v>
      </c>
      <c r="HA45">
        <v>0</v>
      </c>
      <c r="HB45">
        <v>0</v>
      </c>
      <c r="HC45">
        <f t="shared" si="42"/>
        <v>0</v>
      </c>
      <c r="HE45" t="s">
        <v>3</v>
      </c>
      <c r="HF45" t="s">
        <v>3</v>
      </c>
      <c r="HM45" t="s">
        <v>3</v>
      </c>
      <c r="HN45" t="s">
        <v>31</v>
      </c>
      <c r="HO45" t="s">
        <v>32</v>
      </c>
      <c r="HP45" t="s">
        <v>28</v>
      </c>
      <c r="HQ45" t="s">
        <v>28</v>
      </c>
      <c r="IK45">
        <v>0</v>
      </c>
    </row>
    <row r="46" spans="1:245" x14ac:dyDescent="0.2">
      <c r="A46">
        <v>17</v>
      </c>
      <c r="B46">
        <v>1</v>
      </c>
      <c r="E46" t="s">
        <v>90</v>
      </c>
      <c r="F46" t="s">
        <v>34</v>
      </c>
      <c r="G46" t="s">
        <v>91</v>
      </c>
      <c r="H46" t="s">
        <v>36</v>
      </c>
      <c r="I46">
        <v>6</v>
      </c>
      <c r="J46">
        <v>0</v>
      </c>
      <c r="K46">
        <v>6</v>
      </c>
      <c r="O46">
        <f t="shared" si="21"/>
        <v>1019.59</v>
      </c>
      <c r="P46">
        <f t="shared" ref="P46:P54" si="63">ROUND(CQ46*I46,2)</f>
        <v>1019.59</v>
      </c>
      <c r="Q46">
        <f t="shared" ref="Q46:Q54" si="64">ROUND(CR46*I46,2)</f>
        <v>0</v>
      </c>
      <c r="R46">
        <f t="shared" ref="R46:R54" si="65">ROUND(CS46*I46,2)</f>
        <v>0</v>
      </c>
      <c r="S46">
        <f t="shared" ref="S46:S54" si="66">ROUND(CT46*I46,2)</f>
        <v>0</v>
      </c>
      <c r="T46">
        <f t="shared" si="22"/>
        <v>0</v>
      </c>
      <c r="U46">
        <f t="shared" ref="U46:U54" si="67">ROUND(CV46*I46,7)</f>
        <v>0</v>
      </c>
      <c r="V46">
        <f t="shared" ref="V46:V54" si="68">ROUND(CW46*I46,7)</f>
        <v>0</v>
      </c>
      <c r="W46">
        <f t="shared" si="23"/>
        <v>0</v>
      </c>
      <c r="X46">
        <f t="shared" si="24"/>
        <v>0</v>
      </c>
      <c r="Y46">
        <f t="shared" si="25"/>
        <v>0</v>
      </c>
      <c r="AA46">
        <v>334413101</v>
      </c>
      <c r="AB46">
        <f t="shared" si="26"/>
        <v>169.93199999999999</v>
      </c>
      <c r="AC46">
        <f>ROUND(((ES46*ROUND(1.02,7))),6)</f>
        <v>169.93199999999999</v>
      </c>
      <c r="AD46">
        <f t="shared" ref="AD46:AD54" si="69">ROUND((((ET46)-(EU46))+AE46),6)</f>
        <v>0</v>
      </c>
      <c r="AE46">
        <f t="shared" ref="AE46:AE54" si="70">ROUND((EU46),6)</f>
        <v>0</v>
      </c>
      <c r="AF46">
        <f t="shared" ref="AF46:AF54" si="71">ROUND((EV46),6)</f>
        <v>0</v>
      </c>
      <c r="AG46">
        <f t="shared" si="27"/>
        <v>0</v>
      </c>
      <c r="AH46">
        <f t="shared" ref="AH46:AH54" si="72">(EW46)</f>
        <v>0</v>
      </c>
      <c r="AI46">
        <f t="shared" ref="AI46:AI54" si="73">(EX46)</f>
        <v>0</v>
      </c>
      <c r="AJ46">
        <f t="shared" si="28"/>
        <v>0</v>
      </c>
      <c r="AK46">
        <v>166.6</v>
      </c>
      <c r="AL46">
        <v>166.6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3</v>
      </c>
      <c r="BI46">
        <v>1</v>
      </c>
      <c r="BJ46" t="s">
        <v>3</v>
      </c>
      <c r="BM46">
        <v>1100</v>
      </c>
      <c r="BN46">
        <v>0</v>
      </c>
      <c r="BO46" t="s">
        <v>3</v>
      </c>
      <c r="BP46">
        <v>0</v>
      </c>
      <c r="BQ46">
        <v>8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0</v>
      </c>
      <c r="CA46">
        <v>0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70</v>
      </c>
      <c r="CO46">
        <v>0</v>
      </c>
      <c r="CP46">
        <f t="shared" si="29"/>
        <v>1019.59</v>
      </c>
      <c r="CQ46">
        <f>(ROUND(AL46*BC46,2)*ROUND(1.02,7))</f>
        <v>169.93199999999999</v>
      </c>
      <c r="CR46">
        <f t="shared" ref="CR46:CR54" si="74">ROUND(AM46*BB46,2)</f>
        <v>0</v>
      </c>
      <c r="CS46">
        <f t="shared" ref="CS46:CS54" si="75">ROUND(AN46*BS46,2)</f>
        <v>0</v>
      </c>
      <c r="CT46">
        <f t="shared" ref="CT46:CT54" si="76">ROUND(AO46*BA46,2)</f>
        <v>0</v>
      </c>
      <c r="CU46">
        <f t="shared" si="30"/>
        <v>0</v>
      </c>
      <c r="CV46">
        <f t="shared" ref="CV46:CV54" si="77">AH46</f>
        <v>0</v>
      </c>
      <c r="CW46">
        <f t="shared" ref="CW46:CW54" si="78">AI46</f>
        <v>0</v>
      </c>
      <c r="CX46">
        <f t="shared" si="31"/>
        <v>0</v>
      </c>
      <c r="CY46">
        <f t="shared" si="61"/>
        <v>0</v>
      </c>
      <c r="CZ46">
        <f t="shared" si="62"/>
        <v>0</v>
      </c>
      <c r="DC46" t="s">
        <v>3</v>
      </c>
      <c r="DD46" t="s">
        <v>71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36</v>
      </c>
      <c r="DW46" t="s">
        <v>36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293259530</v>
      </c>
      <c r="EF46">
        <v>8</v>
      </c>
      <c r="EG46" t="s">
        <v>38</v>
      </c>
      <c r="EH46">
        <v>0</v>
      </c>
      <c r="EI46" t="s">
        <v>3</v>
      </c>
      <c r="EJ46">
        <v>1</v>
      </c>
      <c r="EK46">
        <v>1100</v>
      </c>
      <c r="EL46" t="s">
        <v>39</v>
      </c>
      <c r="EM46" t="s">
        <v>40</v>
      </c>
      <c r="EO46" t="s">
        <v>72</v>
      </c>
      <c r="EQ46">
        <v>2228224</v>
      </c>
      <c r="ER46">
        <v>166.6</v>
      </c>
      <c r="ES46">
        <v>166.6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FQ46">
        <v>0</v>
      </c>
      <c r="FR46">
        <f t="shared" si="34"/>
        <v>0</v>
      </c>
      <c r="FS46">
        <v>0</v>
      </c>
      <c r="FX46">
        <v>0</v>
      </c>
      <c r="FY46">
        <v>0</v>
      </c>
      <c r="GA46" t="s">
        <v>41</v>
      </c>
      <c r="GD46">
        <v>1</v>
      </c>
      <c r="GF46">
        <v>315571777</v>
      </c>
      <c r="GG46">
        <v>2</v>
      </c>
      <c r="GH46">
        <v>0</v>
      </c>
      <c r="GI46">
        <v>-2</v>
      </c>
      <c r="GJ46">
        <v>0</v>
      </c>
      <c r="GK46">
        <v>0</v>
      </c>
      <c r="GL46">
        <f t="shared" si="35"/>
        <v>0</v>
      </c>
      <c r="GM46">
        <f t="shared" si="36"/>
        <v>1019.59</v>
      </c>
      <c r="GN46">
        <f t="shared" si="37"/>
        <v>1019.59</v>
      </c>
      <c r="GO46">
        <f t="shared" si="38"/>
        <v>0</v>
      </c>
      <c r="GP46">
        <f t="shared" si="39"/>
        <v>0</v>
      </c>
      <c r="GR46">
        <v>0</v>
      </c>
      <c r="GS46">
        <v>4</v>
      </c>
      <c r="GT46">
        <v>0</v>
      </c>
      <c r="GU46" t="s">
        <v>3</v>
      </c>
      <c r="GV46">
        <f t="shared" si="40"/>
        <v>0</v>
      </c>
      <c r="GW46">
        <v>1</v>
      </c>
      <c r="GX46">
        <f t="shared" si="41"/>
        <v>0</v>
      </c>
      <c r="HA46">
        <v>0</v>
      </c>
      <c r="HB46">
        <v>0</v>
      </c>
      <c r="HC46">
        <f t="shared" si="42"/>
        <v>0</v>
      </c>
      <c r="HE46" t="s">
        <v>3</v>
      </c>
      <c r="HF46" t="s">
        <v>3</v>
      </c>
      <c r="HM46" t="s">
        <v>3</v>
      </c>
      <c r="HN46" t="s">
        <v>3</v>
      </c>
      <c r="HO46" t="s">
        <v>3</v>
      </c>
      <c r="HP46" t="s">
        <v>3</v>
      </c>
      <c r="HQ46" t="s">
        <v>3</v>
      </c>
      <c r="IK46">
        <v>0</v>
      </c>
    </row>
    <row r="47" spans="1:245" x14ac:dyDescent="0.2">
      <c r="A47">
        <v>17</v>
      </c>
      <c r="B47">
        <v>1</v>
      </c>
      <c r="E47" t="s">
        <v>92</v>
      </c>
      <c r="F47" t="s">
        <v>34</v>
      </c>
      <c r="G47" t="s">
        <v>93</v>
      </c>
      <c r="H47" t="s">
        <v>36</v>
      </c>
      <c r="I47">
        <v>8</v>
      </c>
      <c r="J47">
        <v>0</v>
      </c>
      <c r="K47">
        <v>8</v>
      </c>
      <c r="O47">
        <f t="shared" si="21"/>
        <v>2446.61</v>
      </c>
      <c r="P47">
        <f t="shared" si="63"/>
        <v>2446.61</v>
      </c>
      <c r="Q47">
        <f t="shared" si="64"/>
        <v>0</v>
      </c>
      <c r="R47">
        <f t="shared" si="65"/>
        <v>0</v>
      </c>
      <c r="S47">
        <f t="shared" si="66"/>
        <v>0</v>
      </c>
      <c r="T47">
        <f t="shared" si="22"/>
        <v>0</v>
      </c>
      <c r="U47">
        <f t="shared" si="67"/>
        <v>0</v>
      </c>
      <c r="V47">
        <f t="shared" si="68"/>
        <v>0</v>
      </c>
      <c r="W47">
        <f t="shared" si="23"/>
        <v>0</v>
      </c>
      <c r="X47">
        <f t="shared" si="24"/>
        <v>0</v>
      </c>
      <c r="Y47">
        <f t="shared" si="25"/>
        <v>0</v>
      </c>
      <c r="AA47">
        <v>334413101</v>
      </c>
      <c r="AB47">
        <f t="shared" si="26"/>
        <v>305.82659999999998</v>
      </c>
      <c r="AC47">
        <f>ROUND(((ES47*ROUND(1.02,7))),6)</f>
        <v>305.82659999999998</v>
      </c>
      <c r="AD47">
        <f t="shared" si="69"/>
        <v>0</v>
      </c>
      <c r="AE47">
        <f t="shared" si="70"/>
        <v>0</v>
      </c>
      <c r="AF47">
        <f t="shared" si="71"/>
        <v>0</v>
      </c>
      <c r="AG47">
        <f t="shared" si="27"/>
        <v>0</v>
      </c>
      <c r="AH47">
        <f t="shared" si="72"/>
        <v>0</v>
      </c>
      <c r="AI47">
        <f t="shared" si="73"/>
        <v>0</v>
      </c>
      <c r="AJ47">
        <f t="shared" si="28"/>
        <v>0</v>
      </c>
      <c r="AK47">
        <v>299.83</v>
      </c>
      <c r="AL47">
        <v>299.83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1</v>
      </c>
      <c r="BJ47" t="s">
        <v>3</v>
      </c>
      <c r="BM47">
        <v>1100</v>
      </c>
      <c r="BN47">
        <v>0</v>
      </c>
      <c r="BO47" t="s">
        <v>3</v>
      </c>
      <c r="BP47">
        <v>0</v>
      </c>
      <c r="BQ47">
        <v>8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0</v>
      </c>
      <c r="CA47">
        <v>0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29"/>
        <v>2446.61</v>
      </c>
      <c r="CQ47">
        <f>(ROUND(AL47*BC47,2)*ROUND(1.02,7))</f>
        <v>305.82659999999998</v>
      </c>
      <c r="CR47">
        <f t="shared" si="74"/>
        <v>0</v>
      </c>
      <c r="CS47">
        <f t="shared" si="75"/>
        <v>0</v>
      </c>
      <c r="CT47">
        <f t="shared" si="76"/>
        <v>0</v>
      </c>
      <c r="CU47">
        <f t="shared" si="30"/>
        <v>0</v>
      </c>
      <c r="CV47">
        <f t="shared" si="77"/>
        <v>0</v>
      </c>
      <c r="CW47">
        <f t="shared" si="78"/>
        <v>0</v>
      </c>
      <c r="CX47">
        <f t="shared" si="31"/>
        <v>0</v>
      </c>
      <c r="CY47">
        <f t="shared" si="61"/>
        <v>0</v>
      </c>
      <c r="CZ47">
        <f t="shared" si="62"/>
        <v>0</v>
      </c>
      <c r="DC47" t="s">
        <v>3</v>
      </c>
      <c r="DD47" t="s">
        <v>37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36</v>
      </c>
      <c r="DW47" t="s">
        <v>36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293259530</v>
      </c>
      <c r="EF47">
        <v>8</v>
      </c>
      <c r="EG47" t="s">
        <v>38</v>
      </c>
      <c r="EH47">
        <v>0</v>
      </c>
      <c r="EI47" t="s">
        <v>3</v>
      </c>
      <c r="EJ47">
        <v>1</v>
      </c>
      <c r="EK47">
        <v>1100</v>
      </c>
      <c r="EL47" t="s">
        <v>39</v>
      </c>
      <c r="EM47" t="s">
        <v>40</v>
      </c>
      <c r="EO47" t="s">
        <v>3</v>
      </c>
      <c r="EQ47">
        <v>131072</v>
      </c>
      <c r="ER47">
        <v>299.83</v>
      </c>
      <c r="ES47">
        <v>299.83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FQ47">
        <v>0</v>
      </c>
      <c r="FR47">
        <f t="shared" si="34"/>
        <v>0</v>
      </c>
      <c r="FS47">
        <v>0</v>
      </c>
      <c r="FX47">
        <v>0</v>
      </c>
      <c r="FY47">
        <v>0</v>
      </c>
      <c r="GA47" t="s">
        <v>41</v>
      </c>
      <c r="GD47">
        <v>1</v>
      </c>
      <c r="GF47">
        <v>2144685533</v>
      </c>
      <c r="GG47">
        <v>2</v>
      </c>
      <c r="GH47">
        <v>0</v>
      </c>
      <c r="GI47">
        <v>-2</v>
      </c>
      <c r="GJ47">
        <v>0</v>
      </c>
      <c r="GK47">
        <v>0</v>
      </c>
      <c r="GL47">
        <f t="shared" si="35"/>
        <v>0</v>
      </c>
      <c r="GM47">
        <f t="shared" si="36"/>
        <v>2446.61</v>
      </c>
      <c r="GN47">
        <f t="shared" si="37"/>
        <v>2446.61</v>
      </c>
      <c r="GO47">
        <f t="shared" si="38"/>
        <v>0</v>
      </c>
      <c r="GP47">
        <f t="shared" si="39"/>
        <v>0</v>
      </c>
      <c r="GR47">
        <v>0</v>
      </c>
      <c r="GS47">
        <v>4</v>
      </c>
      <c r="GT47">
        <v>0</v>
      </c>
      <c r="GU47" t="s">
        <v>3</v>
      </c>
      <c r="GV47">
        <f t="shared" si="40"/>
        <v>0</v>
      </c>
      <c r="GW47">
        <v>1</v>
      </c>
      <c r="GX47">
        <f t="shared" si="41"/>
        <v>0</v>
      </c>
      <c r="HA47">
        <v>0</v>
      </c>
      <c r="HB47">
        <v>0</v>
      </c>
      <c r="HC47">
        <f t="shared" si="42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IK47">
        <v>0</v>
      </c>
    </row>
    <row r="48" spans="1:245" x14ac:dyDescent="0.2">
      <c r="A48">
        <v>17</v>
      </c>
      <c r="B48">
        <v>1</v>
      </c>
      <c r="E48" t="s">
        <v>94</v>
      </c>
      <c r="F48" t="s">
        <v>34</v>
      </c>
      <c r="G48" t="s">
        <v>95</v>
      </c>
      <c r="H48" t="s">
        <v>36</v>
      </c>
      <c r="I48">
        <v>6</v>
      </c>
      <c r="J48">
        <v>0</v>
      </c>
      <c r="K48">
        <v>6</v>
      </c>
      <c r="O48">
        <f t="shared" si="21"/>
        <v>291.31</v>
      </c>
      <c r="P48">
        <f t="shared" si="63"/>
        <v>291.31</v>
      </c>
      <c r="Q48">
        <f t="shared" si="64"/>
        <v>0</v>
      </c>
      <c r="R48">
        <f t="shared" si="65"/>
        <v>0</v>
      </c>
      <c r="S48">
        <f t="shared" si="66"/>
        <v>0</v>
      </c>
      <c r="T48">
        <f t="shared" si="22"/>
        <v>0</v>
      </c>
      <c r="U48">
        <f t="shared" si="67"/>
        <v>0</v>
      </c>
      <c r="V48">
        <f t="shared" si="68"/>
        <v>0</v>
      </c>
      <c r="W48">
        <f t="shared" si="23"/>
        <v>0</v>
      </c>
      <c r="X48">
        <f t="shared" si="24"/>
        <v>0</v>
      </c>
      <c r="Y48">
        <f t="shared" si="25"/>
        <v>0</v>
      </c>
      <c r="AA48">
        <v>334413101</v>
      </c>
      <c r="AB48">
        <f t="shared" si="26"/>
        <v>48.552</v>
      </c>
      <c r="AC48">
        <f>ROUND(((ES48*ROUND(1.02,7))),6)</f>
        <v>48.552</v>
      </c>
      <c r="AD48">
        <f t="shared" si="69"/>
        <v>0</v>
      </c>
      <c r="AE48">
        <f t="shared" si="70"/>
        <v>0</v>
      </c>
      <c r="AF48">
        <f t="shared" si="71"/>
        <v>0</v>
      </c>
      <c r="AG48">
        <f t="shared" si="27"/>
        <v>0</v>
      </c>
      <c r="AH48">
        <f t="shared" si="72"/>
        <v>0</v>
      </c>
      <c r="AI48">
        <f t="shared" si="73"/>
        <v>0</v>
      </c>
      <c r="AJ48">
        <f t="shared" si="28"/>
        <v>0</v>
      </c>
      <c r="AK48">
        <v>47.6</v>
      </c>
      <c r="AL48">
        <v>47.6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3</v>
      </c>
      <c r="BI48">
        <v>1</v>
      </c>
      <c r="BJ48" t="s">
        <v>3</v>
      </c>
      <c r="BM48">
        <v>1100</v>
      </c>
      <c r="BN48">
        <v>0</v>
      </c>
      <c r="BO48" t="s">
        <v>3</v>
      </c>
      <c r="BP48">
        <v>0</v>
      </c>
      <c r="BQ48">
        <v>8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0</v>
      </c>
      <c r="CA48">
        <v>0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 t="shared" si="29"/>
        <v>291.31</v>
      </c>
      <c r="CQ48">
        <f>(ROUND(AL48*BC48,2)*ROUND(1.02,7))</f>
        <v>48.552</v>
      </c>
      <c r="CR48">
        <f t="shared" si="74"/>
        <v>0</v>
      </c>
      <c r="CS48">
        <f t="shared" si="75"/>
        <v>0</v>
      </c>
      <c r="CT48">
        <f t="shared" si="76"/>
        <v>0</v>
      </c>
      <c r="CU48">
        <f t="shared" si="30"/>
        <v>0</v>
      </c>
      <c r="CV48">
        <f t="shared" si="77"/>
        <v>0</v>
      </c>
      <c r="CW48">
        <f t="shared" si="78"/>
        <v>0</v>
      </c>
      <c r="CX48">
        <f t="shared" si="31"/>
        <v>0</v>
      </c>
      <c r="CY48">
        <f t="shared" si="61"/>
        <v>0</v>
      </c>
      <c r="CZ48">
        <f t="shared" si="62"/>
        <v>0</v>
      </c>
      <c r="DC48" t="s">
        <v>3</v>
      </c>
      <c r="DD48" t="s">
        <v>37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36</v>
      </c>
      <c r="DW48" t="s">
        <v>36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293259530</v>
      </c>
      <c r="EF48">
        <v>8</v>
      </c>
      <c r="EG48" t="s">
        <v>38</v>
      </c>
      <c r="EH48">
        <v>0</v>
      </c>
      <c r="EI48" t="s">
        <v>3</v>
      </c>
      <c r="EJ48">
        <v>1</v>
      </c>
      <c r="EK48">
        <v>1100</v>
      </c>
      <c r="EL48" t="s">
        <v>39</v>
      </c>
      <c r="EM48" t="s">
        <v>40</v>
      </c>
      <c r="EO48" t="s">
        <v>3</v>
      </c>
      <c r="EQ48">
        <v>131072</v>
      </c>
      <c r="ER48">
        <v>47.6</v>
      </c>
      <c r="ES48">
        <v>47.6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FQ48">
        <v>0</v>
      </c>
      <c r="FR48">
        <f t="shared" si="34"/>
        <v>0</v>
      </c>
      <c r="FS48">
        <v>0</v>
      </c>
      <c r="FX48">
        <v>0</v>
      </c>
      <c r="FY48">
        <v>0</v>
      </c>
      <c r="GA48" t="s">
        <v>41</v>
      </c>
      <c r="GD48">
        <v>1</v>
      </c>
      <c r="GF48">
        <v>1680782720</v>
      </c>
      <c r="GG48">
        <v>2</v>
      </c>
      <c r="GH48">
        <v>0</v>
      </c>
      <c r="GI48">
        <v>-2</v>
      </c>
      <c r="GJ48">
        <v>0</v>
      </c>
      <c r="GK48">
        <v>0</v>
      </c>
      <c r="GL48">
        <f t="shared" si="35"/>
        <v>0</v>
      </c>
      <c r="GM48">
        <f t="shared" si="36"/>
        <v>291.31</v>
      </c>
      <c r="GN48">
        <f t="shared" si="37"/>
        <v>291.31</v>
      </c>
      <c r="GO48">
        <f t="shared" si="38"/>
        <v>0</v>
      </c>
      <c r="GP48">
        <f t="shared" si="39"/>
        <v>0</v>
      </c>
      <c r="GR48">
        <v>0</v>
      </c>
      <c r="GS48">
        <v>4</v>
      </c>
      <c r="GT48">
        <v>0</v>
      </c>
      <c r="GU48" t="s">
        <v>3</v>
      </c>
      <c r="GV48">
        <f t="shared" si="40"/>
        <v>0</v>
      </c>
      <c r="GW48">
        <v>1</v>
      </c>
      <c r="GX48">
        <f t="shared" si="41"/>
        <v>0</v>
      </c>
      <c r="HA48">
        <v>0</v>
      </c>
      <c r="HB48">
        <v>0</v>
      </c>
      <c r="HC48">
        <f t="shared" si="42"/>
        <v>0</v>
      </c>
      <c r="HE48" t="s">
        <v>3</v>
      </c>
      <c r="HF48" t="s">
        <v>3</v>
      </c>
      <c r="HM48" t="s">
        <v>3</v>
      </c>
      <c r="HN48" t="s">
        <v>3</v>
      </c>
      <c r="HO48" t="s">
        <v>3</v>
      </c>
      <c r="HP48" t="s">
        <v>3</v>
      </c>
      <c r="HQ48" t="s">
        <v>3</v>
      </c>
      <c r="IK48">
        <v>0</v>
      </c>
    </row>
    <row r="49" spans="1:245" x14ac:dyDescent="0.2">
      <c r="A49">
        <v>17</v>
      </c>
      <c r="B49">
        <v>1</v>
      </c>
      <c r="E49" t="s">
        <v>96</v>
      </c>
      <c r="F49" t="s">
        <v>62</v>
      </c>
      <c r="G49" t="s">
        <v>63</v>
      </c>
      <c r="H49" t="s">
        <v>36</v>
      </c>
      <c r="I49">
        <v>0.12</v>
      </c>
      <c r="J49">
        <v>0</v>
      </c>
      <c r="K49">
        <v>0.12</v>
      </c>
      <c r="O49">
        <f t="shared" si="21"/>
        <v>699.94</v>
      </c>
      <c r="P49">
        <f t="shared" si="63"/>
        <v>699.94</v>
      </c>
      <c r="Q49">
        <f t="shared" si="64"/>
        <v>0</v>
      </c>
      <c r="R49">
        <f t="shared" si="65"/>
        <v>0</v>
      </c>
      <c r="S49">
        <f t="shared" si="66"/>
        <v>0</v>
      </c>
      <c r="T49">
        <f t="shared" si="22"/>
        <v>0</v>
      </c>
      <c r="U49">
        <f t="shared" si="67"/>
        <v>0</v>
      </c>
      <c r="V49">
        <f t="shared" si="68"/>
        <v>0</v>
      </c>
      <c r="W49">
        <f t="shared" si="23"/>
        <v>0</v>
      </c>
      <c r="X49">
        <f t="shared" si="24"/>
        <v>0</v>
      </c>
      <c r="Y49">
        <f t="shared" si="25"/>
        <v>0</v>
      </c>
      <c r="AA49">
        <v>334413101</v>
      </c>
      <c r="AB49">
        <f t="shared" si="26"/>
        <v>4136.76</v>
      </c>
      <c r="AC49">
        <f>ROUND((ES49),6)</f>
        <v>4136.76</v>
      </c>
      <c r="AD49">
        <f t="shared" si="69"/>
        <v>0</v>
      </c>
      <c r="AE49">
        <f t="shared" si="70"/>
        <v>0</v>
      </c>
      <c r="AF49">
        <f t="shared" si="71"/>
        <v>0</v>
      </c>
      <c r="AG49">
        <f t="shared" si="27"/>
        <v>0</v>
      </c>
      <c r="AH49">
        <f t="shared" si="72"/>
        <v>0</v>
      </c>
      <c r="AI49">
        <f t="shared" si="73"/>
        <v>0</v>
      </c>
      <c r="AJ49">
        <f t="shared" si="28"/>
        <v>0</v>
      </c>
      <c r="AK49">
        <v>4136.76</v>
      </c>
      <c r="AL49">
        <v>4136.76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1.41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1</v>
      </c>
      <c r="BJ49" t="s">
        <v>64</v>
      </c>
      <c r="BM49">
        <v>500001</v>
      </c>
      <c r="BN49">
        <v>0</v>
      </c>
      <c r="BO49" t="s">
        <v>62</v>
      </c>
      <c r="BP49">
        <v>1</v>
      </c>
      <c r="BQ49">
        <v>8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0</v>
      </c>
      <c r="CA49">
        <v>0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29"/>
        <v>699.94</v>
      </c>
      <c r="CQ49">
        <f>ROUND(AL49*BC49,2)</f>
        <v>5832.83</v>
      </c>
      <c r="CR49">
        <f t="shared" si="74"/>
        <v>0</v>
      </c>
      <c r="CS49">
        <f t="shared" si="75"/>
        <v>0</v>
      </c>
      <c r="CT49">
        <f t="shared" si="76"/>
        <v>0</v>
      </c>
      <c r="CU49">
        <f t="shared" si="30"/>
        <v>0</v>
      </c>
      <c r="CV49">
        <f t="shared" si="77"/>
        <v>0</v>
      </c>
      <c r="CW49">
        <f t="shared" si="78"/>
        <v>0</v>
      </c>
      <c r="CX49">
        <f t="shared" si="31"/>
        <v>0</v>
      </c>
      <c r="CY49">
        <f>0</f>
        <v>0</v>
      </c>
      <c r="CZ49">
        <f>0</f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36</v>
      </c>
      <c r="DW49" t="s">
        <v>36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293259284</v>
      </c>
      <c r="EF49">
        <v>8</v>
      </c>
      <c r="EG49" t="s">
        <v>38</v>
      </c>
      <c r="EH49">
        <v>0</v>
      </c>
      <c r="EI49" t="s">
        <v>3</v>
      </c>
      <c r="EJ49">
        <v>1</v>
      </c>
      <c r="EK49">
        <v>500001</v>
      </c>
      <c r="EL49" t="s">
        <v>65</v>
      </c>
      <c r="EM49" t="s">
        <v>66</v>
      </c>
      <c r="EO49" t="s">
        <v>3</v>
      </c>
      <c r="EQ49">
        <v>131072</v>
      </c>
      <c r="ER49">
        <v>4136.76</v>
      </c>
      <c r="ES49">
        <v>4136.76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FQ49">
        <v>0</v>
      </c>
      <c r="FR49">
        <f t="shared" si="34"/>
        <v>0</v>
      </c>
      <c r="FS49">
        <v>0</v>
      </c>
      <c r="FX49">
        <v>0</v>
      </c>
      <c r="FY49">
        <v>0</v>
      </c>
      <c r="GA49" t="s">
        <v>3</v>
      </c>
      <c r="GD49">
        <v>1</v>
      </c>
      <c r="GF49">
        <v>1683779831</v>
      </c>
      <c r="GG49">
        <v>2</v>
      </c>
      <c r="GH49">
        <v>1</v>
      </c>
      <c r="GI49">
        <v>2</v>
      </c>
      <c r="GJ49">
        <v>0</v>
      </c>
      <c r="GK49">
        <v>0</v>
      </c>
      <c r="GL49">
        <f t="shared" si="35"/>
        <v>0</v>
      </c>
      <c r="GM49">
        <f t="shared" si="36"/>
        <v>699.94</v>
      </c>
      <c r="GN49">
        <f t="shared" si="37"/>
        <v>699.94</v>
      </c>
      <c r="GO49">
        <f t="shared" si="38"/>
        <v>0</v>
      </c>
      <c r="GP49">
        <f t="shared" si="39"/>
        <v>0</v>
      </c>
      <c r="GR49">
        <v>0</v>
      </c>
      <c r="GS49">
        <v>3</v>
      </c>
      <c r="GT49">
        <v>0</v>
      </c>
      <c r="GU49" t="s">
        <v>3</v>
      </c>
      <c r="GV49">
        <f t="shared" si="40"/>
        <v>0</v>
      </c>
      <c r="GW49">
        <v>1</v>
      </c>
      <c r="GX49">
        <f t="shared" si="41"/>
        <v>0</v>
      </c>
      <c r="HA49">
        <v>0</v>
      </c>
      <c r="HB49">
        <v>0</v>
      </c>
      <c r="HC49">
        <f t="shared" si="42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IK49">
        <v>0</v>
      </c>
    </row>
    <row r="50" spans="1:245" x14ac:dyDescent="0.2">
      <c r="A50">
        <v>17</v>
      </c>
      <c r="B50">
        <v>1</v>
      </c>
      <c r="E50" t="s">
        <v>97</v>
      </c>
      <c r="F50" t="s">
        <v>34</v>
      </c>
      <c r="G50" t="s">
        <v>68</v>
      </c>
      <c r="H50" t="s">
        <v>69</v>
      </c>
      <c r="I50">
        <v>0</v>
      </c>
      <c r="J50">
        <v>0</v>
      </c>
      <c r="K50">
        <v>0</v>
      </c>
      <c r="O50">
        <f t="shared" si="21"/>
        <v>0</v>
      </c>
      <c r="P50">
        <f t="shared" si="63"/>
        <v>0</v>
      </c>
      <c r="Q50">
        <f t="shared" si="64"/>
        <v>0</v>
      </c>
      <c r="R50">
        <f t="shared" si="65"/>
        <v>0</v>
      </c>
      <c r="S50">
        <f t="shared" si="66"/>
        <v>0</v>
      </c>
      <c r="T50">
        <f t="shared" si="22"/>
        <v>0</v>
      </c>
      <c r="U50">
        <f t="shared" si="67"/>
        <v>0</v>
      </c>
      <c r="V50">
        <f t="shared" si="68"/>
        <v>0</v>
      </c>
      <c r="W50">
        <f t="shared" si="23"/>
        <v>0</v>
      </c>
      <c r="X50">
        <f t="shared" si="24"/>
        <v>0</v>
      </c>
      <c r="Y50">
        <f t="shared" si="25"/>
        <v>0</v>
      </c>
      <c r="AA50">
        <v>334413101</v>
      </c>
      <c r="AB50">
        <f t="shared" si="26"/>
        <v>799.68</v>
      </c>
      <c r="AC50">
        <f>ROUND(((ES50*ROUND(1.02,7))),6)</f>
        <v>799.68</v>
      </c>
      <c r="AD50">
        <f t="shared" si="69"/>
        <v>0</v>
      </c>
      <c r="AE50">
        <f t="shared" si="70"/>
        <v>0</v>
      </c>
      <c r="AF50">
        <f t="shared" si="71"/>
        <v>0</v>
      </c>
      <c r="AG50">
        <f t="shared" si="27"/>
        <v>0</v>
      </c>
      <c r="AH50">
        <f t="shared" si="72"/>
        <v>0</v>
      </c>
      <c r="AI50">
        <f t="shared" si="73"/>
        <v>0</v>
      </c>
      <c r="AJ50">
        <f t="shared" si="28"/>
        <v>0</v>
      </c>
      <c r="AK50">
        <v>784</v>
      </c>
      <c r="AL50">
        <v>784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</v>
      </c>
      <c r="BD50" t="s">
        <v>3</v>
      </c>
      <c r="BE50" t="s">
        <v>3</v>
      </c>
      <c r="BF50" t="s">
        <v>3</v>
      </c>
      <c r="BG50" t="s">
        <v>3</v>
      </c>
      <c r="BH50">
        <v>3</v>
      </c>
      <c r="BI50">
        <v>1</v>
      </c>
      <c r="BJ50" t="s">
        <v>3</v>
      </c>
      <c r="BM50">
        <v>1100</v>
      </c>
      <c r="BN50">
        <v>0</v>
      </c>
      <c r="BO50" t="s">
        <v>3</v>
      </c>
      <c r="BP50">
        <v>0</v>
      </c>
      <c r="BQ50">
        <v>8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0</v>
      </c>
      <c r="CA50">
        <v>0</v>
      </c>
      <c r="CB50" t="s">
        <v>3</v>
      </c>
      <c r="CE50">
        <v>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 t="shared" si="29"/>
        <v>0</v>
      </c>
      <c r="CQ50">
        <f>(ROUND(AL50*BC50,2)*ROUND(1.02,7))</f>
        <v>799.68000000000006</v>
      </c>
      <c r="CR50">
        <f t="shared" si="74"/>
        <v>0</v>
      </c>
      <c r="CS50">
        <f t="shared" si="75"/>
        <v>0</v>
      </c>
      <c r="CT50">
        <f t="shared" si="76"/>
        <v>0</v>
      </c>
      <c r="CU50">
        <f t="shared" si="30"/>
        <v>0</v>
      </c>
      <c r="CV50">
        <f t="shared" si="77"/>
        <v>0</v>
      </c>
      <c r="CW50">
        <f t="shared" si="78"/>
        <v>0</v>
      </c>
      <c r="CX50">
        <f t="shared" si="31"/>
        <v>0</v>
      </c>
      <c r="CY50">
        <f t="shared" ref="CY50:CY77" si="79">(((S50+R50)*AT50)/100)</f>
        <v>0</v>
      </c>
      <c r="CZ50">
        <f t="shared" ref="CZ50:CZ77" si="80">(((S50+R50)*AU50)/100)</f>
        <v>0</v>
      </c>
      <c r="DC50" t="s">
        <v>3</v>
      </c>
      <c r="DD50" t="s">
        <v>37</v>
      </c>
      <c r="DE50" t="s">
        <v>3</v>
      </c>
      <c r="DF50" t="s">
        <v>3</v>
      </c>
      <c r="DG50" t="s">
        <v>3</v>
      </c>
      <c r="DH50" t="s">
        <v>3</v>
      </c>
      <c r="DI50" t="s">
        <v>3</v>
      </c>
      <c r="DJ50" t="s">
        <v>3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69</v>
      </c>
      <c r="DW50" t="s">
        <v>69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293259530</v>
      </c>
      <c r="EF50">
        <v>8</v>
      </c>
      <c r="EG50" t="s">
        <v>38</v>
      </c>
      <c r="EH50">
        <v>0</v>
      </c>
      <c r="EI50" t="s">
        <v>3</v>
      </c>
      <c r="EJ50">
        <v>1</v>
      </c>
      <c r="EK50">
        <v>1100</v>
      </c>
      <c r="EL50" t="s">
        <v>39</v>
      </c>
      <c r="EM50" t="s">
        <v>40</v>
      </c>
      <c r="EO50" t="s">
        <v>3</v>
      </c>
      <c r="EQ50">
        <v>131072</v>
      </c>
      <c r="ER50">
        <v>784</v>
      </c>
      <c r="ES50">
        <v>784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FQ50">
        <v>0</v>
      </c>
      <c r="FR50">
        <f t="shared" si="34"/>
        <v>0</v>
      </c>
      <c r="FS50">
        <v>0</v>
      </c>
      <c r="FX50">
        <v>0</v>
      </c>
      <c r="FY50">
        <v>0</v>
      </c>
      <c r="GA50" t="s">
        <v>41</v>
      </c>
      <c r="GD50">
        <v>1</v>
      </c>
      <c r="GF50">
        <v>643350540</v>
      </c>
      <c r="GG50">
        <v>2</v>
      </c>
      <c r="GH50">
        <v>0</v>
      </c>
      <c r="GI50">
        <v>-2</v>
      </c>
      <c r="GJ50">
        <v>0</v>
      </c>
      <c r="GK50">
        <v>0</v>
      </c>
      <c r="GL50">
        <f t="shared" si="35"/>
        <v>0</v>
      </c>
      <c r="GM50">
        <f t="shared" si="36"/>
        <v>0</v>
      </c>
      <c r="GN50">
        <f t="shared" si="37"/>
        <v>0</v>
      </c>
      <c r="GO50">
        <f t="shared" si="38"/>
        <v>0</v>
      </c>
      <c r="GP50">
        <f t="shared" si="39"/>
        <v>0</v>
      </c>
      <c r="GR50">
        <v>0</v>
      </c>
      <c r="GS50">
        <v>4</v>
      </c>
      <c r="GT50">
        <v>0</v>
      </c>
      <c r="GU50" t="s">
        <v>3</v>
      </c>
      <c r="GV50">
        <f t="shared" si="40"/>
        <v>0</v>
      </c>
      <c r="GW50">
        <v>1</v>
      </c>
      <c r="GX50">
        <f t="shared" si="41"/>
        <v>0</v>
      </c>
      <c r="HA50">
        <v>0</v>
      </c>
      <c r="HB50">
        <v>0</v>
      </c>
      <c r="HC50">
        <f t="shared" si="42"/>
        <v>0</v>
      </c>
      <c r="HE50" t="s">
        <v>3</v>
      </c>
      <c r="HF50" t="s">
        <v>3</v>
      </c>
      <c r="HM50" t="s">
        <v>3</v>
      </c>
      <c r="HN50" t="s">
        <v>3</v>
      </c>
      <c r="HO50" t="s">
        <v>3</v>
      </c>
      <c r="HP50" t="s">
        <v>3</v>
      </c>
      <c r="HQ50" t="s">
        <v>3</v>
      </c>
      <c r="IK50">
        <v>0</v>
      </c>
    </row>
    <row r="51" spans="1:245" x14ac:dyDescent="0.2">
      <c r="A51">
        <v>17</v>
      </c>
      <c r="B51">
        <v>1</v>
      </c>
      <c r="E51" t="s">
        <v>98</v>
      </c>
      <c r="F51" t="s">
        <v>34</v>
      </c>
      <c r="G51" t="s">
        <v>99</v>
      </c>
      <c r="H51" t="s">
        <v>56</v>
      </c>
      <c r="I51">
        <v>52</v>
      </c>
      <c r="J51">
        <v>0</v>
      </c>
      <c r="K51">
        <v>52</v>
      </c>
      <c r="O51">
        <f t="shared" si="21"/>
        <v>2927.28</v>
      </c>
      <c r="P51">
        <f t="shared" si="63"/>
        <v>2927.28</v>
      </c>
      <c r="Q51">
        <f t="shared" si="64"/>
        <v>0</v>
      </c>
      <c r="R51">
        <f t="shared" si="65"/>
        <v>0</v>
      </c>
      <c r="S51">
        <f t="shared" si="66"/>
        <v>0</v>
      </c>
      <c r="T51">
        <f t="shared" si="22"/>
        <v>0</v>
      </c>
      <c r="U51">
        <f t="shared" si="67"/>
        <v>0</v>
      </c>
      <c r="V51">
        <f t="shared" si="68"/>
        <v>0</v>
      </c>
      <c r="W51">
        <f t="shared" si="23"/>
        <v>0</v>
      </c>
      <c r="X51">
        <f t="shared" si="24"/>
        <v>0</v>
      </c>
      <c r="Y51">
        <f t="shared" si="25"/>
        <v>0</v>
      </c>
      <c r="AA51">
        <v>334413101</v>
      </c>
      <c r="AB51">
        <f t="shared" si="26"/>
        <v>56.293799999999997</v>
      </c>
      <c r="AC51">
        <f>ROUND(((ES51*ROUND(1.02,7))),6)</f>
        <v>56.293799999999997</v>
      </c>
      <c r="AD51">
        <f t="shared" si="69"/>
        <v>0</v>
      </c>
      <c r="AE51">
        <f t="shared" si="70"/>
        <v>0</v>
      </c>
      <c r="AF51">
        <f t="shared" si="71"/>
        <v>0</v>
      </c>
      <c r="AG51">
        <f t="shared" si="27"/>
        <v>0</v>
      </c>
      <c r="AH51">
        <f t="shared" si="72"/>
        <v>0</v>
      </c>
      <c r="AI51">
        <f t="shared" si="73"/>
        <v>0</v>
      </c>
      <c r="AJ51">
        <f t="shared" si="28"/>
        <v>0</v>
      </c>
      <c r="AK51">
        <v>55.19</v>
      </c>
      <c r="AL51">
        <v>55.19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3</v>
      </c>
      <c r="BI51">
        <v>1</v>
      </c>
      <c r="BJ51" t="s">
        <v>3</v>
      </c>
      <c r="BM51">
        <v>1100</v>
      </c>
      <c r="BN51">
        <v>0</v>
      </c>
      <c r="BO51" t="s">
        <v>3</v>
      </c>
      <c r="BP51">
        <v>0</v>
      </c>
      <c r="BQ51">
        <v>8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0</v>
      </c>
      <c r="CA51">
        <v>0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29"/>
        <v>2927.28</v>
      </c>
      <c r="CQ51">
        <f>(ROUND(AL51*BC51,2)*ROUND(1.02,7))</f>
        <v>56.293799999999997</v>
      </c>
      <c r="CR51">
        <f t="shared" si="74"/>
        <v>0</v>
      </c>
      <c r="CS51">
        <f t="shared" si="75"/>
        <v>0</v>
      </c>
      <c r="CT51">
        <f t="shared" si="76"/>
        <v>0</v>
      </c>
      <c r="CU51">
        <f t="shared" si="30"/>
        <v>0</v>
      </c>
      <c r="CV51">
        <f t="shared" si="77"/>
        <v>0</v>
      </c>
      <c r="CW51">
        <f t="shared" si="78"/>
        <v>0</v>
      </c>
      <c r="CX51">
        <f t="shared" si="31"/>
        <v>0</v>
      </c>
      <c r="CY51">
        <f t="shared" si="79"/>
        <v>0</v>
      </c>
      <c r="CZ51">
        <f t="shared" si="80"/>
        <v>0</v>
      </c>
      <c r="DC51" t="s">
        <v>3</v>
      </c>
      <c r="DD51" t="s">
        <v>37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1003</v>
      </c>
      <c r="DV51" t="s">
        <v>56</v>
      </c>
      <c r="DW51" t="s">
        <v>56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293259530</v>
      </c>
      <c r="EF51">
        <v>8</v>
      </c>
      <c r="EG51" t="s">
        <v>38</v>
      </c>
      <c r="EH51">
        <v>0</v>
      </c>
      <c r="EI51" t="s">
        <v>3</v>
      </c>
      <c r="EJ51">
        <v>1</v>
      </c>
      <c r="EK51">
        <v>1100</v>
      </c>
      <c r="EL51" t="s">
        <v>39</v>
      </c>
      <c r="EM51" t="s">
        <v>40</v>
      </c>
      <c r="EO51" t="s">
        <v>3</v>
      </c>
      <c r="EQ51">
        <v>131072</v>
      </c>
      <c r="ER51">
        <v>55.19</v>
      </c>
      <c r="ES51">
        <v>55.19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FQ51">
        <v>0</v>
      </c>
      <c r="FR51">
        <f t="shared" si="34"/>
        <v>0</v>
      </c>
      <c r="FS51">
        <v>0</v>
      </c>
      <c r="FX51">
        <v>0</v>
      </c>
      <c r="FY51">
        <v>0</v>
      </c>
      <c r="GA51" t="s">
        <v>41</v>
      </c>
      <c r="GD51">
        <v>1</v>
      </c>
      <c r="GF51">
        <v>-1662033977</v>
      </c>
      <c r="GG51">
        <v>2</v>
      </c>
      <c r="GH51">
        <v>0</v>
      </c>
      <c r="GI51">
        <v>-2</v>
      </c>
      <c r="GJ51">
        <v>0</v>
      </c>
      <c r="GK51">
        <v>0</v>
      </c>
      <c r="GL51">
        <f t="shared" si="35"/>
        <v>0</v>
      </c>
      <c r="GM51">
        <f t="shared" si="36"/>
        <v>2927.28</v>
      </c>
      <c r="GN51">
        <f t="shared" si="37"/>
        <v>2927.28</v>
      </c>
      <c r="GO51">
        <f t="shared" si="38"/>
        <v>0</v>
      </c>
      <c r="GP51">
        <f t="shared" si="39"/>
        <v>0</v>
      </c>
      <c r="GR51">
        <v>0</v>
      </c>
      <c r="GS51">
        <v>4</v>
      </c>
      <c r="GT51">
        <v>0</v>
      </c>
      <c r="GU51" t="s">
        <v>3</v>
      </c>
      <c r="GV51">
        <f t="shared" si="40"/>
        <v>0</v>
      </c>
      <c r="GW51">
        <v>1</v>
      </c>
      <c r="GX51">
        <f t="shared" si="41"/>
        <v>0</v>
      </c>
      <c r="HA51">
        <v>0</v>
      </c>
      <c r="HB51">
        <v>0</v>
      </c>
      <c r="HC51">
        <f t="shared" si="42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IK51">
        <v>0</v>
      </c>
    </row>
    <row r="52" spans="1:245" x14ac:dyDescent="0.2">
      <c r="A52">
        <v>17</v>
      </c>
      <c r="B52">
        <v>1</v>
      </c>
      <c r="E52" t="s">
        <v>100</v>
      </c>
      <c r="F52" t="s">
        <v>34</v>
      </c>
      <c r="G52" t="s">
        <v>101</v>
      </c>
      <c r="H52" t="s">
        <v>56</v>
      </c>
      <c r="I52">
        <v>26</v>
      </c>
      <c r="J52">
        <v>0</v>
      </c>
      <c r="K52">
        <v>26</v>
      </c>
      <c r="O52">
        <f t="shared" si="21"/>
        <v>2812.45</v>
      </c>
      <c r="P52">
        <f t="shared" si="63"/>
        <v>2812.45</v>
      </c>
      <c r="Q52">
        <f t="shared" si="64"/>
        <v>0</v>
      </c>
      <c r="R52">
        <f t="shared" si="65"/>
        <v>0</v>
      </c>
      <c r="S52">
        <f t="shared" si="66"/>
        <v>0</v>
      </c>
      <c r="T52">
        <f t="shared" si="22"/>
        <v>0</v>
      </c>
      <c r="U52">
        <f t="shared" si="67"/>
        <v>0</v>
      </c>
      <c r="V52">
        <f t="shared" si="68"/>
        <v>0</v>
      </c>
      <c r="W52">
        <f t="shared" si="23"/>
        <v>0</v>
      </c>
      <c r="X52">
        <f t="shared" si="24"/>
        <v>0</v>
      </c>
      <c r="Y52">
        <f t="shared" si="25"/>
        <v>0</v>
      </c>
      <c r="AA52">
        <v>334413101</v>
      </c>
      <c r="AB52">
        <f t="shared" si="26"/>
        <v>108.17100000000001</v>
      </c>
      <c r="AC52">
        <f>ROUND(((ES52*ROUND(1.02,7))),6)</f>
        <v>108.17100000000001</v>
      </c>
      <c r="AD52">
        <f t="shared" si="69"/>
        <v>0</v>
      </c>
      <c r="AE52">
        <f t="shared" si="70"/>
        <v>0</v>
      </c>
      <c r="AF52">
        <f t="shared" si="71"/>
        <v>0</v>
      </c>
      <c r="AG52">
        <f t="shared" si="27"/>
        <v>0</v>
      </c>
      <c r="AH52">
        <f t="shared" si="72"/>
        <v>0</v>
      </c>
      <c r="AI52">
        <f t="shared" si="73"/>
        <v>0</v>
      </c>
      <c r="AJ52">
        <f t="shared" si="28"/>
        <v>0</v>
      </c>
      <c r="AK52">
        <v>106.05</v>
      </c>
      <c r="AL52">
        <v>106.05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1</v>
      </c>
      <c r="BD52" t="s">
        <v>3</v>
      </c>
      <c r="BE52" t="s">
        <v>3</v>
      </c>
      <c r="BF52" t="s">
        <v>3</v>
      </c>
      <c r="BG52" t="s">
        <v>3</v>
      </c>
      <c r="BH52">
        <v>3</v>
      </c>
      <c r="BI52">
        <v>1</v>
      </c>
      <c r="BJ52" t="s">
        <v>3</v>
      </c>
      <c r="BM52">
        <v>1100</v>
      </c>
      <c r="BN52">
        <v>0</v>
      </c>
      <c r="BO52" t="s">
        <v>3</v>
      </c>
      <c r="BP52">
        <v>0</v>
      </c>
      <c r="BQ52">
        <v>8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0</v>
      </c>
      <c r="CA52">
        <v>0</v>
      </c>
      <c r="CB52" t="s">
        <v>3</v>
      </c>
      <c r="CE52">
        <v>0</v>
      </c>
      <c r="CF52">
        <v>0</v>
      </c>
      <c r="CG52">
        <v>0</v>
      </c>
      <c r="CM52">
        <v>0</v>
      </c>
      <c r="CN52" t="s">
        <v>3</v>
      </c>
      <c r="CO52">
        <v>0</v>
      </c>
      <c r="CP52">
        <f t="shared" si="29"/>
        <v>2812.45</v>
      </c>
      <c r="CQ52">
        <f>(ROUND(AL52*BC52,2)*ROUND(1.02,7))</f>
        <v>108.17099999999999</v>
      </c>
      <c r="CR52">
        <f t="shared" si="74"/>
        <v>0</v>
      </c>
      <c r="CS52">
        <f t="shared" si="75"/>
        <v>0</v>
      </c>
      <c r="CT52">
        <f t="shared" si="76"/>
        <v>0</v>
      </c>
      <c r="CU52">
        <f t="shared" si="30"/>
        <v>0</v>
      </c>
      <c r="CV52">
        <f t="shared" si="77"/>
        <v>0</v>
      </c>
      <c r="CW52">
        <f t="shared" si="78"/>
        <v>0</v>
      </c>
      <c r="CX52">
        <f t="shared" si="31"/>
        <v>0</v>
      </c>
      <c r="CY52">
        <f t="shared" si="79"/>
        <v>0</v>
      </c>
      <c r="CZ52">
        <f t="shared" si="80"/>
        <v>0</v>
      </c>
      <c r="DC52" t="s">
        <v>3</v>
      </c>
      <c r="DD52" t="s">
        <v>37</v>
      </c>
      <c r="DE52" t="s">
        <v>3</v>
      </c>
      <c r="DF52" t="s">
        <v>3</v>
      </c>
      <c r="DG52" t="s">
        <v>3</v>
      </c>
      <c r="DH52" t="s">
        <v>3</v>
      </c>
      <c r="DI52" t="s">
        <v>3</v>
      </c>
      <c r="DJ52" t="s">
        <v>3</v>
      </c>
      <c r="DK52" t="s">
        <v>3</v>
      </c>
      <c r="DL52" t="s">
        <v>3</v>
      </c>
      <c r="DM52" t="s">
        <v>3</v>
      </c>
      <c r="DN52">
        <v>0</v>
      </c>
      <c r="DO52">
        <v>0</v>
      </c>
      <c r="DP52">
        <v>1</v>
      </c>
      <c r="DQ52">
        <v>1</v>
      </c>
      <c r="DU52">
        <v>1003</v>
      </c>
      <c r="DV52" t="s">
        <v>56</v>
      </c>
      <c r="DW52" t="s">
        <v>56</v>
      </c>
      <c r="DX52">
        <v>1</v>
      </c>
      <c r="DZ52" t="s">
        <v>3</v>
      </c>
      <c r="EA52" t="s">
        <v>3</v>
      </c>
      <c r="EB52" t="s">
        <v>3</v>
      </c>
      <c r="EC52" t="s">
        <v>3</v>
      </c>
      <c r="EE52">
        <v>293259530</v>
      </c>
      <c r="EF52">
        <v>8</v>
      </c>
      <c r="EG52" t="s">
        <v>38</v>
      </c>
      <c r="EH52">
        <v>0</v>
      </c>
      <c r="EI52" t="s">
        <v>3</v>
      </c>
      <c r="EJ52">
        <v>1</v>
      </c>
      <c r="EK52">
        <v>1100</v>
      </c>
      <c r="EL52" t="s">
        <v>39</v>
      </c>
      <c r="EM52" t="s">
        <v>40</v>
      </c>
      <c r="EO52" t="s">
        <v>3</v>
      </c>
      <c r="EQ52">
        <v>131072</v>
      </c>
      <c r="ER52">
        <v>106.05</v>
      </c>
      <c r="ES52">
        <v>106.05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FQ52">
        <v>0</v>
      </c>
      <c r="FR52">
        <f t="shared" si="34"/>
        <v>0</v>
      </c>
      <c r="FS52">
        <v>0</v>
      </c>
      <c r="FX52">
        <v>0</v>
      </c>
      <c r="FY52">
        <v>0</v>
      </c>
      <c r="GA52" t="s">
        <v>41</v>
      </c>
      <c r="GD52">
        <v>1</v>
      </c>
      <c r="GF52">
        <v>-1172854561</v>
      </c>
      <c r="GG52">
        <v>2</v>
      </c>
      <c r="GH52">
        <v>0</v>
      </c>
      <c r="GI52">
        <v>-2</v>
      </c>
      <c r="GJ52">
        <v>0</v>
      </c>
      <c r="GK52">
        <v>0</v>
      </c>
      <c r="GL52">
        <f t="shared" si="35"/>
        <v>0</v>
      </c>
      <c r="GM52">
        <f t="shared" si="36"/>
        <v>2812.45</v>
      </c>
      <c r="GN52">
        <f t="shared" si="37"/>
        <v>2812.45</v>
      </c>
      <c r="GO52">
        <f t="shared" si="38"/>
        <v>0</v>
      </c>
      <c r="GP52">
        <f t="shared" si="39"/>
        <v>0</v>
      </c>
      <c r="GR52">
        <v>0</v>
      </c>
      <c r="GS52">
        <v>4</v>
      </c>
      <c r="GT52">
        <v>0</v>
      </c>
      <c r="GU52" t="s">
        <v>3</v>
      </c>
      <c r="GV52">
        <f t="shared" si="40"/>
        <v>0</v>
      </c>
      <c r="GW52">
        <v>1</v>
      </c>
      <c r="GX52">
        <f t="shared" si="41"/>
        <v>0</v>
      </c>
      <c r="HA52">
        <v>0</v>
      </c>
      <c r="HB52">
        <v>0</v>
      </c>
      <c r="HC52">
        <f t="shared" si="42"/>
        <v>0</v>
      </c>
      <c r="HE52" t="s">
        <v>3</v>
      </c>
      <c r="HF52" t="s">
        <v>3</v>
      </c>
      <c r="HM52" t="s">
        <v>3</v>
      </c>
      <c r="HN52" t="s">
        <v>3</v>
      </c>
      <c r="HO52" t="s">
        <v>3</v>
      </c>
      <c r="HP52" t="s">
        <v>3</v>
      </c>
      <c r="HQ52" t="s">
        <v>3</v>
      </c>
      <c r="IK52">
        <v>0</v>
      </c>
    </row>
    <row r="53" spans="1:245" x14ac:dyDescent="0.2">
      <c r="A53">
        <v>17</v>
      </c>
      <c r="B53">
        <v>1</v>
      </c>
      <c r="E53" t="s">
        <v>102</v>
      </c>
      <c r="F53" t="s">
        <v>34</v>
      </c>
      <c r="G53" t="s">
        <v>103</v>
      </c>
      <c r="H53" t="s">
        <v>36</v>
      </c>
      <c r="I53">
        <v>6</v>
      </c>
      <c r="J53">
        <v>0</v>
      </c>
      <c r="K53">
        <v>6</v>
      </c>
      <c r="O53">
        <f t="shared" si="21"/>
        <v>175.03</v>
      </c>
      <c r="P53">
        <f t="shared" si="63"/>
        <v>175.03</v>
      </c>
      <c r="Q53">
        <f t="shared" si="64"/>
        <v>0</v>
      </c>
      <c r="R53">
        <f t="shared" si="65"/>
        <v>0</v>
      </c>
      <c r="S53">
        <f t="shared" si="66"/>
        <v>0</v>
      </c>
      <c r="T53">
        <f t="shared" si="22"/>
        <v>0</v>
      </c>
      <c r="U53">
        <f t="shared" si="67"/>
        <v>0</v>
      </c>
      <c r="V53">
        <f t="shared" si="68"/>
        <v>0</v>
      </c>
      <c r="W53">
        <f t="shared" si="23"/>
        <v>0</v>
      </c>
      <c r="X53">
        <f t="shared" si="24"/>
        <v>0</v>
      </c>
      <c r="Y53">
        <f t="shared" si="25"/>
        <v>0</v>
      </c>
      <c r="AA53">
        <v>334413101</v>
      </c>
      <c r="AB53">
        <f t="shared" si="26"/>
        <v>29.172000000000001</v>
      </c>
      <c r="AC53">
        <f>ROUND(((ES53*ROUND(1.02,7))),6)</f>
        <v>29.172000000000001</v>
      </c>
      <c r="AD53">
        <f t="shared" si="69"/>
        <v>0</v>
      </c>
      <c r="AE53">
        <f t="shared" si="70"/>
        <v>0</v>
      </c>
      <c r="AF53">
        <f t="shared" si="71"/>
        <v>0</v>
      </c>
      <c r="AG53">
        <f t="shared" si="27"/>
        <v>0</v>
      </c>
      <c r="AH53">
        <f t="shared" si="72"/>
        <v>0</v>
      </c>
      <c r="AI53">
        <f t="shared" si="73"/>
        <v>0</v>
      </c>
      <c r="AJ53">
        <f t="shared" si="28"/>
        <v>0</v>
      </c>
      <c r="AK53">
        <v>28.6</v>
      </c>
      <c r="AL53">
        <v>28.6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3</v>
      </c>
      <c r="BI53">
        <v>1</v>
      </c>
      <c r="BJ53" t="s">
        <v>3</v>
      </c>
      <c r="BM53">
        <v>1100</v>
      </c>
      <c r="BN53">
        <v>0</v>
      </c>
      <c r="BO53" t="s">
        <v>3</v>
      </c>
      <c r="BP53">
        <v>0</v>
      </c>
      <c r="BQ53">
        <v>8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0</v>
      </c>
      <c r="CA53">
        <v>0</v>
      </c>
      <c r="CB53" t="s">
        <v>3</v>
      </c>
      <c r="CE53">
        <v>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si="29"/>
        <v>175.03</v>
      </c>
      <c r="CQ53">
        <f>(ROUND(AL53*BC53,2)*ROUND(1.02,7))</f>
        <v>29.172000000000001</v>
      </c>
      <c r="CR53">
        <f t="shared" si="74"/>
        <v>0</v>
      </c>
      <c r="CS53">
        <f t="shared" si="75"/>
        <v>0</v>
      </c>
      <c r="CT53">
        <f t="shared" si="76"/>
        <v>0</v>
      </c>
      <c r="CU53">
        <f t="shared" si="30"/>
        <v>0</v>
      </c>
      <c r="CV53">
        <f t="shared" si="77"/>
        <v>0</v>
      </c>
      <c r="CW53">
        <f t="shared" si="78"/>
        <v>0</v>
      </c>
      <c r="CX53">
        <f t="shared" si="31"/>
        <v>0</v>
      </c>
      <c r="CY53">
        <f t="shared" si="79"/>
        <v>0</v>
      </c>
      <c r="CZ53">
        <f t="shared" si="80"/>
        <v>0</v>
      </c>
      <c r="DC53" t="s">
        <v>3</v>
      </c>
      <c r="DD53" t="s">
        <v>37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36</v>
      </c>
      <c r="DW53" t="s">
        <v>36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293259530</v>
      </c>
      <c r="EF53">
        <v>8</v>
      </c>
      <c r="EG53" t="s">
        <v>38</v>
      </c>
      <c r="EH53">
        <v>0</v>
      </c>
      <c r="EI53" t="s">
        <v>3</v>
      </c>
      <c r="EJ53">
        <v>1</v>
      </c>
      <c r="EK53">
        <v>1100</v>
      </c>
      <c r="EL53" t="s">
        <v>39</v>
      </c>
      <c r="EM53" t="s">
        <v>40</v>
      </c>
      <c r="EO53" t="s">
        <v>3</v>
      </c>
      <c r="EQ53">
        <v>131072</v>
      </c>
      <c r="ER53">
        <v>28.6</v>
      </c>
      <c r="ES53">
        <v>28.6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FQ53">
        <v>0</v>
      </c>
      <c r="FR53">
        <f t="shared" si="34"/>
        <v>0</v>
      </c>
      <c r="FS53">
        <v>0</v>
      </c>
      <c r="FX53">
        <v>0</v>
      </c>
      <c r="FY53">
        <v>0</v>
      </c>
      <c r="GA53" t="s">
        <v>3</v>
      </c>
      <c r="GD53">
        <v>1</v>
      </c>
      <c r="GF53">
        <v>-1208573681</v>
      </c>
      <c r="GG53">
        <v>2</v>
      </c>
      <c r="GH53">
        <v>2</v>
      </c>
      <c r="GI53">
        <v>-2</v>
      </c>
      <c r="GJ53">
        <v>0</v>
      </c>
      <c r="GK53">
        <v>0</v>
      </c>
      <c r="GL53">
        <f t="shared" si="35"/>
        <v>0</v>
      </c>
      <c r="GM53">
        <f t="shared" si="36"/>
        <v>175.03</v>
      </c>
      <c r="GN53">
        <f t="shared" si="37"/>
        <v>175.03</v>
      </c>
      <c r="GO53">
        <f t="shared" si="38"/>
        <v>0</v>
      </c>
      <c r="GP53">
        <f t="shared" si="39"/>
        <v>0</v>
      </c>
      <c r="GR53">
        <v>0</v>
      </c>
      <c r="GS53">
        <v>2</v>
      </c>
      <c r="GT53">
        <v>0</v>
      </c>
      <c r="GU53" t="s">
        <v>3</v>
      </c>
      <c r="GV53">
        <f t="shared" si="40"/>
        <v>0</v>
      </c>
      <c r="GW53">
        <v>1</v>
      </c>
      <c r="GX53">
        <f t="shared" si="41"/>
        <v>0</v>
      </c>
      <c r="HA53">
        <v>0</v>
      </c>
      <c r="HB53">
        <v>0</v>
      </c>
      <c r="HC53">
        <f t="shared" si="42"/>
        <v>0</v>
      </c>
      <c r="HE53" t="s">
        <v>3</v>
      </c>
      <c r="HF53" t="s">
        <v>3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IK53">
        <v>0</v>
      </c>
    </row>
    <row r="54" spans="1:245" x14ac:dyDescent="0.2">
      <c r="A54">
        <v>17</v>
      </c>
      <c r="B54">
        <v>1</v>
      </c>
      <c r="E54" t="s">
        <v>104</v>
      </c>
      <c r="F54" t="s">
        <v>34</v>
      </c>
      <c r="G54" t="s">
        <v>84</v>
      </c>
      <c r="H54" t="s">
        <v>36</v>
      </c>
      <c r="I54">
        <v>6</v>
      </c>
      <c r="J54">
        <v>0</v>
      </c>
      <c r="K54">
        <v>6</v>
      </c>
      <c r="O54">
        <f t="shared" si="21"/>
        <v>67.69</v>
      </c>
      <c r="P54">
        <f t="shared" si="63"/>
        <v>67.69</v>
      </c>
      <c r="Q54">
        <f t="shared" si="64"/>
        <v>0</v>
      </c>
      <c r="R54">
        <f t="shared" si="65"/>
        <v>0</v>
      </c>
      <c r="S54">
        <f t="shared" si="66"/>
        <v>0</v>
      </c>
      <c r="T54">
        <f t="shared" si="22"/>
        <v>0</v>
      </c>
      <c r="U54">
        <f t="shared" si="67"/>
        <v>0</v>
      </c>
      <c r="V54">
        <f t="shared" si="68"/>
        <v>0</v>
      </c>
      <c r="W54">
        <f t="shared" si="23"/>
        <v>0</v>
      </c>
      <c r="X54">
        <f t="shared" si="24"/>
        <v>0</v>
      </c>
      <c r="Y54">
        <f t="shared" si="25"/>
        <v>0</v>
      </c>
      <c r="AA54">
        <v>334413101</v>
      </c>
      <c r="AB54">
        <f t="shared" si="26"/>
        <v>11.2812</v>
      </c>
      <c r="AC54">
        <f>ROUND(((ES54*ROUND(1.02,7))),6)</f>
        <v>11.2812</v>
      </c>
      <c r="AD54">
        <f t="shared" si="69"/>
        <v>0</v>
      </c>
      <c r="AE54">
        <f t="shared" si="70"/>
        <v>0</v>
      </c>
      <c r="AF54">
        <f t="shared" si="71"/>
        <v>0</v>
      </c>
      <c r="AG54">
        <f t="shared" si="27"/>
        <v>0</v>
      </c>
      <c r="AH54">
        <f t="shared" si="72"/>
        <v>0</v>
      </c>
      <c r="AI54">
        <f t="shared" si="73"/>
        <v>0</v>
      </c>
      <c r="AJ54">
        <f t="shared" si="28"/>
        <v>0</v>
      </c>
      <c r="AK54">
        <v>11.06</v>
      </c>
      <c r="AL54">
        <v>11.06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1</v>
      </c>
      <c r="BD54" t="s">
        <v>3</v>
      </c>
      <c r="BE54" t="s">
        <v>3</v>
      </c>
      <c r="BF54" t="s">
        <v>3</v>
      </c>
      <c r="BG54" t="s">
        <v>3</v>
      </c>
      <c r="BH54">
        <v>3</v>
      </c>
      <c r="BI54">
        <v>1</v>
      </c>
      <c r="BJ54" t="s">
        <v>3</v>
      </c>
      <c r="BM54">
        <v>1100</v>
      </c>
      <c r="BN54">
        <v>0</v>
      </c>
      <c r="BO54" t="s">
        <v>3</v>
      </c>
      <c r="BP54">
        <v>0</v>
      </c>
      <c r="BQ54">
        <v>8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3</v>
      </c>
      <c r="BZ54">
        <v>0</v>
      </c>
      <c r="CA54">
        <v>0</v>
      </c>
      <c r="CB54" t="s">
        <v>3</v>
      </c>
      <c r="CE54">
        <v>0</v>
      </c>
      <c r="CF54">
        <v>0</v>
      </c>
      <c r="CG54">
        <v>0</v>
      </c>
      <c r="CM54">
        <v>0</v>
      </c>
      <c r="CN54" t="s">
        <v>3</v>
      </c>
      <c r="CO54">
        <v>0</v>
      </c>
      <c r="CP54">
        <f t="shared" si="29"/>
        <v>67.69</v>
      </c>
      <c r="CQ54">
        <f>(ROUND(AL54*BC54,2)*ROUND(1.02,7))</f>
        <v>11.2812</v>
      </c>
      <c r="CR54">
        <f t="shared" si="74"/>
        <v>0</v>
      </c>
      <c r="CS54">
        <f t="shared" si="75"/>
        <v>0</v>
      </c>
      <c r="CT54">
        <f t="shared" si="76"/>
        <v>0</v>
      </c>
      <c r="CU54">
        <f t="shared" si="30"/>
        <v>0</v>
      </c>
      <c r="CV54">
        <f t="shared" si="77"/>
        <v>0</v>
      </c>
      <c r="CW54">
        <f t="shared" si="78"/>
        <v>0</v>
      </c>
      <c r="CX54">
        <f t="shared" si="31"/>
        <v>0</v>
      </c>
      <c r="CY54">
        <f t="shared" si="79"/>
        <v>0</v>
      </c>
      <c r="CZ54">
        <f t="shared" si="80"/>
        <v>0</v>
      </c>
      <c r="DC54" t="s">
        <v>3</v>
      </c>
      <c r="DD54" t="s">
        <v>37</v>
      </c>
      <c r="DE54" t="s">
        <v>3</v>
      </c>
      <c r="DF54" t="s">
        <v>3</v>
      </c>
      <c r="DG54" t="s">
        <v>3</v>
      </c>
      <c r="DH54" t="s">
        <v>3</v>
      </c>
      <c r="DI54" t="s">
        <v>3</v>
      </c>
      <c r="DJ54" t="s">
        <v>3</v>
      </c>
      <c r="DK54" t="s">
        <v>3</v>
      </c>
      <c r="DL54" t="s">
        <v>3</v>
      </c>
      <c r="DM54" t="s">
        <v>3</v>
      </c>
      <c r="DN54">
        <v>0</v>
      </c>
      <c r="DO54">
        <v>0</v>
      </c>
      <c r="DP54">
        <v>1</v>
      </c>
      <c r="DQ54">
        <v>1</v>
      </c>
      <c r="DU54">
        <v>1013</v>
      </c>
      <c r="DV54" t="s">
        <v>36</v>
      </c>
      <c r="DW54" t="s">
        <v>36</v>
      </c>
      <c r="DX54">
        <v>1</v>
      </c>
      <c r="DZ54" t="s">
        <v>3</v>
      </c>
      <c r="EA54" t="s">
        <v>3</v>
      </c>
      <c r="EB54" t="s">
        <v>3</v>
      </c>
      <c r="EC54" t="s">
        <v>3</v>
      </c>
      <c r="EE54">
        <v>293259530</v>
      </c>
      <c r="EF54">
        <v>8</v>
      </c>
      <c r="EG54" t="s">
        <v>38</v>
      </c>
      <c r="EH54">
        <v>0</v>
      </c>
      <c r="EI54" t="s">
        <v>3</v>
      </c>
      <c r="EJ54">
        <v>1</v>
      </c>
      <c r="EK54">
        <v>1100</v>
      </c>
      <c r="EL54" t="s">
        <v>39</v>
      </c>
      <c r="EM54" t="s">
        <v>40</v>
      </c>
      <c r="EO54" t="s">
        <v>3</v>
      </c>
      <c r="EQ54">
        <v>131072</v>
      </c>
      <c r="ER54">
        <v>11.06</v>
      </c>
      <c r="ES54">
        <v>11.06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FQ54">
        <v>0</v>
      </c>
      <c r="FR54">
        <f t="shared" si="34"/>
        <v>0</v>
      </c>
      <c r="FS54">
        <v>0</v>
      </c>
      <c r="FX54">
        <v>0</v>
      </c>
      <c r="FY54">
        <v>0</v>
      </c>
      <c r="GA54" t="s">
        <v>41</v>
      </c>
      <c r="GD54">
        <v>1</v>
      </c>
      <c r="GF54">
        <v>957295992</v>
      </c>
      <c r="GG54">
        <v>2</v>
      </c>
      <c r="GH54">
        <v>0</v>
      </c>
      <c r="GI54">
        <v>-2</v>
      </c>
      <c r="GJ54">
        <v>0</v>
      </c>
      <c r="GK54">
        <v>0</v>
      </c>
      <c r="GL54">
        <f t="shared" si="35"/>
        <v>0</v>
      </c>
      <c r="GM54">
        <f t="shared" si="36"/>
        <v>67.69</v>
      </c>
      <c r="GN54">
        <f t="shared" si="37"/>
        <v>67.69</v>
      </c>
      <c r="GO54">
        <f t="shared" si="38"/>
        <v>0</v>
      </c>
      <c r="GP54">
        <f t="shared" si="39"/>
        <v>0</v>
      </c>
      <c r="GR54">
        <v>0</v>
      </c>
      <c r="GS54">
        <v>4</v>
      </c>
      <c r="GT54">
        <v>0</v>
      </c>
      <c r="GU54" t="s">
        <v>3</v>
      </c>
      <c r="GV54">
        <f t="shared" si="40"/>
        <v>0</v>
      </c>
      <c r="GW54">
        <v>1</v>
      </c>
      <c r="GX54">
        <f t="shared" si="41"/>
        <v>0</v>
      </c>
      <c r="HA54">
        <v>0</v>
      </c>
      <c r="HB54">
        <v>0</v>
      </c>
      <c r="HC54">
        <f t="shared" si="42"/>
        <v>0</v>
      </c>
      <c r="HE54" t="s">
        <v>3</v>
      </c>
      <c r="HF54" t="s">
        <v>3</v>
      </c>
      <c r="HM54" t="s">
        <v>3</v>
      </c>
      <c r="HN54" t="s">
        <v>3</v>
      </c>
      <c r="HO54" t="s">
        <v>3</v>
      </c>
      <c r="HP54" t="s">
        <v>3</v>
      </c>
      <c r="HQ54" t="s">
        <v>3</v>
      </c>
      <c r="IK54">
        <v>0</v>
      </c>
    </row>
    <row r="55" spans="1:245" x14ac:dyDescent="0.2">
      <c r="A55">
        <v>17</v>
      </c>
      <c r="B55">
        <v>1</v>
      </c>
      <c r="C55">
        <f>ROW(SmtRes!A28)</f>
        <v>28</v>
      </c>
      <c r="D55">
        <f>ROW(EtalonRes!A32)</f>
        <v>32</v>
      </c>
      <c r="E55" t="s">
        <v>105</v>
      </c>
      <c r="F55" t="s">
        <v>106</v>
      </c>
      <c r="G55" t="s">
        <v>107</v>
      </c>
      <c r="H55" t="s">
        <v>36</v>
      </c>
      <c r="I55">
        <v>3</v>
      </c>
      <c r="J55">
        <v>0</v>
      </c>
      <c r="K55">
        <v>3</v>
      </c>
      <c r="O55">
        <f t="shared" si="21"/>
        <v>6275.07</v>
      </c>
      <c r="P55">
        <f>SUMIF(SmtRes!AQ21:'SmtRes'!AQ28,"=1",SmtRes!DF21:'SmtRes'!DF28)</f>
        <v>5131.08</v>
      </c>
      <c r="Q55">
        <f>SUMIF(SmtRes!AQ21:'SmtRes'!AQ28,"=1",SmtRes!DG21:'SmtRes'!DG28)</f>
        <v>244.06</v>
      </c>
      <c r="R55">
        <f>SUMIF(SmtRes!AQ21:'SmtRes'!AQ28,"=1",SmtRes!DH21:'SmtRes'!DH28)</f>
        <v>257.25</v>
      </c>
      <c r="S55">
        <f>SUMIF(SmtRes!AQ21:'SmtRes'!AQ28,"=1",SmtRes!DI21:'SmtRes'!DI28)</f>
        <v>642.67999999999995</v>
      </c>
      <c r="T55">
        <f t="shared" si="22"/>
        <v>0</v>
      </c>
      <c r="U55">
        <f>SUMIF(SmtRes!AQ21:'SmtRes'!AQ28,"=1",SmtRes!CV21:'SmtRes'!CV28)</f>
        <v>1.02</v>
      </c>
      <c r="V55">
        <f>SUMIF(SmtRes!AQ21:'SmtRes'!AQ28,"=1",SmtRes!CW21:'SmtRes'!CW28)</f>
        <v>0.53820000000000001</v>
      </c>
      <c r="W55">
        <f t="shared" si="23"/>
        <v>0</v>
      </c>
      <c r="X55">
        <f t="shared" si="24"/>
        <v>926.93</v>
      </c>
      <c r="Y55">
        <f t="shared" si="25"/>
        <v>539.96</v>
      </c>
      <c r="AA55">
        <v>334413101</v>
      </c>
      <c r="AB55">
        <f t="shared" si="26"/>
        <v>1586.409134</v>
      </c>
      <c r="AC55">
        <f>ROUND((SUM(SmtRes!BQ21:'SmtRes'!BQ28)),6)</f>
        <v>1363.5046</v>
      </c>
      <c r="AD55">
        <f>ROUND((((SUM(SmtRes!BR21:'SmtRes'!BR28))-(SUM(SmtRes!BS21:'SmtRes'!BS28)))+AE55),6)</f>
        <v>67.667333999999997</v>
      </c>
      <c r="AE55">
        <f>ROUND((SUM(SmtRes!BS21:'SmtRes'!BS28)),6)</f>
        <v>85.749611999999999</v>
      </c>
      <c r="AF55">
        <f>ROUND((SUM(SmtRes!BT21:'SmtRes'!BT28)),6)</f>
        <v>155.2372</v>
      </c>
      <c r="AG55">
        <f t="shared" si="27"/>
        <v>0</v>
      </c>
      <c r="AH55">
        <f>(SUM(SmtRes!BU21:'SmtRes'!BU28))</f>
        <v>0.34</v>
      </c>
      <c r="AI55">
        <f>(SUM(SmtRes!BV21:'SmtRes'!BV28))</f>
        <v>0.1794</v>
      </c>
      <c r="AJ55">
        <f t="shared" si="28"/>
        <v>0</v>
      </c>
      <c r="AK55">
        <v>1629.9135000000001</v>
      </c>
      <c r="AL55">
        <v>1363.5046</v>
      </c>
      <c r="AM55">
        <v>49.034300000000002</v>
      </c>
      <c r="AN55">
        <v>62.137400000000007</v>
      </c>
      <c r="AO55">
        <v>155.2372</v>
      </c>
      <c r="AP55">
        <v>0</v>
      </c>
      <c r="AQ55">
        <v>0.34</v>
      </c>
      <c r="AR55">
        <v>0.13</v>
      </c>
      <c r="AS55">
        <v>0</v>
      </c>
      <c r="AT55">
        <v>103</v>
      </c>
      <c r="AU55">
        <v>60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1</v>
      </c>
      <c r="BJ55" t="s">
        <v>108</v>
      </c>
      <c r="BM55">
        <v>33001</v>
      </c>
      <c r="BN55">
        <v>0</v>
      </c>
      <c r="BO55" t="s">
        <v>3</v>
      </c>
      <c r="BP55">
        <v>0</v>
      </c>
      <c r="BQ55">
        <v>2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103</v>
      </c>
      <c r="CA55">
        <v>60</v>
      </c>
      <c r="CB55" t="s">
        <v>3</v>
      </c>
      <c r="CE55">
        <v>0</v>
      </c>
      <c r="CF55">
        <v>0</v>
      </c>
      <c r="CG55">
        <v>0</v>
      </c>
      <c r="CM55">
        <v>0</v>
      </c>
      <c r="CN55" t="s">
        <v>876</v>
      </c>
      <c r="CO55">
        <v>0</v>
      </c>
      <c r="CP55">
        <f t="shared" si="29"/>
        <v>6275.0700000000006</v>
      </c>
      <c r="CQ55">
        <f>SUMIF(SmtRes!AQ21:'SmtRes'!AQ28,"=1",SmtRes!AA21:'SmtRes'!AA28)</f>
        <v>1541.8899999999999</v>
      </c>
      <c r="CR55">
        <f>SUMIF(SmtRes!AQ21:'SmtRes'!AQ28,"=1",SmtRes!AB21:'SmtRes'!AB28)</f>
        <v>981.58</v>
      </c>
      <c r="CS55">
        <f>SUMIF(SmtRes!AQ21:'SmtRes'!AQ28,"=1",SmtRes!AC21:'SmtRes'!AC28)</f>
        <v>955.96</v>
      </c>
      <c r="CT55">
        <f>SUMIF(SmtRes!AQ21:'SmtRes'!AQ28,"=1",SmtRes!AD21:'SmtRes'!AD28)</f>
        <v>456.58</v>
      </c>
      <c r="CU55">
        <f t="shared" si="30"/>
        <v>0</v>
      </c>
      <c r="CV55">
        <f>SUMIF(SmtRes!AQ21:'SmtRes'!AQ28,"=1",SmtRes!BU21:'SmtRes'!BU28)</f>
        <v>0.34</v>
      </c>
      <c r="CW55">
        <f>SUMIF(SmtRes!AQ21:'SmtRes'!AQ28,"=1",SmtRes!BV21:'SmtRes'!BV28)</f>
        <v>0.1794</v>
      </c>
      <c r="CX55">
        <f t="shared" si="31"/>
        <v>0</v>
      </c>
      <c r="CY55">
        <f t="shared" si="79"/>
        <v>926.92789999999991</v>
      </c>
      <c r="CZ55">
        <f t="shared" si="80"/>
        <v>539.95799999999997</v>
      </c>
      <c r="DC55" t="s">
        <v>3</v>
      </c>
      <c r="DD55" t="s">
        <v>3</v>
      </c>
      <c r="DE55" t="s">
        <v>109</v>
      </c>
      <c r="DF55" t="s">
        <v>109</v>
      </c>
      <c r="DG55" t="s">
        <v>109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36</v>
      </c>
      <c r="DW55" t="s">
        <v>36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293259405</v>
      </c>
      <c r="EF55">
        <v>2</v>
      </c>
      <c r="EG55" t="s">
        <v>27</v>
      </c>
      <c r="EH55">
        <v>27</v>
      </c>
      <c r="EI55" t="s">
        <v>28</v>
      </c>
      <c r="EJ55">
        <v>1</v>
      </c>
      <c r="EK55">
        <v>33001</v>
      </c>
      <c r="EL55" t="s">
        <v>28</v>
      </c>
      <c r="EM55" t="s">
        <v>29</v>
      </c>
      <c r="EO55" t="s">
        <v>110</v>
      </c>
      <c r="EQ55">
        <v>131072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0.34</v>
      </c>
      <c r="EX55">
        <v>0.13</v>
      </c>
      <c r="EY55">
        <v>0</v>
      </c>
      <c r="FQ55">
        <v>0</v>
      </c>
      <c r="FR55">
        <f t="shared" si="34"/>
        <v>0</v>
      </c>
      <c r="FS55">
        <v>0</v>
      </c>
      <c r="FX55">
        <v>103</v>
      </c>
      <c r="FY55">
        <v>60</v>
      </c>
      <c r="GA55" t="s">
        <v>3</v>
      </c>
      <c r="GD55">
        <v>1</v>
      </c>
      <c r="GF55">
        <v>1230054450</v>
      </c>
      <c r="GG55">
        <v>2</v>
      </c>
      <c r="GH55">
        <v>1</v>
      </c>
      <c r="GI55">
        <v>-2</v>
      </c>
      <c r="GJ55">
        <v>0</v>
      </c>
      <c r="GK55">
        <v>0</v>
      </c>
      <c r="GL55">
        <f t="shared" si="35"/>
        <v>0</v>
      </c>
      <c r="GM55">
        <f t="shared" si="36"/>
        <v>7741.96</v>
      </c>
      <c r="GN55">
        <f t="shared" si="37"/>
        <v>7741.96</v>
      </c>
      <c r="GO55">
        <f t="shared" si="38"/>
        <v>0</v>
      </c>
      <c r="GP55">
        <f t="shared" si="39"/>
        <v>0</v>
      </c>
      <c r="GR55">
        <v>0</v>
      </c>
      <c r="GS55">
        <v>3</v>
      </c>
      <c r="GT55">
        <v>0</v>
      </c>
      <c r="GU55" t="s">
        <v>3</v>
      </c>
      <c r="GV55">
        <f t="shared" si="40"/>
        <v>0</v>
      </c>
      <c r="GW55">
        <v>1</v>
      </c>
      <c r="GX55">
        <f t="shared" si="41"/>
        <v>0</v>
      </c>
      <c r="HA55">
        <v>0</v>
      </c>
      <c r="HB55">
        <v>0</v>
      </c>
      <c r="HC55">
        <f t="shared" si="42"/>
        <v>0</v>
      </c>
      <c r="HE55" t="s">
        <v>3</v>
      </c>
      <c r="HF55" t="s">
        <v>3</v>
      </c>
      <c r="HM55" t="s">
        <v>3</v>
      </c>
      <c r="HN55" t="s">
        <v>31</v>
      </c>
      <c r="HO55" t="s">
        <v>32</v>
      </c>
      <c r="HP55" t="s">
        <v>28</v>
      </c>
      <c r="HQ55" t="s">
        <v>28</v>
      </c>
      <c r="IK55">
        <v>0</v>
      </c>
    </row>
    <row r="56" spans="1:245" x14ac:dyDescent="0.2">
      <c r="A56">
        <v>17</v>
      </c>
      <c r="B56">
        <v>1</v>
      </c>
      <c r="C56">
        <f>ROW(SmtRes!A32)</f>
        <v>32</v>
      </c>
      <c r="D56">
        <f>ROW(EtalonRes!A36)</f>
        <v>36</v>
      </c>
      <c r="E56" t="s">
        <v>111</v>
      </c>
      <c r="F56" t="s">
        <v>112</v>
      </c>
      <c r="G56" t="s">
        <v>113</v>
      </c>
      <c r="H56" t="s">
        <v>36</v>
      </c>
      <c r="I56">
        <v>4</v>
      </c>
      <c r="J56">
        <v>0</v>
      </c>
      <c r="K56">
        <v>4</v>
      </c>
      <c r="O56">
        <f t="shared" si="21"/>
        <v>7593.46</v>
      </c>
      <c r="P56">
        <f>SUMIF(SmtRes!AQ29:'SmtRes'!AQ32,"=1",SmtRes!DF29:'SmtRes'!DF32)</f>
        <v>0</v>
      </c>
      <c r="Q56">
        <f>SUMIF(SmtRes!AQ29:'SmtRes'!AQ32,"=1",SmtRes!DG29:'SmtRes'!DG32)</f>
        <v>1385.88</v>
      </c>
      <c r="R56">
        <f>SUMIF(SmtRes!AQ29:'SmtRes'!AQ32,"=1",SmtRes!DH29:'SmtRes'!DH32)</f>
        <v>1451.1399999999999</v>
      </c>
      <c r="S56">
        <f>SUMIF(SmtRes!AQ29:'SmtRes'!AQ32,"=1",SmtRes!DI29:'SmtRes'!DI32)</f>
        <v>4756.4399999999996</v>
      </c>
      <c r="T56">
        <f t="shared" si="22"/>
        <v>0</v>
      </c>
      <c r="U56">
        <f>SUMIF(SmtRes!AQ29:'SmtRes'!AQ32,"=1",SmtRes!CV29:'SmtRes'!CV32)</f>
        <v>8.1199999999999992</v>
      </c>
      <c r="V56">
        <f>SUMIF(SmtRes!AQ29:'SmtRes'!AQ32,"=1",SmtRes!CW29:'SmtRes'!CW32)</f>
        <v>3.036</v>
      </c>
      <c r="W56">
        <f t="shared" si="23"/>
        <v>0</v>
      </c>
      <c r="X56">
        <f t="shared" si="24"/>
        <v>6393.81</v>
      </c>
      <c r="Y56">
        <f t="shared" si="25"/>
        <v>3724.55</v>
      </c>
      <c r="AA56">
        <v>334413101</v>
      </c>
      <c r="AB56">
        <f t="shared" si="26"/>
        <v>1152.16203</v>
      </c>
      <c r="AC56">
        <f t="shared" ref="AC56:AC77" si="81">ROUND((0),6)</f>
        <v>0</v>
      </c>
      <c r="AD56">
        <f>ROUND((((SUM(SmtRes!BR29:'SmtRes'!BR32))-(SUM(SmtRes!BS29:'SmtRes'!BS32)))+AE56),6)</f>
        <v>290.48793000000001</v>
      </c>
      <c r="AE56">
        <f>ROUND((SUM(SmtRes!BS29:'SmtRes'!BS32)),6)</f>
        <v>362.78681999999998</v>
      </c>
      <c r="AF56">
        <f>ROUND((SUM(SmtRes!BT29:'SmtRes'!BT32)),6)</f>
        <v>861.67409999999995</v>
      </c>
      <c r="AG56">
        <f t="shared" si="27"/>
        <v>0</v>
      </c>
      <c r="AH56">
        <f>(SUM(SmtRes!BU29:'SmtRes'!BU32))</f>
        <v>2.0299999999999998</v>
      </c>
      <c r="AI56">
        <f>(SUM(SmtRes!BV29:'SmtRes'!BV32))</f>
        <v>0.75900000000000001</v>
      </c>
      <c r="AJ56">
        <f t="shared" si="28"/>
        <v>0</v>
      </c>
      <c r="AK56">
        <v>1335.0616</v>
      </c>
      <c r="AL56">
        <v>0</v>
      </c>
      <c r="AM56">
        <v>210.49850000000001</v>
      </c>
      <c r="AN56">
        <v>262.88900000000001</v>
      </c>
      <c r="AO56">
        <v>861.67409999999995</v>
      </c>
      <c r="AP56">
        <v>0</v>
      </c>
      <c r="AQ56">
        <v>2.0299999999999998</v>
      </c>
      <c r="AR56">
        <v>0.55000000000000004</v>
      </c>
      <c r="AS56">
        <v>0</v>
      </c>
      <c r="AT56">
        <v>103</v>
      </c>
      <c r="AU56">
        <v>60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1</v>
      </c>
      <c r="BD56" t="s">
        <v>3</v>
      </c>
      <c r="BE56" t="s">
        <v>3</v>
      </c>
      <c r="BF56" t="s">
        <v>3</v>
      </c>
      <c r="BG56" t="s">
        <v>3</v>
      </c>
      <c r="BH56">
        <v>0</v>
      </c>
      <c r="BI56">
        <v>1</v>
      </c>
      <c r="BJ56" t="s">
        <v>114</v>
      </c>
      <c r="BM56">
        <v>33002</v>
      </c>
      <c r="BN56">
        <v>0</v>
      </c>
      <c r="BO56" t="s">
        <v>3</v>
      </c>
      <c r="BP56">
        <v>0</v>
      </c>
      <c r="BQ56">
        <v>2</v>
      </c>
      <c r="BR56">
        <v>0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3</v>
      </c>
      <c r="BZ56">
        <v>103</v>
      </c>
      <c r="CA56">
        <v>60</v>
      </c>
      <c r="CB56" t="s">
        <v>3</v>
      </c>
      <c r="CE56">
        <v>0</v>
      </c>
      <c r="CF56">
        <v>0</v>
      </c>
      <c r="CG56">
        <v>0</v>
      </c>
      <c r="CM56">
        <v>0</v>
      </c>
      <c r="CN56" t="s">
        <v>876</v>
      </c>
      <c r="CO56">
        <v>0</v>
      </c>
      <c r="CP56">
        <f t="shared" si="29"/>
        <v>7593.4599999999991</v>
      </c>
      <c r="CQ56">
        <f>SUMIF(SmtRes!AQ29:'SmtRes'!AQ32,"=1",SmtRes!AA29:'SmtRes'!AA32)</f>
        <v>0</v>
      </c>
      <c r="CR56">
        <f>SUMIF(SmtRes!AQ29:'SmtRes'!AQ32,"=1",SmtRes!AB29:'SmtRes'!AB32)</f>
        <v>981.58</v>
      </c>
      <c r="CS56">
        <f>SUMIF(SmtRes!AQ29:'SmtRes'!AQ32,"=1",SmtRes!AC29:'SmtRes'!AC32)</f>
        <v>955.96</v>
      </c>
      <c r="CT56">
        <f>SUMIF(SmtRes!AQ29:'SmtRes'!AQ32,"=1",SmtRes!AD29:'SmtRes'!AD32)</f>
        <v>424.47</v>
      </c>
      <c r="CU56">
        <f t="shared" si="30"/>
        <v>0</v>
      </c>
      <c r="CV56">
        <f>SUMIF(SmtRes!AQ29:'SmtRes'!AQ32,"=1",SmtRes!BU29:'SmtRes'!BU32)</f>
        <v>2.0299999999999998</v>
      </c>
      <c r="CW56">
        <f>SUMIF(SmtRes!AQ29:'SmtRes'!AQ32,"=1",SmtRes!BV29:'SmtRes'!BV32)</f>
        <v>0.75900000000000001</v>
      </c>
      <c r="CX56">
        <f t="shared" si="31"/>
        <v>0</v>
      </c>
      <c r="CY56">
        <f t="shared" si="79"/>
        <v>6393.8073999999997</v>
      </c>
      <c r="CZ56">
        <f t="shared" si="80"/>
        <v>3724.5479999999998</v>
      </c>
      <c r="DC56" t="s">
        <v>3</v>
      </c>
      <c r="DD56" t="s">
        <v>3</v>
      </c>
      <c r="DE56" t="s">
        <v>109</v>
      </c>
      <c r="DF56" t="s">
        <v>109</v>
      </c>
      <c r="DG56" t="s">
        <v>109</v>
      </c>
      <c r="DH56" t="s">
        <v>3</v>
      </c>
      <c r="DI56" t="s">
        <v>3</v>
      </c>
      <c r="DJ56" t="s">
        <v>3</v>
      </c>
      <c r="DK56" t="s">
        <v>3</v>
      </c>
      <c r="DL56" t="s">
        <v>3</v>
      </c>
      <c r="DM56" t="s">
        <v>3</v>
      </c>
      <c r="DN56">
        <v>0</v>
      </c>
      <c r="DO56">
        <v>0</v>
      </c>
      <c r="DP56">
        <v>1</v>
      </c>
      <c r="DQ56">
        <v>1</v>
      </c>
      <c r="DU56">
        <v>1013</v>
      </c>
      <c r="DV56" t="s">
        <v>36</v>
      </c>
      <c r="DW56" t="s">
        <v>36</v>
      </c>
      <c r="DX56">
        <v>1</v>
      </c>
      <c r="DZ56" t="s">
        <v>3</v>
      </c>
      <c r="EA56" t="s">
        <v>3</v>
      </c>
      <c r="EB56" t="s">
        <v>3</v>
      </c>
      <c r="EC56" t="s">
        <v>3</v>
      </c>
      <c r="EE56">
        <v>293259713</v>
      </c>
      <c r="EF56">
        <v>2</v>
      </c>
      <c r="EG56" t="s">
        <v>27</v>
      </c>
      <c r="EH56">
        <v>27</v>
      </c>
      <c r="EI56" t="s">
        <v>28</v>
      </c>
      <c r="EJ56">
        <v>1</v>
      </c>
      <c r="EK56">
        <v>33002</v>
      </c>
      <c r="EL56" t="s">
        <v>28</v>
      </c>
      <c r="EM56" t="s">
        <v>29</v>
      </c>
      <c r="EO56" t="s">
        <v>110</v>
      </c>
      <c r="EQ56">
        <v>131072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1.27</v>
      </c>
      <c r="EX56">
        <v>0.41</v>
      </c>
      <c r="EY56">
        <v>0</v>
      </c>
      <c r="FQ56">
        <v>0</v>
      </c>
      <c r="FR56">
        <f t="shared" si="34"/>
        <v>0</v>
      </c>
      <c r="FS56">
        <v>0</v>
      </c>
      <c r="FX56">
        <v>103</v>
      </c>
      <c r="FY56">
        <v>60</v>
      </c>
      <c r="GA56" t="s">
        <v>3</v>
      </c>
      <c r="GD56">
        <v>1</v>
      </c>
      <c r="GF56">
        <v>-2080053868</v>
      </c>
      <c r="GG56">
        <v>2</v>
      </c>
      <c r="GH56">
        <v>1</v>
      </c>
      <c r="GI56">
        <v>-2</v>
      </c>
      <c r="GJ56">
        <v>0</v>
      </c>
      <c r="GK56">
        <v>0</v>
      </c>
      <c r="GL56">
        <f t="shared" si="35"/>
        <v>0</v>
      </c>
      <c r="GM56">
        <f t="shared" si="36"/>
        <v>17711.82</v>
      </c>
      <c r="GN56">
        <f t="shared" si="37"/>
        <v>17711.82</v>
      </c>
      <c r="GO56">
        <f t="shared" si="38"/>
        <v>0</v>
      </c>
      <c r="GP56">
        <f t="shared" si="39"/>
        <v>0</v>
      </c>
      <c r="GR56">
        <v>0</v>
      </c>
      <c r="GS56">
        <v>3</v>
      </c>
      <c r="GT56">
        <v>0</v>
      </c>
      <c r="GU56" t="s">
        <v>3</v>
      </c>
      <c r="GV56">
        <f t="shared" si="40"/>
        <v>0</v>
      </c>
      <c r="GW56">
        <v>1</v>
      </c>
      <c r="GX56">
        <f t="shared" si="41"/>
        <v>0</v>
      </c>
      <c r="HA56">
        <v>0</v>
      </c>
      <c r="HB56">
        <v>0</v>
      </c>
      <c r="HC56">
        <f t="shared" si="42"/>
        <v>0</v>
      </c>
      <c r="HE56" t="s">
        <v>3</v>
      </c>
      <c r="HF56" t="s">
        <v>3</v>
      </c>
      <c r="HM56" t="s">
        <v>3</v>
      </c>
      <c r="HN56" t="s">
        <v>31</v>
      </c>
      <c r="HO56" t="s">
        <v>32</v>
      </c>
      <c r="HP56" t="s">
        <v>28</v>
      </c>
      <c r="HQ56" t="s">
        <v>28</v>
      </c>
      <c r="IK56">
        <v>0</v>
      </c>
    </row>
    <row r="57" spans="1:245" x14ac:dyDescent="0.2">
      <c r="A57">
        <v>17</v>
      </c>
      <c r="B57">
        <v>1</v>
      </c>
      <c r="C57">
        <f>ROW(SmtRes!A36)</f>
        <v>36</v>
      </c>
      <c r="D57">
        <f>ROW(EtalonRes!A40)</f>
        <v>40</v>
      </c>
      <c r="E57" t="s">
        <v>115</v>
      </c>
      <c r="F57" t="s">
        <v>116</v>
      </c>
      <c r="G57" t="s">
        <v>117</v>
      </c>
      <c r="H57" t="s">
        <v>36</v>
      </c>
      <c r="I57">
        <v>-4</v>
      </c>
      <c r="J57">
        <v>0</v>
      </c>
      <c r="K57">
        <v>-4</v>
      </c>
      <c r="O57">
        <f t="shared" si="21"/>
        <v>-7593.46</v>
      </c>
      <c r="P57">
        <f>SUMIF(SmtRes!AQ33:'SmtRes'!AQ36,"=1",SmtRes!DF33:'SmtRes'!DF36)</f>
        <v>0</v>
      </c>
      <c r="Q57">
        <f>SUMIF(SmtRes!AQ33:'SmtRes'!AQ36,"=1",SmtRes!DG33:'SmtRes'!DG36)</f>
        <v>-1385.88</v>
      </c>
      <c r="R57">
        <f>SUMIF(SmtRes!AQ33:'SmtRes'!AQ36,"=1",SmtRes!DH33:'SmtRes'!DH36)</f>
        <v>-1451.1399999999999</v>
      </c>
      <c r="S57">
        <f>SUMIF(SmtRes!AQ33:'SmtRes'!AQ36,"=1",SmtRes!DI33:'SmtRes'!DI36)</f>
        <v>-4756.4399999999996</v>
      </c>
      <c r="T57">
        <f t="shared" si="22"/>
        <v>0</v>
      </c>
      <c r="U57">
        <f>SUMIF(SmtRes!AQ33:'SmtRes'!AQ36,"=1",SmtRes!CV33:'SmtRes'!CV36)</f>
        <v>-8.1199999999999992</v>
      </c>
      <c r="V57">
        <f>SUMIF(SmtRes!AQ33:'SmtRes'!AQ36,"=1",SmtRes!CW33:'SmtRes'!CW36)</f>
        <v>-3.036</v>
      </c>
      <c r="W57">
        <f t="shared" si="23"/>
        <v>0</v>
      </c>
      <c r="X57">
        <f t="shared" si="24"/>
        <v>-6393.81</v>
      </c>
      <c r="Y57">
        <f t="shared" si="25"/>
        <v>-3724.55</v>
      </c>
      <c r="AA57">
        <v>334413101</v>
      </c>
      <c r="AB57">
        <f t="shared" si="26"/>
        <v>1152.16203</v>
      </c>
      <c r="AC57">
        <f t="shared" si="81"/>
        <v>0</v>
      </c>
      <c r="AD57">
        <f>ROUND((((SUM(SmtRes!BR33:'SmtRes'!BR36))-(SUM(SmtRes!BS33:'SmtRes'!BS36)))+AE57),6)</f>
        <v>290.48793000000001</v>
      </c>
      <c r="AE57">
        <f>ROUND((SUM(SmtRes!BS33:'SmtRes'!BS36)),6)</f>
        <v>362.78681999999998</v>
      </c>
      <c r="AF57">
        <f>ROUND((SUM(SmtRes!BT33:'SmtRes'!BT36)),6)</f>
        <v>861.67409999999995</v>
      </c>
      <c r="AG57">
        <f t="shared" si="27"/>
        <v>0</v>
      </c>
      <c r="AH57">
        <f>(SUM(SmtRes!BU33:'SmtRes'!BU36))</f>
        <v>2.0299999999999998</v>
      </c>
      <c r="AI57">
        <f>(SUM(SmtRes!BV33:'SmtRes'!BV36))</f>
        <v>0.75900000000000001</v>
      </c>
      <c r="AJ57">
        <f t="shared" si="28"/>
        <v>0</v>
      </c>
      <c r="AK57">
        <v>1335.0616</v>
      </c>
      <c r="AL57">
        <v>0</v>
      </c>
      <c r="AM57">
        <v>210.49850000000001</v>
      </c>
      <c r="AN57">
        <v>262.88900000000001</v>
      </c>
      <c r="AO57">
        <v>861.67409999999995</v>
      </c>
      <c r="AP57">
        <v>0</v>
      </c>
      <c r="AQ57">
        <v>2.0299999999999998</v>
      </c>
      <c r="AR57">
        <v>0.55000000000000004</v>
      </c>
      <c r="AS57">
        <v>0</v>
      </c>
      <c r="AT57">
        <v>103</v>
      </c>
      <c r="AU57">
        <v>60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1</v>
      </c>
      <c r="BD57" t="s">
        <v>3</v>
      </c>
      <c r="BE57" t="s">
        <v>3</v>
      </c>
      <c r="BF57" t="s">
        <v>3</v>
      </c>
      <c r="BG57" t="s">
        <v>3</v>
      </c>
      <c r="BH57">
        <v>0</v>
      </c>
      <c r="BI57">
        <v>1</v>
      </c>
      <c r="BJ57" t="s">
        <v>118</v>
      </c>
      <c r="BM57">
        <v>33002</v>
      </c>
      <c r="BN57">
        <v>0</v>
      </c>
      <c r="BO57" t="s">
        <v>3</v>
      </c>
      <c r="BP57">
        <v>0</v>
      </c>
      <c r="BQ57">
        <v>2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103</v>
      </c>
      <c r="CA57">
        <v>60</v>
      </c>
      <c r="CB57" t="s">
        <v>3</v>
      </c>
      <c r="CE57">
        <v>0</v>
      </c>
      <c r="CF57">
        <v>0</v>
      </c>
      <c r="CG57">
        <v>0</v>
      </c>
      <c r="CM57">
        <v>0</v>
      </c>
      <c r="CN57" t="s">
        <v>876</v>
      </c>
      <c r="CO57">
        <v>0</v>
      </c>
      <c r="CP57">
        <f t="shared" si="29"/>
        <v>-7593.4599999999991</v>
      </c>
      <c r="CQ57">
        <f>SUMIF(SmtRes!AQ33:'SmtRes'!AQ36,"=1",SmtRes!AA33:'SmtRes'!AA36)</f>
        <v>0</v>
      </c>
      <c r="CR57">
        <f>SUMIF(SmtRes!AQ33:'SmtRes'!AQ36,"=1",SmtRes!AB33:'SmtRes'!AB36)</f>
        <v>981.58</v>
      </c>
      <c r="CS57">
        <f>SUMIF(SmtRes!AQ33:'SmtRes'!AQ36,"=1",SmtRes!AC33:'SmtRes'!AC36)</f>
        <v>955.96</v>
      </c>
      <c r="CT57">
        <f>SUMIF(SmtRes!AQ33:'SmtRes'!AQ36,"=1",SmtRes!AD33:'SmtRes'!AD36)</f>
        <v>424.47</v>
      </c>
      <c r="CU57">
        <f t="shared" si="30"/>
        <v>0</v>
      </c>
      <c r="CV57">
        <f>SUMIF(SmtRes!AQ33:'SmtRes'!AQ36,"=1",SmtRes!BU33:'SmtRes'!BU36)</f>
        <v>2.0299999999999998</v>
      </c>
      <c r="CW57">
        <f>SUMIF(SmtRes!AQ33:'SmtRes'!AQ36,"=1",SmtRes!BV33:'SmtRes'!BV36)</f>
        <v>0.75900000000000001</v>
      </c>
      <c r="CX57">
        <f t="shared" si="31"/>
        <v>0</v>
      </c>
      <c r="CY57">
        <f t="shared" si="79"/>
        <v>-6393.8073999999997</v>
      </c>
      <c r="CZ57">
        <f t="shared" si="80"/>
        <v>-3724.5479999999998</v>
      </c>
      <c r="DC57" t="s">
        <v>3</v>
      </c>
      <c r="DD57" t="s">
        <v>3</v>
      </c>
      <c r="DE57" t="s">
        <v>109</v>
      </c>
      <c r="DF57" t="s">
        <v>109</v>
      </c>
      <c r="DG57" t="s">
        <v>109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36</v>
      </c>
      <c r="DW57" t="s">
        <v>36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293259713</v>
      </c>
      <c r="EF57">
        <v>2</v>
      </c>
      <c r="EG57" t="s">
        <v>27</v>
      </c>
      <c r="EH57">
        <v>27</v>
      </c>
      <c r="EI57" t="s">
        <v>28</v>
      </c>
      <c r="EJ57">
        <v>1</v>
      </c>
      <c r="EK57">
        <v>33002</v>
      </c>
      <c r="EL57" t="s">
        <v>28</v>
      </c>
      <c r="EM57" t="s">
        <v>29</v>
      </c>
      <c r="EO57" t="s">
        <v>110</v>
      </c>
      <c r="EQ57">
        <v>131072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0.15</v>
      </c>
      <c r="EX57">
        <v>0.08</v>
      </c>
      <c r="EY57">
        <v>0</v>
      </c>
      <c r="FQ57">
        <v>0</v>
      </c>
      <c r="FR57">
        <f t="shared" si="34"/>
        <v>0</v>
      </c>
      <c r="FS57">
        <v>0</v>
      </c>
      <c r="FX57">
        <v>103</v>
      </c>
      <c r="FY57">
        <v>60</v>
      </c>
      <c r="GA57" t="s">
        <v>3</v>
      </c>
      <c r="GD57">
        <v>1</v>
      </c>
      <c r="GF57">
        <v>211252595</v>
      </c>
      <c r="GG57">
        <v>2</v>
      </c>
      <c r="GH57">
        <v>1</v>
      </c>
      <c r="GI57">
        <v>-2</v>
      </c>
      <c r="GJ57">
        <v>0</v>
      </c>
      <c r="GK57">
        <v>0</v>
      </c>
      <c r="GL57">
        <f t="shared" si="35"/>
        <v>0</v>
      </c>
      <c r="GM57">
        <f t="shared" si="36"/>
        <v>-17711.82</v>
      </c>
      <c r="GN57">
        <f t="shared" si="37"/>
        <v>-17711.82</v>
      </c>
      <c r="GO57">
        <f t="shared" si="38"/>
        <v>0</v>
      </c>
      <c r="GP57">
        <f t="shared" si="39"/>
        <v>0</v>
      </c>
      <c r="GR57">
        <v>0</v>
      </c>
      <c r="GS57">
        <v>3</v>
      </c>
      <c r="GT57">
        <v>0</v>
      </c>
      <c r="GU57" t="s">
        <v>3</v>
      </c>
      <c r="GV57">
        <f t="shared" si="40"/>
        <v>0</v>
      </c>
      <c r="GW57">
        <v>1</v>
      </c>
      <c r="GX57">
        <f t="shared" si="41"/>
        <v>0</v>
      </c>
      <c r="HA57">
        <v>0</v>
      </c>
      <c r="HB57">
        <v>0</v>
      </c>
      <c r="HC57">
        <f t="shared" si="42"/>
        <v>0</v>
      </c>
      <c r="HE57" t="s">
        <v>3</v>
      </c>
      <c r="HF57" t="s">
        <v>3</v>
      </c>
      <c r="HM57" t="s">
        <v>3</v>
      </c>
      <c r="HN57" t="s">
        <v>31</v>
      </c>
      <c r="HO57" t="s">
        <v>32</v>
      </c>
      <c r="HP57" t="s">
        <v>28</v>
      </c>
      <c r="HQ57" t="s">
        <v>28</v>
      </c>
      <c r="IK57">
        <v>0</v>
      </c>
    </row>
    <row r="58" spans="1:245" x14ac:dyDescent="0.2">
      <c r="A58">
        <v>17</v>
      </c>
      <c r="B58">
        <v>1</v>
      </c>
      <c r="C58">
        <f>ROW(SmtRes!A40)</f>
        <v>40</v>
      </c>
      <c r="D58">
        <f>ROW(EtalonRes!A44)</f>
        <v>44</v>
      </c>
      <c r="E58" t="s">
        <v>119</v>
      </c>
      <c r="F58" t="s">
        <v>112</v>
      </c>
      <c r="G58" t="s">
        <v>113</v>
      </c>
      <c r="H58" t="s">
        <v>36</v>
      </c>
      <c r="I58">
        <v>45</v>
      </c>
      <c r="J58">
        <v>0</v>
      </c>
      <c r="K58">
        <v>45</v>
      </c>
      <c r="O58">
        <f t="shared" si="21"/>
        <v>8433.1</v>
      </c>
      <c r="P58">
        <f>SUMIF(SmtRes!AQ37:'SmtRes'!AQ40,"=1",SmtRes!DF37:'SmtRes'!DF40)</f>
        <v>0</v>
      </c>
      <c r="Q58">
        <f>SUMIF(SmtRes!AQ37:'SmtRes'!AQ40,"=1",SmtRes!DG37:'SmtRes'!DG40)</f>
        <v>2237.38</v>
      </c>
      <c r="R58">
        <f>SUMIF(SmtRes!AQ37:'SmtRes'!AQ40,"=1",SmtRes!DH37:'SmtRes'!DH40)</f>
        <v>2374.61</v>
      </c>
      <c r="S58">
        <f>SUMIF(SmtRes!AQ37:'SmtRes'!AQ40,"=1",SmtRes!DI37:'SmtRes'!DI40)</f>
        <v>3821.11</v>
      </c>
      <c r="T58">
        <f t="shared" si="22"/>
        <v>0</v>
      </c>
      <c r="U58">
        <f>SUMIF(SmtRes!AQ37:'SmtRes'!AQ40,"=1",SmtRes!CV37:'SmtRes'!CV40)</f>
        <v>6.75</v>
      </c>
      <c r="V58">
        <f>SUMIF(SmtRes!AQ37:'SmtRes'!AQ40,"=1",SmtRes!CW37:'SmtRes'!CW40)</f>
        <v>4.968</v>
      </c>
      <c r="W58">
        <f t="shared" si="23"/>
        <v>0</v>
      </c>
      <c r="X58">
        <f t="shared" si="24"/>
        <v>6381.59</v>
      </c>
      <c r="Y58">
        <f t="shared" si="25"/>
        <v>3717.43</v>
      </c>
      <c r="AA58">
        <v>334413101</v>
      </c>
      <c r="AB58">
        <f t="shared" si="26"/>
        <v>102.542478</v>
      </c>
      <c r="AC58">
        <f t="shared" si="81"/>
        <v>0</v>
      </c>
      <c r="AD58">
        <f>ROUND((((SUM(SmtRes!BR37:'SmtRes'!BR40))-(SUM(SmtRes!BS37:'SmtRes'!BS40)))+AE58),6)</f>
        <v>41.010978000000001</v>
      </c>
      <c r="AE58">
        <f>ROUND((SUM(SmtRes!BS37:'SmtRes'!BS40)),6)</f>
        <v>52.768991999999997</v>
      </c>
      <c r="AF58">
        <f>ROUND((SUM(SmtRes!BT37:'SmtRes'!BT40)),6)</f>
        <v>61.531500000000001</v>
      </c>
      <c r="AG58">
        <f t="shared" si="27"/>
        <v>0</v>
      </c>
      <c r="AH58">
        <f>(SUM(SmtRes!BU37:'SmtRes'!BU40))</f>
        <v>0.15</v>
      </c>
      <c r="AI58">
        <f>(SUM(SmtRes!BV37:'SmtRes'!BV40))</f>
        <v>0.1104</v>
      </c>
      <c r="AJ58">
        <f t="shared" si="28"/>
        <v>0</v>
      </c>
      <c r="AK58">
        <v>129.488</v>
      </c>
      <c r="AL58">
        <v>0</v>
      </c>
      <c r="AM58">
        <v>29.718100000000007</v>
      </c>
      <c r="AN58">
        <v>38.238400000000006</v>
      </c>
      <c r="AO58">
        <v>61.531499999999994</v>
      </c>
      <c r="AP58">
        <v>0</v>
      </c>
      <c r="AQ58">
        <v>0.15</v>
      </c>
      <c r="AR58">
        <v>0.08</v>
      </c>
      <c r="AS58">
        <v>0</v>
      </c>
      <c r="AT58">
        <v>103</v>
      </c>
      <c r="AU58">
        <v>60</v>
      </c>
      <c r="AV58">
        <v>1</v>
      </c>
      <c r="AW58">
        <v>1</v>
      </c>
      <c r="AZ58">
        <v>1</v>
      </c>
      <c r="BA58">
        <v>1</v>
      </c>
      <c r="BB58">
        <v>1</v>
      </c>
      <c r="BC58">
        <v>1</v>
      </c>
      <c r="BD58" t="s">
        <v>3</v>
      </c>
      <c r="BE58" t="s">
        <v>3</v>
      </c>
      <c r="BF58" t="s">
        <v>3</v>
      </c>
      <c r="BG58" t="s">
        <v>3</v>
      </c>
      <c r="BH58">
        <v>0</v>
      </c>
      <c r="BI58">
        <v>1</v>
      </c>
      <c r="BJ58" t="s">
        <v>114</v>
      </c>
      <c r="BM58">
        <v>33002</v>
      </c>
      <c r="BN58">
        <v>0</v>
      </c>
      <c r="BO58" t="s">
        <v>3</v>
      </c>
      <c r="BP58">
        <v>0</v>
      </c>
      <c r="BQ58">
        <v>2</v>
      </c>
      <c r="BR58">
        <v>0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3</v>
      </c>
      <c r="BZ58">
        <v>103</v>
      </c>
      <c r="CA58">
        <v>60</v>
      </c>
      <c r="CB58" t="s">
        <v>3</v>
      </c>
      <c r="CE58">
        <v>0</v>
      </c>
      <c r="CF58">
        <v>0</v>
      </c>
      <c r="CG58">
        <v>0</v>
      </c>
      <c r="CM58">
        <v>0</v>
      </c>
      <c r="CN58" t="s">
        <v>876</v>
      </c>
      <c r="CO58">
        <v>0</v>
      </c>
      <c r="CP58">
        <f t="shared" si="29"/>
        <v>8433.1</v>
      </c>
      <c r="CQ58">
        <f>SUMIF(SmtRes!AQ37:'SmtRes'!AQ40,"=1",SmtRes!AA37:'SmtRes'!AA40)</f>
        <v>0</v>
      </c>
      <c r="CR58">
        <f>SUMIF(SmtRes!AQ37:'SmtRes'!AQ40,"=1",SmtRes!AB37:'SmtRes'!AB40)</f>
        <v>981.58</v>
      </c>
      <c r="CS58">
        <f>SUMIF(SmtRes!AQ37:'SmtRes'!AQ40,"=1",SmtRes!AC37:'SmtRes'!AC40)</f>
        <v>955.96</v>
      </c>
      <c r="CT58">
        <f>SUMIF(SmtRes!AQ37:'SmtRes'!AQ40,"=1",SmtRes!AD37:'SmtRes'!AD40)</f>
        <v>410.21</v>
      </c>
      <c r="CU58">
        <f t="shared" si="30"/>
        <v>0</v>
      </c>
      <c r="CV58">
        <f>SUMIF(SmtRes!AQ37:'SmtRes'!AQ40,"=1",SmtRes!BU37:'SmtRes'!BU40)</f>
        <v>0.15</v>
      </c>
      <c r="CW58">
        <f>SUMIF(SmtRes!AQ37:'SmtRes'!AQ40,"=1",SmtRes!BV37:'SmtRes'!BV40)</f>
        <v>0.1104</v>
      </c>
      <c r="CX58">
        <f t="shared" si="31"/>
        <v>0</v>
      </c>
      <c r="CY58">
        <f t="shared" si="79"/>
        <v>6381.5916000000007</v>
      </c>
      <c r="CZ58">
        <f t="shared" si="80"/>
        <v>3717.4320000000002</v>
      </c>
      <c r="DC58" t="s">
        <v>3</v>
      </c>
      <c r="DD58" t="s">
        <v>3</v>
      </c>
      <c r="DE58" t="s">
        <v>109</v>
      </c>
      <c r="DF58" t="s">
        <v>109</v>
      </c>
      <c r="DG58" t="s">
        <v>109</v>
      </c>
      <c r="DH58" t="s">
        <v>3</v>
      </c>
      <c r="DI58" t="s">
        <v>3</v>
      </c>
      <c r="DJ58" t="s">
        <v>3</v>
      </c>
      <c r="DK58" t="s">
        <v>3</v>
      </c>
      <c r="DL58" t="s">
        <v>3</v>
      </c>
      <c r="DM58" t="s">
        <v>3</v>
      </c>
      <c r="DN58">
        <v>0</v>
      </c>
      <c r="DO58">
        <v>0</v>
      </c>
      <c r="DP58">
        <v>1</v>
      </c>
      <c r="DQ58">
        <v>1</v>
      </c>
      <c r="DU58">
        <v>1013</v>
      </c>
      <c r="DV58" t="s">
        <v>36</v>
      </c>
      <c r="DW58" t="s">
        <v>36</v>
      </c>
      <c r="DX58">
        <v>1</v>
      </c>
      <c r="DZ58" t="s">
        <v>3</v>
      </c>
      <c r="EA58" t="s">
        <v>3</v>
      </c>
      <c r="EB58" t="s">
        <v>3</v>
      </c>
      <c r="EC58" t="s">
        <v>3</v>
      </c>
      <c r="EE58">
        <v>293259713</v>
      </c>
      <c r="EF58">
        <v>2</v>
      </c>
      <c r="EG58" t="s">
        <v>27</v>
      </c>
      <c r="EH58">
        <v>27</v>
      </c>
      <c r="EI58" t="s">
        <v>28</v>
      </c>
      <c r="EJ58">
        <v>1</v>
      </c>
      <c r="EK58">
        <v>33002</v>
      </c>
      <c r="EL58" t="s">
        <v>28</v>
      </c>
      <c r="EM58" t="s">
        <v>29</v>
      </c>
      <c r="EO58" t="s">
        <v>110</v>
      </c>
      <c r="EQ58">
        <v>131072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1.27</v>
      </c>
      <c r="EX58">
        <v>0.41</v>
      </c>
      <c r="EY58">
        <v>0</v>
      </c>
      <c r="FQ58">
        <v>0</v>
      </c>
      <c r="FR58">
        <f t="shared" si="34"/>
        <v>0</v>
      </c>
      <c r="FS58">
        <v>0</v>
      </c>
      <c r="FX58">
        <v>103</v>
      </c>
      <c r="FY58">
        <v>60</v>
      </c>
      <c r="GA58" t="s">
        <v>3</v>
      </c>
      <c r="GD58">
        <v>1</v>
      </c>
      <c r="GF58">
        <v>-2080053868</v>
      </c>
      <c r="GG58">
        <v>2</v>
      </c>
      <c r="GH58">
        <v>1</v>
      </c>
      <c r="GI58">
        <v>-2</v>
      </c>
      <c r="GJ58">
        <v>0</v>
      </c>
      <c r="GK58">
        <v>0</v>
      </c>
      <c r="GL58">
        <f t="shared" si="35"/>
        <v>0</v>
      </c>
      <c r="GM58">
        <f t="shared" si="36"/>
        <v>18532.12</v>
      </c>
      <c r="GN58">
        <f t="shared" si="37"/>
        <v>18532.12</v>
      </c>
      <c r="GO58">
        <f t="shared" si="38"/>
        <v>0</v>
      </c>
      <c r="GP58">
        <f t="shared" si="39"/>
        <v>0</v>
      </c>
      <c r="GR58">
        <v>0</v>
      </c>
      <c r="GS58">
        <v>3</v>
      </c>
      <c r="GT58">
        <v>0</v>
      </c>
      <c r="GU58" t="s">
        <v>3</v>
      </c>
      <c r="GV58">
        <f t="shared" si="40"/>
        <v>0</v>
      </c>
      <c r="GW58">
        <v>1</v>
      </c>
      <c r="GX58">
        <f t="shared" si="41"/>
        <v>0</v>
      </c>
      <c r="HA58">
        <v>0</v>
      </c>
      <c r="HB58">
        <v>0</v>
      </c>
      <c r="HC58">
        <f t="shared" si="42"/>
        <v>0</v>
      </c>
      <c r="HE58" t="s">
        <v>3</v>
      </c>
      <c r="HF58" t="s">
        <v>3</v>
      </c>
      <c r="HM58" t="s">
        <v>3</v>
      </c>
      <c r="HN58" t="s">
        <v>31</v>
      </c>
      <c r="HO58" t="s">
        <v>32</v>
      </c>
      <c r="HP58" t="s">
        <v>28</v>
      </c>
      <c r="HQ58" t="s">
        <v>28</v>
      </c>
      <c r="IK58">
        <v>0</v>
      </c>
    </row>
    <row r="59" spans="1:245" x14ac:dyDescent="0.2">
      <c r="A59">
        <v>17</v>
      </c>
      <c r="B59">
        <v>1</v>
      </c>
      <c r="C59">
        <f>ROW(SmtRes!A44)</f>
        <v>44</v>
      </c>
      <c r="D59">
        <f>ROW(EtalonRes!A48)</f>
        <v>48</v>
      </c>
      <c r="E59" t="s">
        <v>120</v>
      </c>
      <c r="F59" t="s">
        <v>116</v>
      </c>
      <c r="G59" t="s">
        <v>117</v>
      </c>
      <c r="H59" t="s">
        <v>36</v>
      </c>
      <c r="I59">
        <v>-45</v>
      </c>
      <c r="J59">
        <v>0</v>
      </c>
      <c r="K59">
        <v>-45</v>
      </c>
      <c r="O59">
        <f t="shared" si="21"/>
        <v>-8433.1</v>
      </c>
      <c r="P59">
        <f>SUMIF(SmtRes!AQ41:'SmtRes'!AQ44,"=1",SmtRes!DF41:'SmtRes'!DF44)</f>
        <v>0</v>
      </c>
      <c r="Q59">
        <f>SUMIF(SmtRes!AQ41:'SmtRes'!AQ44,"=1",SmtRes!DG41:'SmtRes'!DG44)</f>
        <v>-2237.38</v>
      </c>
      <c r="R59">
        <f>SUMIF(SmtRes!AQ41:'SmtRes'!AQ44,"=1",SmtRes!DH41:'SmtRes'!DH44)</f>
        <v>-2374.61</v>
      </c>
      <c r="S59">
        <f>SUMIF(SmtRes!AQ41:'SmtRes'!AQ44,"=1",SmtRes!DI41:'SmtRes'!DI44)</f>
        <v>-3821.11</v>
      </c>
      <c r="T59">
        <f t="shared" si="22"/>
        <v>0</v>
      </c>
      <c r="U59">
        <f>SUMIF(SmtRes!AQ41:'SmtRes'!AQ44,"=1",SmtRes!CV41:'SmtRes'!CV44)</f>
        <v>-6.75</v>
      </c>
      <c r="V59">
        <f>SUMIF(SmtRes!AQ41:'SmtRes'!AQ44,"=1",SmtRes!CW41:'SmtRes'!CW44)</f>
        <v>-4.968</v>
      </c>
      <c r="W59">
        <f t="shared" si="23"/>
        <v>0</v>
      </c>
      <c r="X59">
        <f t="shared" si="24"/>
        <v>-6381.59</v>
      </c>
      <c r="Y59">
        <f t="shared" si="25"/>
        <v>-3717.43</v>
      </c>
      <c r="AA59">
        <v>334413101</v>
      </c>
      <c r="AB59">
        <f t="shared" si="26"/>
        <v>102.542478</v>
      </c>
      <c r="AC59">
        <f t="shared" si="81"/>
        <v>0</v>
      </c>
      <c r="AD59">
        <f>ROUND((((SUM(SmtRes!BR41:'SmtRes'!BR44))-(SUM(SmtRes!BS41:'SmtRes'!BS44)))+AE59),6)</f>
        <v>41.010978000000001</v>
      </c>
      <c r="AE59">
        <f>ROUND((SUM(SmtRes!BS41:'SmtRes'!BS44)),6)</f>
        <v>52.768991999999997</v>
      </c>
      <c r="AF59">
        <f>ROUND((SUM(SmtRes!BT41:'SmtRes'!BT44)),6)</f>
        <v>61.531500000000001</v>
      </c>
      <c r="AG59">
        <f t="shared" si="27"/>
        <v>0</v>
      </c>
      <c r="AH59">
        <f>(SUM(SmtRes!BU41:'SmtRes'!BU44))</f>
        <v>0.15</v>
      </c>
      <c r="AI59">
        <f>(SUM(SmtRes!BV41:'SmtRes'!BV44))</f>
        <v>0.1104</v>
      </c>
      <c r="AJ59">
        <f t="shared" si="28"/>
        <v>0</v>
      </c>
      <c r="AK59">
        <v>129.488</v>
      </c>
      <c r="AL59">
        <v>0</v>
      </c>
      <c r="AM59">
        <v>29.718100000000007</v>
      </c>
      <c r="AN59">
        <v>38.238400000000006</v>
      </c>
      <c r="AO59">
        <v>61.531499999999994</v>
      </c>
      <c r="AP59">
        <v>0</v>
      </c>
      <c r="AQ59">
        <v>0.15</v>
      </c>
      <c r="AR59">
        <v>0.08</v>
      </c>
      <c r="AS59">
        <v>0</v>
      </c>
      <c r="AT59">
        <v>103</v>
      </c>
      <c r="AU59">
        <v>60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1</v>
      </c>
      <c r="BD59" t="s">
        <v>3</v>
      </c>
      <c r="BE59" t="s">
        <v>3</v>
      </c>
      <c r="BF59" t="s">
        <v>3</v>
      </c>
      <c r="BG59" t="s">
        <v>3</v>
      </c>
      <c r="BH59">
        <v>0</v>
      </c>
      <c r="BI59">
        <v>1</v>
      </c>
      <c r="BJ59" t="s">
        <v>118</v>
      </c>
      <c r="BM59">
        <v>33002</v>
      </c>
      <c r="BN59">
        <v>0</v>
      </c>
      <c r="BO59" t="s">
        <v>3</v>
      </c>
      <c r="BP59">
        <v>0</v>
      </c>
      <c r="BQ59">
        <v>2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103</v>
      </c>
      <c r="CA59">
        <v>60</v>
      </c>
      <c r="CB59" t="s">
        <v>3</v>
      </c>
      <c r="CE59">
        <v>0</v>
      </c>
      <c r="CF59">
        <v>0</v>
      </c>
      <c r="CG59">
        <v>0</v>
      </c>
      <c r="CM59">
        <v>0</v>
      </c>
      <c r="CN59" t="s">
        <v>876</v>
      </c>
      <c r="CO59">
        <v>0</v>
      </c>
      <c r="CP59">
        <f t="shared" si="29"/>
        <v>-8433.1</v>
      </c>
      <c r="CQ59">
        <f>SUMIF(SmtRes!AQ41:'SmtRes'!AQ44,"=1",SmtRes!AA41:'SmtRes'!AA44)</f>
        <v>0</v>
      </c>
      <c r="CR59">
        <f>SUMIF(SmtRes!AQ41:'SmtRes'!AQ44,"=1",SmtRes!AB41:'SmtRes'!AB44)</f>
        <v>981.58</v>
      </c>
      <c r="CS59">
        <f>SUMIF(SmtRes!AQ41:'SmtRes'!AQ44,"=1",SmtRes!AC41:'SmtRes'!AC44)</f>
        <v>955.96</v>
      </c>
      <c r="CT59">
        <f>SUMIF(SmtRes!AQ41:'SmtRes'!AQ44,"=1",SmtRes!AD41:'SmtRes'!AD44)</f>
        <v>410.21</v>
      </c>
      <c r="CU59">
        <f t="shared" si="30"/>
        <v>0</v>
      </c>
      <c r="CV59">
        <f>SUMIF(SmtRes!AQ41:'SmtRes'!AQ44,"=1",SmtRes!BU41:'SmtRes'!BU44)</f>
        <v>0.15</v>
      </c>
      <c r="CW59">
        <f>SUMIF(SmtRes!AQ41:'SmtRes'!AQ44,"=1",SmtRes!BV41:'SmtRes'!BV44)</f>
        <v>0.1104</v>
      </c>
      <c r="CX59">
        <f t="shared" si="31"/>
        <v>0</v>
      </c>
      <c r="CY59">
        <f t="shared" si="79"/>
        <v>-6381.5916000000007</v>
      </c>
      <c r="CZ59">
        <f t="shared" si="80"/>
        <v>-3717.4320000000002</v>
      </c>
      <c r="DC59" t="s">
        <v>3</v>
      </c>
      <c r="DD59" t="s">
        <v>3</v>
      </c>
      <c r="DE59" t="s">
        <v>109</v>
      </c>
      <c r="DF59" t="s">
        <v>109</v>
      </c>
      <c r="DG59" t="s">
        <v>109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1013</v>
      </c>
      <c r="DV59" t="s">
        <v>36</v>
      </c>
      <c r="DW59" t="s">
        <v>36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293259713</v>
      </c>
      <c r="EF59">
        <v>2</v>
      </c>
      <c r="EG59" t="s">
        <v>27</v>
      </c>
      <c r="EH59">
        <v>27</v>
      </c>
      <c r="EI59" t="s">
        <v>28</v>
      </c>
      <c r="EJ59">
        <v>1</v>
      </c>
      <c r="EK59">
        <v>33002</v>
      </c>
      <c r="EL59" t="s">
        <v>28</v>
      </c>
      <c r="EM59" t="s">
        <v>29</v>
      </c>
      <c r="EO59" t="s">
        <v>110</v>
      </c>
      <c r="EQ59">
        <v>131072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0.15</v>
      </c>
      <c r="EX59">
        <v>0.08</v>
      </c>
      <c r="EY59">
        <v>0</v>
      </c>
      <c r="FQ59">
        <v>0</v>
      </c>
      <c r="FR59">
        <f t="shared" si="34"/>
        <v>0</v>
      </c>
      <c r="FS59">
        <v>0</v>
      </c>
      <c r="FX59">
        <v>103</v>
      </c>
      <c r="FY59">
        <v>60</v>
      </c>
      <c r="GA59" t="s">
        <v>3</v>
      </c>
      <c r="GD59">
        <v>1</v>
      </c>
      <c r="GF59">
        <v>211252595</v>
      </c>
      <c r="GG59">
        <v>2</v>
      </c>
      <c r="GH59">
        <v>1</v>
      </c>
      <c r="GI59">
        <v>-2</v>
      </c>
      <c r="GJ59">
        <v>0</v>
      </c>
      <c r="GK59">
        <v>0</v>
      </c>
      <c r="GL59">
        <f t="shared" si="35"/>
        <v>0</v>
      </c>
      <c r="GM59">
        <f t="shared" si="36"/>
        <v>-18532.12</v>
      </c>
      <c r="GN59">
        <f t="shared" si="37"/>
        <v>-18532.12</v>
      </c>
      <c r="GO59">
        <f t="shared" si="38"/>
        <v>0</v>
      </c>
      <c r="GP59">
        <f t="shared" si="39"/>
        <v>0</v>
      </c>
      <c r="GR59">
        <v>0</v>
      </c>
      <c r="GS59">
        <v>3</v>
      </c>
      <c r="GT59">
        <v>0</v>
      </c>
      <c r="GU59" t="s">
        <v>3</v>
      </c>
      <c r="GV59">
        <f t="shared" si="40"/>
        <v>0</v>
      </c>
      <c r="GW59">
        <v>1</v>
      </c>
      <c r="GX59">
        <f t="shared" si="41"/>
        <v>0</v>
      </c>
      <c r="HA59">
        <v>0</v>
      </c>
      <c r="HB59">
        <v>0</v>
      </c>
      <c r="HC59">
        <f t="shared" si="42"/>
        <v>0</v>
      </c>
      <c r="HE59" t="s">
        <v>3</v>
      </c>
      <c r="HF59" t="s">
        <v>3</v>
      </c>
      <c r="HM59" t="s">
        <v>3</v>
      </c>
      <c r="HN59" t="s">
        <v>31</v>
      </c>
      <c r="HO59" t="s">
        <v>32</v>
      </c>
      <c r="HP59" t="s">
        <v>28</v>
      </c>
      <c r="HQ59" t="s">
        <v>28</v>
      </c>
      <c r="IK59">
        <v>0</v>
      </c>
    </row>
    <row r="60" spans="1:245" x14ac:dyDescent="0.2">
      <c r="A60">
        <v>17</v>
      </c>
      <c r="B60">
        <v>1</v>
      </c>
      <c r="C60">
        <f>ROW(SmtRes!A48)</f>
        <v>48</v>
      </c>
      <c r="D60">
        <f>ROW(EtalonRes!A52)</f>
        <v>52</v>
      </c>
      <c r="E60" t="s">
        <v>121</v>
      </c>
      <c r="F60" t="s">
        <v>116</v>
      </c>
      <c r="G60" t="s">
        <v>117</v>
      </c>
      <c r="H60" t="s">
        <v>36</v>
      </c>
      <c r="I60">
        <v>-45</v>
      </c>
      <c r="J60">
        <v>0</v>
      </c>
      <c r="K60">
        <v>-45</v>
      </c>
      <c r="O60">
        <f t="shared" ref="O60:O77" si="82">ROUND(CP60,2)</f>
        <v>-8433.1</v>
      </c>
      <c r="P60">
        <f>SUMIF(SmtRes!AQ45:'SmtRes'!AQ48,"=1",SmtRes!DF45:'SmtRes'!DF48)</f>
        <v>0</v>
      </c>
      <c r="Q60">
        <f>SUMIF(SmtRes!AQ45:'SmtRes'!AQ48,"=1",SmtRes!DG45:'SmtRes'!DG48)</f>
        <v>-2237.38</v>
      </c>
      <c r="R60">
        <f>SUMIF(SmtRes!AQ45:'SmtRes'!AQ48,"=1",SmtRes!DH45:'SmtRes'!DH48)</f>
        <v>-2374.61</v>
      </c>
      <c r="S60">
        <f>SUMIF(SmtRes!AQ45:'SmtRes'!AQ48,"=1",SmtRes!DI45:'SmtRes'!DI48)</f>
        <v>-3821.11</v>
      </c>
      <c r="T60">
        <f t="shared" ref="T60:T77" si="83">ROUND(CU60*I60,2)</f>
        <v>0</v>
      </c>
      <c r="U60">
        <f>SUMIF(SmtRes!AQ45:'SmtRes'!AQ48,"=1",SmtRes!CV45:'SmtRes'!CV48)</f>
        <v>-6.75</v>
      </c>
      <c r="V60">
        <f>SUMIF(SmtRes!AQ45:'SmtRes'!AQ48,"=1",SmtRes!CW45:'SmtRes'!CW48)</f>
        <v>-4.968</v>
      </c>
      <c r="W60">
        <f t="shared" ref="W60:W77" si="84">ROUND(CX60*I60,2)</f>
        <v>0</v>
      </c>
      <c r="X60">
        <f t="shared" ref="X60:X77" si="85">ROUND(CY60,2)</f>
        <v>-6381.59</v>
      </c>
      <c r="Y60">
        <f t="shared" ref="Y60:Y77" si="86">ROUND(CZ60,2)</f>
        <v>-3717.43</v>
      </c>
      <c r="AA60">
        <v>334413101</v>
      </c>
      <c r="AB60">
        <f t="shared" ref="AB60:AB77" si="87">ROUND((AC60+AD60+AF60),6)</f>
        <v>102.542478</v>
      </c>
      <c r="AC60">
        <f t="shared" si="81"/>
        <v>0</v>
      </c>
      <c r="AD60">
        <f>ROUND((((SUM(SmtRes!BR45:'SmtRes'!BR48))-(SUM(SmtRes!BS45:'SmtRes'!BS48)))+AE60),6)</f>
        <v>41.010978000000001</v>
      </c>
      <c r="AE60">
        <f>ROUND((SUM(SmtRes!BS45:'SmtRes'!BS48)),6)</f>
        <v>52.768991999999997</v>
      </c>
      <c r="AF60">
        <f>ROUND((SUM(SmtRes!BT45:'SmtRes'!BT48)),6)</f>
        <v>61.531500000000001</v>
      </c>
      <c r="AG60">
        <f t="shared" ref="AG60:AG77" si="88">ROUND((AP60),6)</f>
        <v>0</v>
      </c>
      <c r="AH60">
        <f>(SUM(SmtRes!BU45:'SmtRes'!BU48))</f>
        <v>0.15</v>
      </c>
      <c r="AI60">
        <f>(SUM(SmtRes!BV45:'SmtRes'!BV48))</f>
        <v>0.1104</v>
      </c>
      <c r="AJ60">
        <f t="shared" ref="AJ60:AJ77" si="89">(AS60)</f>
        <v>0</v>
      </c>
      <c r="AK60">
        <v>129.488</v>
      </c>
      <c r="AL60">
        <v>0</v>
      </c>
      <c r="AM60">
        <v>29.718100000000007</v>
      </c>
      <c r="AN60">
        <v>38.238400000000006</v>
      </c>
      <c r="AO60">
        <v>61.531499999999994</v>
      </c>
      <c r="AP60">
        <v>0</v>
      </c>
      <c r="AQ60">
        <v>0.15</v>
      </c>
      <c r="AR60">
        <v>0.08</v>
      </c>
      <c r="AS60">
        <v>0</v>
      </c>
      <c r="AT60">
        <v>103</v>
      </c>
      <c r="AU60">
        <v>60</v>
      </c>
      <c r="AV60">
        <v>1</v>
      </c>
      <c r="AW60">
        <v>1</v>
      </c>
      <c r="AZ60">
        <v>1</v>
      </c>
      <c r="BA60">
        <v>1</v>
      </c>
      <c r="BB60">
        <v>1</v>
      </c>
      <c r="BC60">
        <v>1</v>
      </c>
      <c r="BD60" t="s">
        <v>3</v>
      </c>
      <c r="BE60" t="s">
        <v>3</v>
      </c>
      <c r="BF60" t="s">
        <v>3</v>
      </c>
      <c r="BG60" t="s">
        <v>3</v>
      </c>
      <c r="BH60">
        <v>0</v>
      </c>
      <c r="BI60">
        <v>1</v>
      </c>
      <c r="BJ60" t="s">
        <v>118</v>
      </c>
      <c r="BM60">
        <v>33002</v>
      </c>
      <c r="BN60">
        <v>0</v>
      </c>
      <c r="BO60" t="s">
        <v>3</v>
      </c>
      <c r="BP60">
        <v>0</v>
      </c>
      <c r="BQ60">
        <v>2</v>
      </c>
      <c r="BR60">
        <v>0</v>
      </c>
      <c r="BS60">
        <v>1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3</v>
      </c>
      <c r="BZ60">
        <v>103</v>
      </c>
      <c r="CA60">
        <v>60</v>
      </c>
      <c r="CB60" t="s">
        <v>3</v>
      </c>
      <c r="CE60">
        <v>0</v>
      </c>
      <c r="CF60">
        <v>0</v>
      </c>
      <c r="CG60">
        <v>0</v>
      </c>
      <c r="CM60">
        <v>0</v>
      </c>
      <c r="CN60" t="s">
        <v>876</v>
      </c>
      <c r="CO60">
        <v>0</v>
      </c>
      <c r="CP60">
        <f t="shared" ref="CP60:CP77" si="90">(P60+Q60+S60+R60)</f>
        <v>-8433.1</v>
      </c>
      <c r="CQ60">
        <f>SUMIF(SmtRes!AQ45:'SmtRes'!AQ48,"=1",SmtRes!AA45:'SmtRes'!AA48)</f>
        <v>0</v>
      </c>
      <c r="CR60">
        <f>SUMIF(SmtRes!AQ45:'SmtRes'!AQ48,"=1",SmtRes!AB45:'SmtRes'!AB48)</f>
        <v>981.58</v>
      </c>
      <c r="CS60">
        <f>SUMIF(SmtRes!AQ45:'SmtRes'!AQ48,"=1",SmtRes!AC45:'SmtRes'!AC48)</f>
        <v>955.96</v>
      </c>
      <c r="CT60">
        <f>SUMIF(SmtRes!AQ45:'SmtRes'!AQ48,"=1",SmtRes!AD45:'SmtRes'!AD48)</f>
        <v>410.21</v>
      </c>
      <c r="CU60">
        <f t="shared" ref="CU60:CU77" si="91">AG60</f>
        <v>0</v>
      </c>
      <c r="CV60">
        <f>SUMIF(SmtRes!AQ45:'SmtRes'!AQ48,"=1",SmtRes!BU45:'SmtRes'!BU48)</f>
        <v>0.15</v>
      </c>
      <c r="CW60">
        <f>SUMIF(SmtRes!AQ45:'SmtRes'!AQ48,"=1",SmtRes!BV45:'SmtRes'!BV48)</f>
        <v>0.1104</v>
      </c>
      <c r="CX60">
        <f t="shared" ref="CX60:CX77" si="92">AJ60</f>
        <v>0</v>
      </c>
      <c r="CY60">
        <f t="shared" si="79"/>
        <v>-6381.5916000000007</v>
      </c>
      <c r="CZ60">
        <f t="shared" si="80"/>
        <v>-3717.4320000000002</v>
      </c>
      <c r="DC60" t="s">
        <v>3</v>
      </c>
      <c r="DD60" t="s">
        <v>3</v>
      </c>
      <c r="DE60" t="s">
        <v>109</v>
      </c>
      <c r="DF60" t="s">
        <v>109</v>
      </c>
      <c r="DG60" t="s">
        <v>109</v>
      </c>
      <c r="DH60" t="s">
        <v>3</v>
      </c>
      <c r="DI60" t="s">
        <v>3</v>
      </c>
      <c r="DJ60" t="s">
        <v>3</v>
      </c>
      <c r="DK60" t="s">
        <v>3</v>
      </c>
      <c r="DL60" t="s">
        <v>3</v>
      </c>
      <c r="DM60" t="s">
        <v>3</v>
      </c>
      <c r="DN60">
        <v>0</v>
      </c>
      <c r="DO60">
        <v>0</v>
      </c>
      <c r="DP60">
        <v>1</v>
      </c>
      <c r="DQ60">
        <v>1</v>
      </c>
      <c r="DU60">
        <v>1013</v>
      </c>
      <c r="DV60" t="s">
        <v>36</v>
      </c>
      <c r="DW60" t="s">
        <v>36</v>
      </c>
      <c r="DX60">
        <v>1</v>
      </c>
      <c r="DZ60" t="s">
        <v>3</v>
      </c>
      <c r="EA60" t="s">
        <v>3</v>
      </c>
      <c r="EB60" t="s">
        <v>3</v>
      </c>
      <c r="EC60" t="s">
        <v>3</v>
      </c>
      <c r="EE60">
        <v>293259713</v>
      </c>
      <c r="EF60">
        <v>2</v>
      </c>
      <c r="EG60" t="s">
        <v>27</v>
      </c>
      <c r="EH60">
        <v>27</v>
      </c>
      <c r="EI60" t="s">
        <v>28</v>
      </c>
      <c r="EJ60">
        <v>1</v>
      </c>
      <c r="EK60">
        <v>33002</v>
      </c>
      <c r="EL60" t="s">
        <v>28</v>
      </c>
      <c r="EM60" t="s">
        <v>29</v>
      </c>
      <c r="EO60" t="s">
        <v>110</v>
      </c>
      <c r="EQ60">
        <v>131072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0.15</v>
      </c>
      <c r="EX60">
        <v>0.08</v>
      </c>
      <c r="EY60">
        <v>0</v>
      </c>
      <c r="FQ60">
        <v>0</v>
      </c>
      <c r="FR60">
        <f t="shared" ref="FR60:FR82" si="93">ROUND(IF(BI60=3,GM60,0),2)</f>
        <v>0</v>
      </c>
      <c r="FS60">
        <v>0</v>
      </c>
      <c r="FX60">
        <v>103</v>
      </c>
      <c r="FY60">
        <v>60</v>
      </c>
      <c r="GA60" t="s">
        <v>3</v>
      </c>
      <c r="GD60">
        <v>1</v>
      </c>
      <c r="GF60">
        <v>211252595</v>
      </c>
      <c r="GG60">
        <v>2</v>
      </c>
      <c r="GH60">
        <v>1</v>
      </c>
      <c r="GI60">
        <v>-2</v>
      </c>
      <c r="GJ60">
        <v>0</v>
      </c>
      <c r="GK60">
        <v>0</v>
      </c>
      <c r="GL60">
        <f t="shared" ref="GL60:GL82" si="94">ROUND(IF(AND(BH60=3,BI60=3,FS60&lt;&gt;0),P60,0),2)</f>
        <v>0</v>
      </c>
      <c r="GM60">
        <f t="shared" ref="GM60:GM77" si="95">ROUND(O60+X60+Y60,2)+GX60</f>
        <v>-18532.12</v>
      </c>
      <c r="GN60">
        <f t="shared" ref="GN60:GN82" si="96">IF(OR(BI60=0,BI60=1),GM60-GX60,0)</f>
        <v>-18532.12</v>
      </c>
      <c r="GO60">
        <f t="shared" ref="GO60:GO82" si="97">IF(BI60=2,GM60-GX60,0)</f>
        <v>0</v>
      </c>
      <c r="GP60">
        <f t="shared" ref="GP60:GP82" si="98">IF(BI60=4,GM60-GX60,0)</f>
        <v>0</v>
      </c>
      <c r="GR60">
        <v>0</v>
      </c>
      <c r="GS60">
        <v>3</v>
      </c>
      <c r="GT60">
        <v>0</v>
      </c>
      <c r="GU60" t="s">
        <v>3</v>
      </c>
      <c r="GV60">
        <f t="shared" ref="GV60:GV77" si="99">ROUND((GT60),6)</f>
        <v>0</v>
      </c>
      <c r="GW60">
        <v>1</v>
      </c>
      <c r="GX60">
        <f t="shared" ref="GX60:GX77" si="100">ROUND(HC60*I60,2)</f>
        <v>0</v>
      </c>
      <c r="HA60">
        <v>0</v>
      </c>
      <c r="HB60">
        <v>0</v>
      </c>
      <c r="HC60">
        <f t="shared" ref="HC60:HC77" si="101">GV60*GW60</f>
        <v>0</v>
      </c>
      <c r="HE60" t="s">
        <v>3</v>
      </c>
      <c r="HF60" t="s">
        <v>3</v>
      </c>
      <c r="HM60" t="s">
        <v>3</v>
      </c>
      <c r="HN60" t="s">
        <v>31</v>
      </c>
      <c r="HO60" t="s">
        <v>32</v>
      </c>
      <c r="HP60" t="s">
        <v>28</v>
      </c>
      <c r="HQ60" t="s">
        <v>28</v>
      </c>
      <c r="IK60">
        <v>0</v>
      </c>
    </row>
    <row r="61" spans="1:245" x14ac:dyDescent="0.2">
      <c r="A61">
        <v>17</v>
      </c>
      <c r="B61">
        <v>1</v>
      </c>
      <c r="C61">
        <f>ROW(SmtRes!A52)</f>
        <v>52</v>
      </c>
      <c r="D61">
        <f>ROW(EtalonRes!A56)</f>
        <v>56</v>
      </c>
      <c r="E61" t="s">
        <v>122</v>
      </c>
      <c r="F61" t="s">
        <v>116</v>
      </c>
      <c r="G61" t="s">
        <v>117</v>
      </c>
      <c r="H61" t="s">
        <v>36</v>
      </c>
      <c r="I61">
        <v>40</v>
      </c>
      <c r="J61">
        <v>0</v>
      </c>
      <c r="K61">
        <v>40</v>
      </c>
      <c r="O61">
        <f t="shared" si="82"/>
        <v>75934.720000000001</v>
      </c>
      <c r="P61">
        <f>SUMIF(SmtRes!AQ49:'SmtRes'!AQ52,"=1",SmtRes!DF49:'SmtRes'!DF52)</f>
        <v>0</v>
      </c>
      <c r="Q61">
        <f>SUMIF(SmtRes!AQ49:'SmtRes'!AQ52,"=1",SmtRes!DG49:'SmtRes'!DG52)</f>
        <v>13858.84</v>
      </c>
      <c r="R61">
        <f>SUMIF(SmtRes!AQ49:'SmtRes'!AQ52,"=1",SmtRes!DH49:'SmtRes'!DH52)</f>
        <v>14511.470000000001</v>
      </c>
      <c r="S61">
        <f>SUMIF(SmtRes!AQ49:'SmtRes'!AQ52,"=1",SmtRes!DI49:'SmtRes'!DI52)</f>
        <v>47564.41</v>
      </c>
      <c r="T61">
        <f t="shared" si="83"/>
        <v>0</v>
      </c>
      <c r="U61">
        <f>SUMIF(SmtRes!AQ49:'SmtRes'!AQ52,"=1",SmtRes!CV49:'SmtRes'!CV52)</f>
        <v>81.2</v>
      </c>
      <c r="V61">
        <f>SUMIF(SmtRes!AQ49:'SmtRes'!AQ52,"=1",SmtRes!CW49:'SmtRes'!CW52)</f>
        <v>30.36</v>
      </c>
      <c r="W61">
        <f t="shared" si="84"/>
        <v>0</v>
      </c>
      <c r="X61">
        <f t="shared" si="85"/>
        <v>63938.16</v>
      </c>
      <c r="Y61">
        <f t="shared" si="86"/>
        <v>37245.53</v>
      </c>
      <c r="AA61">
        <v>334413101</v>
      </c>
      <c r="AB61">
        <f t="shared" si="87"/>
        <v>1152.16203</v>
      </c>
      <c r="AC61">
        <f t="shared" si="81"/>
        <v>0</v>
      </c>
      <c r="AD61">
        <f>ROUND((((SUM(SmtRes!BR49:'SmtRes'!BR52))-(SUM(SmtRes!BS49:'SmtRes'!BS52)))+AE61),6)</f>
        <v>290.48793000000001</v>
      </c>
      <c r="AE61">
        <f>ROUND((SUM(SmtRes!BS49:'SmtRes'!BS52)),6)</f>
        <v>362.78681999999998</v>
      </c>
      <c r="AF61">
        <f>ROUND((SUM(SmtRes!BT49:'SmtRes'!BT52)),6)</f>
        <v>861.67409999999995</v>
      </c>
      <c r="AG61">
        <f t="shared" si="88"/>
        <v>0</v>
      </c>
      <c r="AH61">
        <f>(SUM(SmtRes!BU49:'SmtRes'!BU52))</f>
        <v>2.0299999999999998</v>
      </c>
      <c r="AI61">
        <f>(SUM(SmtRes!BV49:'SmtRes'!BV52))</f>
        <v>0.75900000000000001</v>
      </c>
      <c r="AJ61">
        <f t="shared" si="89"/>
        <v>0</v>
      </c>
      <c r="AK61">
        <v>1335.0616</v>
      </c>
      <c r="AL61">
        <v>0</v>
      </c>
      <c r="AM61">
        <v>210.49850000000001</v>
      </c>
      <c r="AN61">
        <v>262.88900000000001</v>
      </c>
      <c r="AO61">
        <v>861.67409999999995</v>
      </c>
      <c r="AP61">
        <v>0</v>
      </c>
      <c r="AQ61">
        <v>2.0299999999999998</v>
      </c>
      <c r="AR61">
        <v>0.55000000000000004</v>
      </c>
      <c r="AS61">
        <v>0</v>
      </c>
      <c r="AT61">
        <v>103</v>
      </c>
      <c r="AU61">
        <v>60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1</v>
      </c>
      <c r="BD61" t="s">
        <v>3</v>
      </c>
      <c r="BE61" t="s">
        <v>3</v>
      </c>
      <c r="BF61" t="s">
        <v>3</v>
      </c>
      <c r="BG61" t="s">
        <v>3</v>
      </c>
      <c r="BH61">
        <v>0</v>
      </c>
      <c r="BI61">
        <v>1</v>
      </c>
      <c r="BJ61" t="s">
        <v>118</v>
      </c>
      <c r="BM61">
        <v>33002</v>
      </c>
      <c r="BN61">
        <v>0</v>
      </c>
      <c r="BO61" t="s">
        <v>3</v>
      </c>
      <c r="BP61">
        <v>0</v>
      </c>
      <c r="BQ61">
        <v>2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103</v>
      </c>
      <c r="CA61">
        <v>60</v>
      </c>
      <c r="CB61" t="s">
        <v>3</v>
      </c>
      <c r="CE61">
        <v>0</v>
      </c>
      <c r="CF61">
        <v>0</v>
      </c>
      <c r="CG61">
        <v>0</v>
      </c>
      <c r="CM61">
        <v>0</v>
      </c>
      <c r="CN61" t="s">
        <v>876</v>
      </c>
      <c r="CO61">
        <v>0</v>
      </c>
      <c r="CP61">
        <f t="shared" si="90"/>
        <v>75934.720000000001</v>
      </c>
      <c r="CQ61">
        <f>SUMIF(SmtRes!AQ49:'SmtRes'!AQ52,"=1",SmtRes!AA49:'SmtRes'!AA52)</f>
        <v>0</v>
      </c>
      <c r="CR61">
        <f>SUMIF(SmtRes!AQ49:'SmtRes'!AQ52,"=1",SmtRes!AB49:'SmtRes'!AB52)</f>
        <v>981.58</v>
      </c>
      <c r="CS61">
        <f>SUMIF(SmtRes!AQ49:'SmtRes'!AQ52,"=1",SmtRes!AC49:'SmtRes'!AC52)</f>
        <v>955.96</v>
      </c>
      <c r="CT61">
        <f>SUMIF(SmtRes!AQ49:'SmtRes'!AQ52,"=1",SmtRes!AD49:'SmtRes'!AD52)</f>
        <v>424.47</v>
      </c>
      <c r="CU61">
        <f t="shared" si="91"/>
        <v>0</v>
      </c>
      <c r="CV61">
        <f>SUMIF(SmtRes!AQ49:'SmtRes'!AQ52,"=1",SmtRes!BU49:'SmtRes'!BU52)</f>
        <v>2.0299999999999998</v>
      </c>
      <c r="CW61">
        <f>SUMIF(SmtRes!AQ49:'SmtRes'!AQ52,"=1",SmtRes!BV49:'SmtRes'!BV52)</f>
        <v>0.75900000000000001</v>
      </c>
      <c r="CX61">
        <f t="shared" si="92"/>
        <v>0</v>
      </c>
      <c r="CY61">
        <f t="shared" si="79"/>
        <v>63938.156400000007</v>
      </c>
      <c r="CZ61">
        <f t="shared" si="80"/>
        <v>37245.528000000006</v>
      </c>
      <c r="DC61" t="s">
        <v>3</v>
      </c>
      <c r="DD61" t="s">
        <v>3</v>
      </c>
      <c r="DE61" t="s">
        <v>109</v>
      </c>
      <c r="DF61" t="s">
        <v>109</v>
      </c>
      <c r="DG61" t="s">
        <v>109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0</v>
      </c>
      <c r="DO61">
        <v>0</v>
      </c>
      <c r="DP61">
        <v>1</v>
      </c>
      <c r="DQ61">
        <v>1</v>
      </c>
      <c r="DU61">
        <v>1013</v>
      </c>
      <c r="DV61" t="s">
        <v>36</v>
      </c>
      <c r="DW61" t="s">
        <v>36</v>
      </c>
      <c r="DX61">
        <v>1</v>
      </c>
      <c r="DZ61" t="s">
        <v>3</v>
      </c>
      <c r="EA61" t="s">
        <v>3</v>
      </c>
      <c r="EB61" t="s">
        <v>3</v>
      </c>
      <c r="EC61" t="s">
        <v>3</v>
      </c>
      <c r="EE61">
        <v>293259713</v>
      </c>
      <c r="EF61">
        <v>2</v>
      </c>
      <c r="EG61" t="s">
        <v>27</v>
      </c>
      <c r="EH61">
        <v>27</v>
      </c>
      <c r="EI61" t="s">
        <v>28</v>
      </c>
      <c r="EJ61">
        <v>1</v>
      </c>
      <c r="EK61">
        <v>33002</v>
      </c>
      <c r="EL61" t="s">
        <v>28</v>
      </c>
      <c r="EM61" t="s">
        <v>29</v>
      </c>
      <c r="EO61" t="s">
        <v>110</v>
      </c>
      <c r="EQ61">
        <v>131072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0.15</v>
      </c>
      <c r="EX61">
        <v>0.08</v>
      </c>
      <c r="EY61">
        <v>0</v>
      </c>
      <c r="FQ61">
        <v>0</v>
      </c>
      <c r="FR61">
        <f t="shared" si="93"/>
        <v>0</v>
      </c>
      <c r="FS61">
        <v>0</v>
      </c>
      <c r="FX61">
        <v>103</v>
      </c>
      <c r="FY61">
        <v>60</v>
      </c>
      <c r="GA61" t="s">
        <v>3</v>
      </c>
      <c r="GD61">
        <v>1</v>
      </c>
      <c r="GF61">
        <v>211252595</v>
      </c>
      <c r="GG61">
        <v>2</v>
      </c>
      <c r="GH61">
        <v>1</v>
      </c>
      <c r="GI61">
        <v>-2</v>
      </c>
      <c r="GJ61">
        <v>0</v>
      </c>
      <c r="GK61">
        <v>0</v>
      </c>
      <c r="GL61">
        <f t="shared" si="94"/>
        <v>0</v>
      </c>
      <c r="GM61">
        <f t="shared" si="95"/>
        <v>177118.41</v>
      </c>
      <c r="GN61">
        <f t="shared" si="96"/>
        <v>177118.41</v>
      </c>
      <c r="GO61">
        <f t="shared" si="97"/>
        <v>0</v>
      </c>
      <c r="GP61">
        <f t="shared" si="98"/>
        <v>0</v>
      </c>
      <c r="GR61">
        <v>0</v>
      </c>
      <c r="GS61">
        <v>3</v>
      </c>
      <c r="GT61">
        <v>0</v>
      </c>
      <c r="GU61" t="s">
        <v>3</v>
      </c>
      <c r="GV61">
        <f t="shared" si="99"/>
        <v>0</v>
      </c>
      <c r="GW61">
        <v>1</v>
      </c>
      <c r="GX61">
        <f t="shared" si="100"/>
        <v>0</v>
      </c>
      <c r="HA61">
        <v>0</v>
      </c>
      <c r="HB61">
        <v>0</v>
      </c>
      <c r="HC61">
        <f t="shared" si="101"/>
        <v>0</v>
      </c>
      <c r="HE61" t="s">
        <v>3</v>
      </c>
      <c r="HF61" t="s">
        <v>3</v>
      </c>
      <c r="HM61" t="s">
        <v>3</v>
      </c>
      <c r="HN61" t="s">
        <v>31</v>
      </c>
      <c r="HO61" t="s">
        <v>32</v>
      </c>
      <c r="HP61" t="s">
        <v>28</v>
      </c>
      <c r="HQ61" t="s">
        <v>28</v>
      </c>
      <c r="IK61">
        <v>0</v>
      </c>
    </row>
    <row r="62" spans="1:245" x14ac:dyDescent="0.2">
      <c r="A62">
        <v>17</v>
      </c>
      <c r="B62">
        <v>1</v>
      </c>
      <c r="C62">
        <f>ROW(SmtRes!A56)</f>
        <v>56</v>
      </c>
      <c r="D62">
        <f>ROW(EtalonRes!A60)</f>
        <v>60</v>
      </c>
      <c r="E62" t="s">
        <v>123</v>
      </c>
      <c r="F62" t="s">
        <v>116</v>
      </c>
      <c r="G62" t="s">
        <v>117</v>
      </c>
      <c r="H62" t="s">
        <v>36</v>
      </c>
      <c r="I62">
        <v>2</v>
      </c>
      <c r="J62">
        <v>0</v>
      </c>
      <c r="K62">
        <v>2</v>
      </c>
      <c r="O62">
        <f t="shared" si="82"/>
        <v>3796.73</v>
      </c>
      <c r="P62">
        <f>SUMIF(SmtRes!AQ53:'SmtRes'!AQ56,"=1",SmtRes!DF53:'SmtRes'!DF56)</f>
        <v>0</v>
      </c>
      <c r="Q62">
        <f>SUMIF(SmtRes!AQ53:'SmtRes'!AQ56,"=1",SmtRes!DG53:'SmtRes'!DG56)</f>
        <v>692.94</v>
      </c>
      <c r="R62">
        <f>SUMIF(SmtRes!AQ53:'SmtRes'!AQ56,"=1",SmtRes!DH53:'SmtRes'!DH56)</f>
        <v>725.56999999999994</v>
      </c>
      <c r="S62">
        <f>SUMIF(SmtRes!AQ53:'SmtRes'!AQ56,"=1",SmtRes!DI53:'SmtRes'!DI56)</f>
        <v>2378.2199999999998</v>
      </c>
      <c r="T62">
        <f t="shared" si="83"/>
        <v>0</v>
      </c>
      <c r="U62">
        <f>SUMIF(SmtRes!AQ53:'SmtRes'!AQ56,"=1",SmtRes!CV53:'SmtRes'!CV56)</f>
        <v>4.0599999999999996</v>
      </c>
      <c r="V62">
        <f>SUMIF(SmtRes!AQ53:'SmtRes'!AQ56,"=1",SmtRes!CW53:'SmtRes'!CW56)</f>
        <v>1.518</v>
      </c>
      <c r="W62">
        <f t="shared" si="84"/>
        <v>0</v>
      </c>
      <c r="X62">
        <f t="shared" si="85"/>
        <v>3196.9</v>
      </c>
      <c r="Y62">
        <f t="shared" si="86"/>
        <v>1862.27</v>
      </c>
      <c r="AA62">
        <v>334413101</v>
      </c>
      <c r="AB62">
        <f t="shared" si="87"/>
        <v>1152.16203</v>
      </c>
      <c r="AC62">
        <f t="shared" si="81"/>
        <v>0</v>
      </c>
      <c r="AD62">
        <f>ROUND((((SUM(SmtRes!BR53:'SmtRes'!BR56))-(SUM(SmtRes!BS53:'SmtRes'!BS56)))+AE62),6)</f>
        <v>290.48793000000001</v>
      </c>
      <c r="AE62">
        <f>ROUND((SUM(SmtRes!BS53:'SmtRes'!BS56)),6)</f>
        <v>362.78681999999998</v>
      </c>
      <c r="AF62">
        <f>ROUND((SUM(SmtRes!BT53:'SmtRes'!BT56)),6)</f>
        <v>861.67409999999995</v>
      </c>
      <c r="AG62">
        <f t="shared" si="88"/>
        <v>0</v>
      </c>
      <c r="AH62">
        <f>(SUM(SmtRes!BU53:'SmtRes'!BU56))</f>
        <v>2.0299999999999998</v>
      </c>
      <c r="AI62">
        <f>(SUM(SmtRes!BV53:'SmtRes'!BV56))</f>
        <v>0.75900000000000001</v>
      </c>
      <c r="AJ62">
        <f t="shared" si="89"/>
        <v>0</v>
      </c>
      <c r="AK62">
        <v>1335.0616</v>
      </c>
      <c r="AL62">
        <v>0</v>
      </c>
      <c r="AM62">
        <v>210.49850000000001</v>
      </c>
      <c r="AN62">
        <v>262.88900000000001</v>
      </c>
      <c r="AO62">
        <v>861.67409999999995</v>
      </c>
      <c r="AP62">
        <v>0</v>
      </c>
      <c r="AQ62">
        <v>2.0299999999999998</v>
      </c>
      <c r="AR62">
        <v>0.55000000000000004</v>
      </c>
      <c r="AS62">
        <v>0</v>
      </c>
      <c r="AT62">
        <v>103</v>
      </c>
      <c r="AU62">
        <v>60</v>
      </c>
      <c r="AV62">
        <v>1</v>
      </c>
      <c r="AW62">
        <v>1</v>
      </c>
      <c r="AZ62">
        <v>1</v>
      </c>
      <c r="BA62">
        <v>1</v>
      </c>
      <c r="BB62">
        <v>1</v>
      </c>
      <c r="BC62">
        <v>1</v>
      </c>
      <c r="BD62" t="s">
        <v>3</v>
      </c>
      <c r="BE62" t="s">
        <v>3</v>
      </c>
      <c r="BF62" t="s">
        <v>3</v>
      </c>
      <c r="BG62" t="s">
        <v>3</v>
      </c>
      <c r="BH62">
        <v>0</v>
      </c>
      <c r="BI62">
        <v>1</v>
      </c>
      <c r="BJ62" t="s">
        <v>118</v>
      </c>
      <c r="BM62">
        <v>33002</v>
      </c>
      <c r="BN62">
        <v>0</v>
      </c>
      <c r="BO62" t="s">
        <v>3</v>
      </c>
      <c r="BP62">
        <v>0</v>
      </c>
      <c r="BQ62">
        <v>2</v>
      </c>
      <c r="BR62">
        <v>0</v>
      </c>
      <c r="BS62">
        <v>1</v>
      </c>
      <c r="BT62">
        <v>1</v>
      </c>
      <c r="BU62">
        <v>1</v>
      </c>
      <c r="BV62">
        <v>1</v>
      </c>
      <c r="BW62">
        <v>1</v>
      </c>
      <c r="BX62">
        <v>1</v>
      </c>
      <c r="BY62" t="s">
        <v>3</v>
      </c>
      <c r="BZ62">
        <v>103</v>
      </c>
      <c r="CA62">
        <v>60</v>
      </c>
      <c r="CB62" t="s">
        <v>3</v>
      </c>
      <c r="CE62">
        <v>0</v>
      </c>
      <c r="CF62">
        <v>0</v>
      </c>
      <c r="CG62">
        <v>0</v>
      </c>
      <c r="CM62">
        <v>0</v>
      </c>
      <c r="CN62" t="s">
        <v>876</v>
      </c>
      <c r="CO62">
        <v>0</v>
      </c>
      <c r="CP62">
        <f t="shared" si="90"/>
        <v>3796.7299999999996</v>
      </c>
      <c r="CQ62">
        <f>SUMIF(SmtRes!AQ53:'SmtRes'!AQ56,"=1",SmtRes!AA53:'SmtRes'!AA56)</f>
        <v>0</v>
      </c>
      <c r="CR62">
        <f>SUMIF(SmtRes!AQ53:'SmtRes'!AQ56,"=1",SmtRes!AB53:'SmtRes'!AB56)</f>
        <v>981.58</v>
      </c>
      <c r="CS62">
        <f>SUMIF(SmtRes!AQ53:'SmtRes'!AQ56,"=1",SmtRes!AC53:'SmtRes'!AC56)</f>
        <v>955.96</v>
      </c>
      <c r="CT62">
        <f>SUMIF(SmtRes!AQ53:'SmtRes'!AQ56,"=1",SmtRes!AD53:'SmtRes'!AD56)</f>
        <v>424.47</v>
      </c>
      <c r="CU62">
        <f t="shared" si="91"/>
        <v>0</v>
      </c>
      <c r="CV62">
        <f>SUMIF(SmtRes!AQ53:'SmtRes'!AQ56,"=1",SmtRes!BU53:'SmtRes'!BU56)</f>
        <v>2.0299999999999998</v>
      </c>
      <c r="CW62">
        <f>SUMIF(SmtRes!AQ53:'SmtRes'!AQ56,"=1",SmtRes!BV53:'SmtRes'!BV56)</f>
        <v>0.75900000000000001</v>
      </c>
      <c r="CX62">
        <f t="shared" si="92"/>
        <v>0</v>
      </c>
      <c r="CY62">
        <f t="shared" si="79"/>
        <v>3196.9036999999998</v>
      </c>
      <c r="CZ62">
        <f t="shared" si="80"/>
        <v>1862.2739999999999</v>
      </c>
      <c r="DC62" t="s">
        <v>3</v>
      </c>
      <c r="DD62" t="s">
        <v>3</v>
      </c>
      <c r="DE62" t="s">
        <v>109</v>
      </c>
      <c r="DF62" t="s">
        <v>109</v>
      </c>
      <c r="DG62" t="s">
        <v>109</v>
      </c>
      <c r="DH62" t="s">
        <v>3</v>
      </c>
      <c r="DI62" t="s">
        <v>3</v>
      </c>
      <c r="DJ62" t="s">
        <v>3</v>
      </c>
      <c r="DK62" t="s">
        <v>3</v>
      </c>
      <c r="DL62" t="s">
        <v>3</v>
      </c>
      <c r="DM62" t="s">
        <v>3</v>
      </c>
      <c r="DN62">
        <v>0</v>
      </c>
      <c r="DO62">
        <v>0</v>
      </c>
      <c r="DP62">
        <v>1</v>
      </c>
      <c r="DQ62">
        <v>1</v>
      </c>
      <c r="DU62">
        <v>1013</v>
      </c>
      <c r="DV62" t="s">
        <v>36</v>
      </c>
      <c r="DW62" t="s">
        <v>36</v>
      </c>
      <c r="DX62">
        <v>1</v>
      </c>
      <c r="DZ62" t="s">
        <v>3</v>
      </c>
      <c r="EA62" t="s">
        <v>3</v>
      </c>
      <c r="EB62" t="s">
        <v>3</v>
      </c>
      <c r="EC62" t="s">
        <v>3</v>
      </c>
      <c r="EE62">
        <v>293259713</v>
      </c>
      <c r="EF62">
        <v>2</v>
      </c>
      <c r="EG62" t="s">
        <v>27</v>
      </c>
      <c r="EH62">
        <v>27</v>
      </c>
      <c r="EI62" t="s">
        <v>28</v>
      </c>
      <c r="EJ62">
        <v>1</v>
      </c>
      <c r="EK62">
        <v>33002</v>
      </c>
      <c r="EL62" t="s">
        <v>28</v>
      </c>
      <c r="EM62" t="s">
        <v>29</v>
      </c>
      <c r="EO62" t="s">
        <v>110</v>
      </c>
      <c r="EQ62">
        <v>131072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0.15</v>
      </c>
      <c r="EX62">
        <v>0.08</v>
      </c>
      <c r="EY62">
        <v>0</v>
      </c>
      <c r="FQ62">
        <v>0</v>
      </c>
      <c r="FR62">
        <f t="shared" si="93"/>
        <v>0</v>
      </c>
      <c r="FS62">
        <v>0</v>
      </c>
      <c r="FX62">
        <v>103</v>
      </c>
      <c r="FY62">
        <v>60</v>
      </c>
      <c r="GA62" t="s">
        <v>3</v>
      </c>
      <c r="GD62">
        <v>1</v>
      </c>
      <c r="GF62">
        <v>211252595</v>
      </c>
      <c r="GG62">
        <v>2</v>
      </c>
      <c r="GH62">
        <v>1</v>
      </c>
      <c r="GI62">
        <v>-2</v>
      </c>
      <c r="GJ62">
        <v>0</v>
      </c>
      <c r="GK62">
        <v>0</v>
      </c>
      <c r="GL62">
        <f t="shared" si="94"/>
        <v>0</v>
      </c>
      <c r="GM62">
        <f t="shared" si="95"/>
        <v>8855.9</v>
      </c>
      <c r="GN62">
        <f t="shared" si="96"/>
        <v>8855.9</v>
      </c>
      <c r="GO62">
        <f t="shared" si="97"/>
        <v>0</v>
      </c>
      <c r="GP62">
        <f t="shared" si="98"/>
        <v>0</v>
      </c>
      <c r="GR62">
        <v>0</v>
      </c>
      <c r="GS62">
        <v>3</v>
      </c>
      <c r="GT62">
        <v>0</v>
      </c>
      <c r="GU62" t="s">
        <v>3</v>
      </c>
      <c r="GV62">
        <f t="shared" si="99"/>
        <v>0</v>
      </c>
      <c r="GW62">
        <v>1</v>
      </c>
      <c r="GX62">
        <f t="shared" si="100"/>
        <v>0</v>
      </c>
      <c r="HA62">
        <v>0</v>
      </c>
      <c r="HB62">
        <v>0</v>
      </c>
      <c r="HC62">
        <f t="shared" si="101"/>
        <v>0</v>
      </c>
      <c r="HE62" t="s">
        <v>3</v>
      </c>
      <c r="HF62" t="s">
        <v>3</v>
      </c>
      <c r="HM62" t="s">
        <v>3</v>
      </c>
      <c r="HN62" t="s">
        <v>31</v>
      </c>
      <c r="HO62" t="s">
        <v>32</v>
      </c>
      <c r="HP62" t="s">
        <v>28</v>
      </c>
      <c r="HQ62" t="s">
        <v>28</v>
      </c>
      <c r="IK62">
        <v>0</v>
      </c>
    </row>
    <row r="63" spans="1:245" x14ac:dyDescent="0.2">
      <c r="A63">
        <v>17</v>
      </c>
      <c r="B63">
        <v>1</v>
      </c>
      <c r="C63">
        <f>ROW(SmtRes!A60)</f>
        <v>60</v>
      </c>
      <c r="D63">
        <f>ROW(EtalonRes!A64)</f>
        <v>64</v>
      </c>
      <c r="E63" t="s">
        <v>124</v>
      </c>
      <c r="F63" t="s">
        <v>112</v>
      </c>
      <c r="G63" t="s">
        <v>125</v>
      </c>
      <c r="H63" t="s">
        <v>36</v>
      </c>
      <c r="I63">
        <v>37</v>
      </c>
      <c r="J63">
        <v>0</v>
      </c>
      <c r="K63">
        <v>37</v>
      </c>
      <c r="O63">
        <f t="shared" si="82"/>
        <v>6933.88</v>
      </c>
      <c r="P63">
        <f>SUMIF(SmtRes!AQ57:'SmtRes'!AQ60,"=1",SmtRes!DF57:'SmtRes'!DF60)</f>
        <v>0</v>
      </c>
      <c r="Q63">
        <f>SUMIF(SmtRes!AQ57:'SmtRes'!AQ60,"=1",SmtRes!DG57:'SmtRes'!DG60)</f>
        <v>1839.62</v>
      </c>
      <c r="R63">
        <f>SUMIF(SmtRes!AQ57:'SmtRes'!AQ60,"=1",SmtRes!DH57:'SmtRes'!DH60)</f>
        <v>1952.46</v>
      </c>
      <c r="S63">
        <f>SUMIF(SmtRes!AQ57:'SmtRes'!AQ60,"=1",SmtRes!DI57:'SmtRes'!DI60)</f>
        <v>3141.8</v>
      </c>
      <c r="T63">
        <f t="shared" si="83"/>
        <v>0</v>
      </c>
      <c r="U63">
        <f>SUMIF(SmtRes!AQ57:'SmtRes'!AQ60,"=1",SmtRes!CV57:'SmtRes'!CV60)</f>
        <v>5.55</v>
      </c>
      <c r="V63">
        <f>SUMIF(SmtRes!AQ57:'SmtRes'!AQ60,"=1",SmtRes!CW57:'SmtRes'!CW60)</f>
        <v>4.0847999999999995</v>
      </c>
      <c r="W63">
        <f t="shared" si="84"/>
        <v>0</v>
      </c>
      <c r="X63">
        <f t="shared" si="85"/>
        <v>5247.09</v>
      </c>
      <c r="Y63">
        <f t="shared" si="86"/>
        <v>3056.56</v>
      </c>
      <c r="AA63">
        <v>334413101</v>
      </c>
      <c r="AB63">
        <f t="shared" si="87"/>
        <v>102.542478</v>
      </c>
      <c r="AC63">
        <f t="shared" si="81"/>
        <v>0</v>
      </c>
      <c r="AD63">
        <f>ROUND((((SUM(SmtRes!BR57:'SmtRes'!BR60))-(SUM(SmtRes!BS57:'SmtRes'!BS60)))+AE63),6)</f>
        <v>41.010978000000001</v>
      </c>
      <c r="AE63">
        <f>ROUND((SUM(SmtRes!BS57:'SmtRes'!BS60)),6)</f>
        <v>52.768991999999997</v>
      </c>
      <c r="AF63">
        <f>ROUND((SUM(SmtRes!BT57:'SmtRes'!BT60)),6)</f>
        <v>61.531500000000001</v>
      </c>
      <c r="AG63">
        <f t="shared" si="88"/>
        <v>0</v>
      </c>
      <c r="AH63">
        <f>(SUM(SmtRes!BU57:'SmtRes'!BU60))</f>
        <v>0.15</v>
      </c>
      <c r="AI63">
        <f>(SUM(SmtRes!BV57:'SmtRes'!BV60))</f>
        <v>0.1104</v>
      </c>
      <c r="AJ63">
        <f t="shared" si="89"/>
        <v>0</v>
      </c>
      <c r="AK63">
        <v>129.488</v>
      </c>
      <c r="AL63">
        <v>0</v>
      </c>
      <c r="AM63">
        <v>29.718100000000007</v>
      </c>
      <c r="AN63">
        <v>38.238400000000006</v>
      </c>
      <c r="AO63">
        <v>61.531499999999994</v>
      </c>
      <c r="AP63">
        <v>0</v>
      </c>
      <c r="AQ63">
        <v>0.15</v>
      </c>
      <c r="AR63">
        <v>0.08</v>
      </c>
      <c r="AS63">
        <v>0</v>
      </c>
      <c r="AT63">
        <v>103</v>
      </c>
      <c r="AU63">
        <v>60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1</v>
      </c>
      <c r="BD63" t="s">
        <v>3</v>
      </c>
      <c r="BE63" t="s">
        <v>3</v>
      </c>
      <c r="BF63" t="s">
        <v>3</v>
      </c>
      <c r="BG63" t="s">
        <v>3</v>
      </c>
      <c r="BH63">
        <v>0</v>
      </c>
      <c r="BI63">
        <v>1</v>
      </c>
      <c r="BJ63" t="s">
        <v>114</v>
      </c>
      <c r="BM63">
        <v>33002</v>
      </c>
      <c r="BN63">
        <v>0</v>
      </c>
      <c r="BO63" t="s">
        <v>3</v>
      </c>
      <c r="BP63">
        <v>0</v>
      </c>
      <c r="BQ63">
        <v>2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103</v>
      </c>
      <c r="CA63">
        <v>60</v>
      </c>
      <c r="CB63" t="s">
        <v>3</v>
      </c>
      <c r="CE63">
        <v>0</v>
      </c>
      <c r="CF63">
        <v>0</v>
      </c>
      <c r="CG63">
        <v>0</v>
      </c>
      <c r="CM63">
        <v>0</v>
      </c>
      <c r="CN63" t="s">
        <v>876</v>
      </c>
      <c r="CO63">
        <v>0</v>
      </c>
      <c r="CP63">
        <f t="shared" si="90"/>
        <v>6933.88</v>
      </c>
      <c r="CQ63">
        <f>SUMIF(SmtRes!AQ57:'SmtRes'!AQ60,"=1",SmtRes!AA57:'SmtRes'!AA60)</f>
        <v>0</v>
      </c>
      <c r="CR63">
        <f>SUMIF(SmtRes!AQ57:'SmtRes'!AQ60,"=1",SmtRes!AB57:'SmtRes'!AB60)</f>
        <v>981.58</v>
      </c>
      <c r="CS63">
        <f>SUMIF(SmtRes!AQ57:'SmtRes'!AQ60,"=1",SmtRes!AC57:'SmtRes'!AC60)</f>
        <v>955.96</v>
      </c>
      <c r="CT63">
        <f>SUMIF(SmtRes!AQ57:'SmtRes'!AQ60,"=1",SmtRes!AD57:'SmtRes'!AD60)</f>
        <v>410.21</v>
      </c>
      <c r="CU63">
        <f t="shared" si="91"/>
        <v>0</v>
      </c>
      <c r="CV63">
        <f>SUMIF(SmtRes!AQ57:'SmtRes'!AQ60,"=1",SmtRes!BU57:'SmtRes'!BU60)</f>
        <v>0.15</v>
      </c>
      <c r="CW63">
        <f>SUMIF(SmtRes!AQ57:'SmtRes'!AQ60,"=1",SmtRes!BV57:'SmtRes'!BV60)</f>
        <v>0.1104</v>
      </c>
      <c r="CX63">
        <f t="shared" si="92"/>
        <v>0</v>
      </c>
      <c r="CY63">
        <f t="shared" si="79"/>
        <v>5247.0878000000002</v>
      </c>
      <c r="CZ63">
        <f t="shared" si="80"/>
        <v>3056.5560000000005</v>
      </c>
      <c r="DC63" t="s">
        <v>3</v>
      </c>
      <c r="DD63" t="s">
        <v>3</v>
      </c>
      <c r="DE63" t="s">
        <v>109</v>
      </c>
      <c r="DF63" t="s">
        <v>109</v>
      </c>
      <c r="DG63" t="s">
        <v>109</v>
      </c>
      <c r="DH63" t="s">
        <v>3</v>
      </c>
      <c r="DI63" t="s">
        <v>3</v>
      </c>
      <c r="DJ63" t="s">
        <v>3</v>
      </c>
      <c r="DK63" t="s">
        <v>3</v>
      </c>
      <c r="DL63" t="s">
        <v>3</v>
      </c>
      <c r="DM63" t="s">
        <v>3</v>
      </c>
      <c r="DN63">
        <v>0</v>
      </c>
      <c r="DO63">
        <v>0</v>
      </c>
      <c r="DP63">
        <v>1</v>
      </c>
      <c r="DQ63">
        <v>1</v>
      </c>
      <c r="DU63">
        <v>1013</v>
      </c>
      <c r="DV63" t="s">
        <v>36</v>
      </c>
      <c r="DW63" t="s">
        <v>36</v>
      </c>
      <c r="DX63">
        <v>1</v>
      </c>
      <c r="DZ63" t="s">
        <v>3</v>
      </c>
      <c r="EA63" t="s">
        <v>3</v>
      </c>
      <c r="EB63" t="s">
        <v>3</v>
      </c>
      <c r="EC63" t="s">
        <v>3</v>
      </c>
      <c r="EE63">
        <v>293259713</v>
      </c>
      <c r="EF63">
        <v>2</v>
      </c>
      <c r="EG63" t="s">
        <v>27</v>
      </c>
      <c r="EH63">
        <v>27</v>
      </c>
      <c r="EI63" t="s">
        <v>28</v>
      </c>
      <c r="EJ63">
        <v>1</v>
      </c>
      <c r="EK63">
        <v>33002</v>
      </c>
      <c r="EL63" t="s">
        <v>28</v>
      </c>
      <c r="EM63" t="s">
        <v>29</v>
      </c>
      <c r="EO63" t="s">
        <v>110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1.27</v>
      </c>
      <c r="EX63">
        <v>0.41</v>
      </c>
      <c r="EY63">
        <v>0</v>
      </c>
      <c r="FQ63">
        <v>0</v>
      </c>
      <c r="FR63">
        <f t="shared" si="93"/>
        <v>0</v>
      </c>
      <c r="FS63">
        <v>0</v>
      </c>
      <c r="FX63">
        <v>103</v>
      </c>
      <c r="FY63">
        <v>60</v>
      </c>
      <c r="GA63" t="s">
        <v>3</v>
      </c>
      <c r="GD63">
        <v>1</v>
      </c>
      <c r="GF63">
        <v>1651216828</v>
      </c>
      <c r="GG63">
        <v>2</v>
      </c>
      <c r="GH63">
        <v>1</v>
      </c>
      <c r="GI63">
        <v>-2</v>
      </c>
      <c r="GJ63">
        <v>0</v>
      </c>
      <c r="GK63">
        <v>0</v>
      </c>
      <c r="GL63">
        <f t="shared" si="94"/>
        <v>0</v>
      </c>
      <c r="GM63">
        <f t="shared" si="95"/>
        <v>15237.53</v>
      </c>
      <c r="GN63">
        <f t="shared" si="96"/>
        <v>15237.53</v>
      </c>
      <c r="GO63">
        <f t="shared" si="97"/>
        <v>0</v>
      </c>
      <c r="GP63">
        <f t="shared" si="98"/>
        <v>0</v>
      </c>
      <c r="GR63">
        <v>0</v>
      </c>
      <c r="GS63">
        <v>3</v>
      </c>
      <c r="GT63">
        <v>0</v>
      </c>
      <c r="GU63" t="s">
        <v>3</v>
      </c>
      <c r="GV63">
        <f t="shared" si="99"/>
        <v>0</v>
      </c>
      <c r="GW63">
        <v>1</v>
      </c>
      <c r="GX63">
        <f t="shared" si="100"/>
        <v>0</v>
      </c>
      <c r="HA63">
        <v>0</v>
      </c>
      <c r="HB63">
        <v>0</v>
      </c>
      <c r="HC63">
        <f t="shared" si="101"/>
        <v>0</v>
      </c>
      <c r="HE63" t="s">
        <v>3</v>
      </c>
      <c r="HF63" t="s">
        <v>3</v>
      </c>
      <c r="HM63" t="s">
        <v>3</v>
      </c>
      <c r="HN63" t="s">
        <v>31</v>
      </c>
      <c r="HO63" t="s">
        <v>32</v>
      </c>
      <c r="HP63" t="s">
        <v>28</v>
      </c>
      <c r="HQ63" t="s">
        <v>28</v>
      </c>
      <c r="IK63">
        <v>0</v>
      </c>
    </row>
    <row r="64" spans="1:245" x14ac:dyDescent="0.2">
      <c r="A64">
        <v>17</v>
      </c>
      <c r="B64">
        <v>1</v>
      </c>
      <c r="C64">
        <f>ROW(SmtRes!A64)</f>
        <v>64</v>
      </c>
      <c r="D64">
        <f>ROW(EtalonRes!A68)</f>
        <v>68</v>
      </c>
      <c r="E64" t="s">
        <v>126</v>
      </c>
      <c r="F64" t="s">
        <v>116</v>
      </c>
      <c r="G64" t="s">
        <v>127</v>
      </c>
      <c r="H64" t="s">
        <v>36</v>
      </c>
      <c r="I64">
        <v>37</v>
      </c>
      <c r="J64">
        <v>0</v>
      </c>
      <c r="K64">
        <v>37</v>
      </c>
      <c r="O64">
        <f t="shared" si="82"/>
        <v>70239.63</v>
      </c>
      <c r="P64">
        <f>SUMIF(SmtRes!AQ61:'SmtRes'!AQ64,"=1",SmtRes!DF61:'SmtRes'!DF64)</f>
        <v>0</v>
      </c>
      <c r="Q64">
        <f>SUMIF(SmtRes!AQ61:'SmtRes'!AQ64,"=1",SmtRes!DG61:'SmtRes'!DG64)</f>
        <v>12819.43</v>
      </c>
      <c r="R64">
        <f>SUMIF(SmtRes!AQ61:'SmtRes'!AQ64,"=1",SmtRes!DH61:'SmtRes'!DH64)</f>
        <v>13423.119999999999</v>
      </c>
      <c r="S64">
        <f>SUMIF(SmtRes!AQ61:'SmtRes'!AQ64,"=1",SmtRes!DI61:'SmtRes'!DI64)</f>
        <v>43997.08</v>
      </c>
      <c r="T64">
        <f t="shared" si="83"/>
        <v>0</v>
      </c>
      <c r="U64">
        <f>SUMIF(SmtRes!AQ61:'SmtRes'!AQ64,"=1",SmtRes!CV61:'SmtRes'!CV64)</f>
        <v>75.11</v>
      </c>
      <c r="V64">
        <f>SUMIF(SmtRes!AQ61:'SmtRes'!AQ64,"=1",SmtRes!CW61:'SmtRes'!CW64)</f>
        <v>28.082999999999998</v>
      </c>
      <c r="W64">
        <f t="shared" si="84"/>
        <v>0</v>
      </c>
      <c r="X64">
        <f t="shared" si="85"/>
        <v>59142.81</v>
      </c>
      <c r="Y64">
        <f t="shared" si="86"/>
        <v>34452.120000000003</v>
      </c>
      <c r="AA64">
        <v>334413101</v>
      </c>
      <c r="AB64">
        <f t="shared" si="87"/>
        <v>1152.16203</v>
      </c>
      <c r="AC64">
        <f t="shared" si="81"/>
        <v>0</v>
      </c>
      <c r="AD64">
        <f>ROUND((((SUM(SmtRes!BR61:'SmtRes'!BR64))-(SUM(SmtRes!BS61:'SmtRes'!BS64)))+AE64),6)</f>
        <v>290.48793000000001</v>
      </c>
      <c r="AE64">
        <f>ROUND((SUM(SmtRes!BS61:'SmtRes'!BS64)),6)</f>
        <v>362.78681999999998</v>
      </c>
      <c r="AF64">
        <f>ROUND((SUM(SmtRes!BT61:'SmtRes'!BT64)),6)</f>
        <v>861.67409999999995</v>
      </c>
      <c r="AG64">
        <f t="shared" si="88"/>
        <v>0</v>
      </c>
      <c r="AH64">
        <f>(SUM(SmtRes!BU61:'SmtRes'!BU64))</f>
        <v>2.0299999999999998</v>
      </c>
      <c r="AI64">
        <f>(SUM(SmtRes!BV61:'SmtRes'!BV64))</f>
        <v>0.75900000000000001</v>
      </c>
      <c r="AJ64">
        <f t="shared" si="89"/>
        <v>0</v>
      </c>
      <c r="AK64">
        <v>1335.0616</v>
      </c>
      <c r="AL64">
        <v>0</v>
      </c>
      <c r="AM64">
        <v>210.49850000000001</v>
      </c>
      <c r="AN64">
        <v>262.88900000000001</v>
      </c>
      <c r="AO64">
        <v>861.67409999999995</v>
      </c>
      <c r="AP64">
        <v>0</v>
      </c>
      <c r="AQ64">
        <v>2.0299999999999998</v>
      </c>
      <c r="AR64">
        <v>0.55000000000000004</v>
      </c>
      <c r="AS64">
        <v>0</v>
      </c>
      <c r="AT64">
        <v>103</v>
      </c>
      <c r="AU64">
        <v>60</v>
      </c>
      <c r="AV64">
        <v>1</v>
      </c>
      <c r="AW64">
        <v>1</v>
      </c>
      <c r="AZ64">
        <v>1</v>
      </c>
      <c r="BA64">
        <v>1</v>
      </c>
      <c r="BB64">
        <v>1</v>
      </c>
      <c r="BC64">
        <v>1</v>
      </c>
      <c r="BD64" t="s">
        <v>3</v>
      </c>
      <c r="BE64" t="s">
        <v>3</v>
      </c>
      <c r="BF64" t="s">
        <v>3</v>
      </c>
      <c r="BG64" t="s">
        <v>3</v>
      </c>
      <c r="BH64">
        <v>0</v>
      </c>
      <c r="BI64">
        <v>1</v>
      </c>
      <c r="BJ64" t="s">
        <v>118</v>
      </c>
      <c r="BM64">
        <v>33002</v>
      </c>
      <c r="BN64">
        <v>0</v>
      </c>
      <c r="BO64" t="s">
        <v>3</v>
      </c>
      <c r="BP64">
        <v>0</v>
      </c>
      <c r="BQ64">
        <v>2</v>
      </c>
      <c r="BR64">
        <v>0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3</v>
      </c>
      <c r="BZ64">
        <v>103</v>
      </c>
      <c r="CA64">
        <v>60</v>
      </c>
      <c r="CB64" t="s">
        <v>3</v>
      </c>
      <c r="CE64">
        <v>0</v>
      </c>
      <c r="CF64">
        <v>0</v>
      </c>
      <c r="CG64">
        <v>0</v>
      </c>
      <c r="CM64">
        <v>0</v>
      </c>
      <c r="CN64" t="s">
        <v>876</v>
      </c>
      <c r="CO64">
        <v>0</v>
      </c>
      <c r="CP64">
        <f t="shared" si="90"/>
        <v>70239.63</v>
      </c>
      <c r="CQ64">
        <f>SUMIF(SmtRes!AQ61:'SmtRes'!AQ64,"=1",SmtRes!AA61:'SmtRes'!AA64)</f>
        <v>0</v>
      </c>
      <c r="CR64">
        <f>SUMIF(SmtRes!AQ61:'SmtRes'!AQ64,"=1",SmtRes!AB61:'SmtRes'!AB64)</f>
        <v>981.58</v>
      </c>
      <c r="CS64">
        <f>SUMIF(SmtRes!AQ61:'SmtRes'!AQ64,"=1",SmtRes!AC61:'SmtRes'!AC64)</f>
        <v>955.96</v>
      </c>
      <c r="CT64">
        <f>SUMIF(SmtRes!AQ61:'SmtRes'!AQ64,"=1",SmtRes!AD61:'SmtRes'!AD64)</f>
        <v>424.47</v>
      </c>
      <c r="CU64">
        <f t="shared" si="91"/>
        <v>0</v>
      </c>
      <c r="CV64">
        <f>SUMIF(SmtRes!AQ61:'SmtRes'!AQ64,"=1",SmtRes!BU61:'SmtRes'!BU64)</f>
        <v>2.0299999999999998</v>
      </c>
      <c r="CW64">
        <f>SUMIF(SmtRes!AQ61:'SmtRes'!AQ64,"=1",SmtRes!BV61:'SmtRes'!BV64)</f>
        <v>0.75900000000000001</v>
      </c>
      <c r="CX64">
        <f t="shared" si="92"/>
        <v>0</v>
      </c>
      <c r="CY64">
        <f t="shared" si="79"/>
        <v>59142.805999999997</v>
      </c>
      <c r="CZ64">
        <f t="shared" si="80"/>
        <v>34452.120000000003</v>
      </c>
      <c r="DC64" t="s">
        <v>3</v>
      </c>
      <c r="DD64" t="s">
        <v>3</v>
      </c>
      <c r="DE64" t="s">
        <v>109</v>
      </c>
      <c r="DF64" t="s">
        <v>109</v>
      </c>
      <c r="DG64" t="s">
        <v>109</v>
      </c>
      <c r="DH64" t="s">
        <v>3</v>
      </c>
      <c r="DI64" t="s">
        <v>3</v>
      </c>
      <c r="DJ64" t="s">
        <v>3</v>
      </c>
      <c r="DK64" t="s">
        <v>3</v>
      </c>
      <c r="DL64" t="s">
        <v>3</v>
      </c>
      <c r="DM64" t="s">
        <v>3</v>
      </c>
      <c r="DN64">
        <v>0</v>
      </c>
      <c r="DO64">
        <v>0</v>
      </c>
      <c r="DP64">
        <v>1</v>
      </c>
      <c r="DQ64">
        <v>1</v>
      </c>
      <c r="DU64">
        <v>1013</v>
      </c>
      <c r="DV64" t="s">
        <v>36</v>
      </c>
      <c r="DW64" t="s">
        <v>36</v>
      </c>
      <c r="DX64">
        <v>1</v>
      </c>
      <c r="DZ64" t="s">
        <v>3</v>
      </c>
      <c r="EA64" t="s">
        <v>3</v>
      </c>
      <c r="EB64" t="s">
        <v>3</v>
      </c>
      <c r="EC64" t="s">
        <v>3</v>
      </c>
      <c r="EE64">
        <v>293259713</v>
      </c>
      <c r="EF64">
        <v>2</v>
      </c>
      <c r="EG64" t="s">
        <v>27</v>
      </c>
      <c r="EH64">
        <v>27</v>
      </c>
      <c r="EI64" t="s">
        <v>28</v>
      </c>
      <c r="EJ64">
        <v>1</v>
      </c>
      <c r="EK64">
        <v>33002</v>
      </c>
      <c r="EL64" t="s">
        <v>28</v>
      </c>
      <c r="EM64" t="s">
        <v>29</v>
      </c>
      <c r="EO64" t="s">
        <v>110</v>
      </c>
      <c r="EQ64">
        <v>131072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0.15</v>
      </c>
      <c r="EX64">
        <v>0.08</v>
      </c>
      <c r="EY64">
        <v>0</v>
      </c>
      <c r="FQ64">
        <v>0</v>
      </c>
      <c r="FR64">
        <f t="shared" si="93"/>
        <v>0</v>
      </c>
      <c r="FS64">
        <v>0</v>
      </c>
      <c r="FX64">
        <v>103</v>
      </c>
      <c r="FY64">
        <v>60</v>
      </c>
      <c r="GA64" t="s">
        <v>3</v>
      </c>
      <c r="GD64">
        <v>1</v>
      </c>
      <c r="GF64">
        <v>-410618059</v>
      </c>
      <c r="GG64">
        <v>2</v>
      </c>
      <c r="GH64">
        <v>1</v>
      </c>
      <c r="GI64">
        <v>-2</v>
      </c>
      <c r="GJ64">
        <v>0</v>
      </c>
      <c r="GK64">
        <v>0</v>
      </c>
      <c r="GL64">
        <f t="shared" si="94"/>
        <v>0</v>
      </c>
      <c r="GM64">
        <f t="shared" si="95"/>
        <v>163834.56</v>
      </c>
      <c r="GN64">
        <f t="shared" si="96"/>
        <v>163834.56</v>
      </c>
      <c r="GO64">
        <f t="shared" si="97"/>
        <v>0</v>
      </c>
      <c r="GP64">
        <f t="shared" si="98"/>
        <v>0</v>
      </c>
      <c r="GR64">
        <v>0</v>
      </c>
      <c r="GS64">
        <v>3</v>
      </c>
      <c r="GT64">
        <v>0</v>
      </c>
      <c r="GU64" t="s">
        <v>3</v>
      </c>
      <c r="GV64">
        <f t="shared" si="99"/>
        <v>0</v>
      </c>
      <c r="GW64">
        <v>1</v>
      </c>
      <c r="GX64">
        <f t="shared" si="100"/>
        <v>0</v>
      </c>
      <c r="HA64">
        <v>0</v>
      </c>
      <c r="HB64">
        <v>0</v>
      </c>
      <c r="HC64">
        <f t="shared" si="101"/>
        <v>0</v>
      </c>
      <c r="HE64" t="s">
        <v>3</v>
      </c>
      <c r="HF64" t="s">
        <v>3</v>
      </c>
      <c r="HM64" t="s">
        <v>3</v>
      </c>
      <c r="HN64" t="s">
        <v>31</v>
      </c>
      <c r="HO64" t="s">
        <v>32</v>
      </c>
      <c r="HP64" t="s">
        <v>28</v>
      </c>
      <c r="HQ64" t="s">
        <v>28</v>
      </c>
      <c r="IK64">
        <v>0</v>
      </c>
    </row>
    <row r="65" spans="1:245" x14ac:dyDescent="0.2">
      <c r="A65">
        <v>17</v>
      </c>
      <c r="B65">
        <v>1</v>
      </c>
      <c r="C65">
        <f>ROW(SmtRes!A67)</f>
        <v>67</v>
      </c>
      <c r="D65">
        <f>ROW(EtalonRes!A71)</f>
        <v>71</v>
      </c>
      <c r="E65" t="s">
        <v>128</v>
      </c>
      <c r="F65" t="s">
        <v>129</v>
      </c>
      <c r="G65" t="s">
        <v>130</v>
      </c>
      <c r="H65" t="s">
        <v>131</v>
      </c>
      <c r="I65">
        <v>25</v>
      </c>
      <c r="J65">
        <v>0</v>
      </c>
      <c r="K65">
        <v>25</v>
      </c>
      <c r="O65">
        <f t="shared" si="82"/>
        <v>10317.66</v>
      </c>
      <c r="P65">
        <f>SUMIF(SmtRes!AQ65:'SmtRes'!AQ67,"=1",SmtRes!DF65:'SmtRes'!DF67)</f>
        <v>0</v>
      </c>
      <c r="Q65">
        <f>SUMIF(SmtRes!AQ65:'SmtRes'!AQ67,"=1",SmtRes!DG65:'SmtRes'!DG67)</f>
        <v>563.76</v>
      </c>
      <c r="R65">
        <f>SUMIF(SmtRes!AQ65:'SmtRes'!AQ67,"=1",SmtRes!DH65:'SmtRes'!DH67)</f>
        <v>494.71</v>
      </c>
      <c r="S65">
        <f>SUMIF(SmtRes!AQ65:'SmtRes'!AQ67,"=1",SmtRes!DI65:'SmtRes'!DI67)</f>
        <v>9259.19</v>
      </c>
      <c r="T65">
        <f t="shared" si="83"/>
        <v>0</v>
      </c>
      <c r="U65">
        <f>SUMIF(SmtRes!AQ65:'SmtRes'!AQ67,"=1",SmtRes!CV65:'SmtRes'!CV67)</f>
        <v>16.5</v>
      </c>
      <c r="V65">
        <f>SUMIF(SmtRes!AQ65:'SmtRes'!AQ67,"=1",SmtRes!CW65:'SmtRes'!CW67)</f>
        <v>1.0349999999999999</v>
      </c>
      <c r="W65">
        <f t="shared" si="84"/>
        <v>0</v>
      </c>
      <c r="X65">
        <f t="shared" si="85"/>
        <v>10046.52</v>
      </c>
      <c r="Y65">
        <f t="shared" si="86"/>
        <v>5852.34</v>
      </c>
      <c r="AA65">
        <v>334413101</v>
      </c>
      <c r="AB65">
        <f t="shared" si="87"/>
        <v>290.93297999999999</v>
      </c>
      <c r="AC65">
        <f t="shared" si="81"/>
        <v>0</v>
      </c>
      <c r="AD65">
        <f>ROUND((((SUM(SmtRes!BR65:'SmtRes'!BR67))-(SUM(SmtRes!BS65:'SmtRes'!BS67)))+AE65),6)</f>
        <v>22.55058</v>
      </c>
      <c r="AE65">
        <f>ROUND((SUM(SmtRes!BS65:'SmtRes'!BS67)),6)</f>
        <v>19.788371999999999</v>
      </c>
      <c r="AF65">
        <f>ROUND((SUM(SmtRes!BT65:'SmtRes'!BT67)),6)</f>
        <v>268.38240000000002</v>
      </c>
      <c r="AG65">
        <f t="shared" si="88"/>
        <v>0</v>
      </c>
      <c r="AH65">
        <f>(SUM(SmtRes!BU65:'SmtRes'!BU67))</f>
        <v>0.66</v>
      </c>
      <c r="AI65">
        <f>(SUM(SmtRes!BV65:'SmtRes'!BV67))</f>
        <v>4.1399999999999992E-2</v>
      </c>
      <c r="AJ65">
        <f t="shared" si="89"/>
        <v>0</v>
      </c>
      <c r="AK65">
        <v>299.06280000000004</v>
      </c>
      <c r="AL65">
        <v>0</v>
      </c>
      <c r="AM65">
        <v>16.341000000000001</v>
      </c>
      <c r="AN65">
        <v>14.339399999999999</v>
      </c>
      <c r="AO65">
        <v>268.38240000000002</v>
      </c>
      <c r="AP65">
        <v>0</v>
      </c>
      <c r="AQ65">
        <v>0.66</v>
      </c>
      <c r="AR65">
        <v>0.03</v>
      </c>
      <c r="AS65">
        <v>0</v>
      </c>
      <c r="AT65">
        <v>103</v>
      </c>
      <c r="AU65">
        <v>60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1</v>
      </c>
      <c r="BD65" t="s">
        <v>3</v>
      </c>
      <c r="BE65" t="s">
        <v>3</v>
      </c>
      <c r="BF65" t="s">
        <v>3</v>
      </c>
      <c r="BG65" t="s">
        <v>3</v>
      </c>
      <c r="BH65">
        <v>0</v>
      </c>
      <c r="BI65">
        <v>1</v>
      </c>
      <c r="BJ65" t="s">
        <v>132</v>
      </c>
      <c r="BM65">
        <v>33001</v>
      </c>
      <c r="BN65">
        <v>0</v>
      </c>
      <c r="BO65" t="s">
        <v>3</v>
      </c>
      <c r="BP65">
        <v>0</v>
      </c>
      <c r="BQ65">
        <v>2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103</v>
      </c>
      <c r="CA65">
        <v>60</v>
      </c>
      <c r="CB65" t="s">
        <v>3</v>
      </c>
      <c r="CE65">
        <v>0</v>
      </c>
      <c r="CF65">
        <v>0</v>
      </c>
      <c r="CG65">
        <v>0</v>
      </c>
      <c r="CM65">
        <v>0</v>
      </c>
      <c r="CN65" t="s">
        <v>876</v>
      </c>
      <c r="CO65">
        <v>0</v>
      </c>
      <c r="CP65">
        <f t="shared" si="90"/>
        <v>10317.66</v>
      </c>
      <c r="CQ65">
        <f>SUMIF(SmtRes!AQ65:'SmtRes'!AQ67,"=1",SmtRes!AA65:'SmtRes'!AA67)</f>
        <v>0</v>
      </c>
      <c r="CR65">
        <f>SUMIF(SmtRes!AQ65:'SmtRes'!AQ67,"=1",SmtRes!AB65:'SmtRes'!AB67)</f>
        <v>544.70000000000005</v>
      </c>
      <c r="CS65">
        <f>SUMIF(SmtRes!AQ65:'SmtRes'!AQ67,"=1",SmtRes!AC65:'SmtRes'!AC67)</f>
        <v>477.98</v>
      </c>
      <c r="CT65">
        <f>SUMIF(SmtRes!AQ65:'SmtRes'!AQ67,"=1",SmtRes!AD65:'SmtRes'!AD67)</f>
        <v>406.64</v>
      </c>
      <c r="CU65">
        <f t="shared" si="91"/>
        <v>0</v>
      </c>
      <c r="CV65">
        <f>SUMIF(SmtRes!AQ65:'SmtRes'!AQ67,"=1",SmtRes!BU65:'SmtRes'!BU67)</f>
        <v>0.66</v>
      </c>
      <c r="CW65">
        <f>SUMIF(SmtRes!AQ65:'SmtRes'!AQ67,"=1",SmtRes!BV65:'SmtRes'!BV67)</f>
        <v>4.1399999999999992E-2</v>
      </c>
      <c r="CX65">
        <f t="shared" si="92"/>
        <v>0</v>
      </c>
      <c r="CY65">
        <f t="shared" si="79"/>
        <v>10046.517</v>
      </c>
      <c r="CZ65">
        <f t="shared" si="80"/>
        <v>5852.34</v>
      </c>
      <c r="DC65" t="s">
        <v>3</v>
      </c>
      <c r="DD65" t="s">
        <v>3</v>
      </c>
      <c r="DE65" t="s">
        <v>109</v>
      </c>
      <c r="DF65" t="s">
        <v>109</v>
      </c>
      <c r="DG65" t="s">
        <v>109</v>
      </c>
      <c r="DH65" t="s">
        <v>3</v>
      </c>
      <c r="DI65" t="s">
        <v>3</v>
      </c>
      <c r="DJ65" t="s">
        <v>3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U65">
        <v>1013</v>
      </c>
      <c r="DV65" t="s">
        <v>131</v>
      </c>
      <c r="DW65" t="s">
        <v>131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293259405</v>
      </c>
      <c r="EF65">
        <v>2</v>
      </c>
      <c r="EG65" t="s">
        <v>27</v>
      </c>
      <c r="EH65">
        <v>27</v>
      </c>
      <c r="EI65" t="s">
        <v>28</v>
      </c>
      <c r="EJ65">
        <v>1</v>
      </c>
      <c r="EK65">
        <v>33001</v>
      </c>
      <c r="EL65" t="s">
        <v>28</v>
      </c>
      <c r="EM65" t="s">
        <v>29</v>
      </c>
      <c r="EO65" t="s">
        <v>110</v>
      </c>
      <c r="EQ65">
        <v>131072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0.61</v>
      </c>
      <c r="EX65">
        <v>0.03</v>
      </c>
      <c r="EY65">
        <v>0</v>
      </c>
      <c r="FQ65">
        <v>0</v>
      </c>
      <c r="FR65">
        <f t="shared" si="93"/>
        <v>0</v>
      </c>
      <c r="FS65">
        <v>0</v>
      </c>
      <c r="FX65">
        <v>103</v>
      </c>
      <c r="FY65">
        <v>60</v>
      </c>
      <c r="GA65" t="s">
        <v>3</v>
      </c>
      <c r="GD65">
        <v>1</v>
      </c>
      <c r="GF65">
        <v>1376734620</v>
      </c>
      <c r="GG65">
        <v>2</v>
      </c>
      <c r="GH65">
        <v>1</v>
      </c>
      <c r="GI65">
        <v>-2</v>
      </c>
      <c r="GJ65">
        <v>0</v>
      </c>
      <c r="GK65">
        <v>0</v>
      </c>
      <c r="GL65">
        <f t="shared" si="94"/>
        <v>0</v>
      </c>
      <c r="GM65">
        <f t="shared" si="95"/>
        <v>26216.52</v>
      </c>
      <c r="GN65">
        <f t="shared" si="96"/>
        <v>26216.52</v>
      </c>
      <c r="GO65">
        <f t="shared" si="97"/>
        <v>0</v>
      </c>
      <c r="GP65">
        <f t="shared" si="98"/>
        <v>0</v>
      </c>
      <c r="GR65">
        <v>0</v>
      </c>
      <c r="GS65">
        <v>3</v>
      </c>
      <c r="GT65">
        <v>0</v>
      </c>
      <c r="GU65" t="s">
        <v>3</v>
      </c>
      <c r="GV65">
        <f t="shared" si="99"/>
        <v>0</v>
      </c>
      <c r="GW65">
        <v>1</v>
      </c>
      <c r="GX65">
        <f t="shared" si="100"/>
        <v>0</v>
      </c>
      <c r="HA65">
        <v>0</v>
      </c>
      <c r="HB65">
        <v>0</v>
      </c>
      <c r="HC65">
        <f t="shared" si="101"/>
        <v>0</v>
      </c>
      <c r="HE65" t="s">
        <v>3</v>
      </c>
      <c r="HF65" t="s">
        <v>3</v>
      </c>
      <c r="HM65" t="s">
        <v>3</v>
      </c>
      <c r="HN65" t="s">
        <v>31</v>
      </c>
      <c r="HO65" t="s">
        <v>32</v>
      </c>
      <c r="HP65" t="s">
        <v>28</v>
      </c>
      <c r="HQ65" t="s">
        <v>28</v>
      </c>
      <c r="IK65">
        <v>0</v>
      </c>
    </row>
    <row r="66" spans="1:245" x14ac:dyDescent="0.2">
      <c r="A66">
        <v>17</v>
      </c>
      <c r="B66">
        <v>1</v>
      </c>
      <c r="C66">
        <f>ROW(SmtRes!A70)</f>
        <v>70</v>
      </c>
      <c r="D66">
        <f>ROW(EtalonRes!A74)</f>
        <v>74</v>
      </c>
      <c r="E66" t="s">
        <v>133</v>
      </c>
      <c r="F66" t="s">
        <v>134</v>
      </c>
      <c r="G66" t="s">
        <v>135</v>
      </c>
      <c r="H66" t="s">
        <v>131</v>
      </c>
      <c r="I66">
        <v>51</v>
      </c>
      <c r="J66">
        <v>0</v>
      </c>
      <c r="K66">
        <v>51</v>
      </c>
      <c r="O66">
        <f t="shared" si="82"/>
        <v>33076.71</v>
      </c>
      <c r="P66">
        <f>SUMIF(SmtRes!AQ68:'SmtRes'!AQ70,"=1",SmtRes!DF68:'SmtRes'!DF70)</f>
        <v>0</v>
      </c>
      <c r="Q66">
        <f>SUMIF(SmtRes!AQ68:'SmtRes'!AQ70,"=1",SmtRes!DG68:'SmtRes'!DG70)</f>
        <v>1916.8</v>
      </c>
      <c r="R66">
        <f>SUMIF(SmtRes!AQ68:'SmtRes'!AQ70,"=1",SmtRes!DH68:'SmtRes'!DH70)</f>
        <v>1682.01</v>
      </c>
      <c r="S66">
        <f>SUMIF(SmtRes!AQ68:'SmtRes'!AQ70,"=1",SmtRes!DI68:'SmtRes'!DI70)</f>
        <v>29477.9</v>
      </c>
      <c r="T66">
        <f t="shared" si="83"/>
        <v>0</v>
      </c>
      <c r="U66">
        <f>SUMIF(SmtRes!AQ68:'SmtRes'!AQ70,"=1",SmtRes!CV68:'SmtRes'!CV70)</f>
        <v>52.53</v>
      </c>
      <c r="V66">
        <f>SUMIF(SmtRes!AQ68:'SmtRes'!AQ70,"=1",SmtRes!CW68:'SmtRes'!CW70)</f>
        <v>3.5190000000000001</v>
      </c>
      <c r="W66">
        <f t="shared" si="84"/>
        <v>0</v>
      </c>
      <c r="X66">
        <f t="shared" si="85"/>
        <v>32094.71</v>
      </c>
      <c r="Y66">
        <f t="shared" si="86"/>
        <v>18695.95</v>
      </c>
      <c r="AA66">
        <v>334413101</v>
      </c>
      <c r="AB66">
        <f t="shared" si="87"/>
        <v>456.42349999999999</v>
      </c>
      <c r="AC66">
        <f t="shared" si="81"/>
        <v>0</v>
      </c>
      <c r="AD66">
        <f>ROUND((((SUM(SmtRes!BR68:'SmtRes'!BR70))-(SUM(SmtRes!BS68:'SmtRes'!BS70)))+AE66),6)</f>
        <v>37.584299999999999</v>
      </c>
      <c r="AE66">
        <f>ROUND((SUM(SmtRes!BS68:'SmtRes'!BS70)),6)</f>
        <v>32.980620000000002</v>
      </c>
      <c r="AF66">
        <f>ROUND((SUM(SmtRes!BT68:'SmtRes'!BT70)),6)</f>
        <v>418.83920000000001</v>
      </c>
      <c r="AG66">
        <f t="shared" si="88"/>
        <v>0</v>
      </c>
      <c r="AH66">
        <f>(SUM(SmtRes!BU68:'SmtRes'!BU70))</f>
        <v>1.03</v>
      </c>
      <c r="AI66">
        <f>(SUM(SmtRes!BV68:'SmtRes'!BV70))</f>
        <v>6.8999999999999992E-2</v>
      </c>
      <c r="AJ66">
        <f t="shared" si="89"/>
        <v>0</v>
      </c>
      <c r="AK66">
        <v>469.97320000000002</v>
      </c>
      <c r="AL66">
        <v>0</v>
      </c>
      <c r="AM66">
        <v>27.235000000000003</v>
      </c>
      <c r="AN66">
        <v>23.899000000000001</v>
      </c>
      <c r="AO66">
        <v>418.83920000000001</v>
      </c>
      <c r="AP66">
        <v>0</v>
      </c>
      <c r="AQ66">
        <v>1.03</v>
      </c>
      <c r="AR66">
        <v>0.05</v>
      </c>
      <c r="AS66">
        <v>0</v>
      </c>
      <c r="AT66">
        <v>103</v>
      </c>
      <c r="AU66">
        <v>60</v>
      </c>
      <c r="AV66">
        <v>1</v>
      </c>
      <c r="AW66">
        <v>1</v>
      </c>
      <c r="AZ66">
        <v>1</v>
      </c>
      <c r="BA66">
        <v>1</v>
      </c>
      <c r="BB66">
        <v>1</v>
      </c>
      <c r="BC66">
        <v>1</v>
      </c>
      <c r="BD66" t="s">
        <v>3</v>
      </c>
      <c r="BE66" t="s">
        <v>3</v>
      </c>
      <c r="BF66" t="s">
        <v>3</v>
      </c>
      <c r="BG66" t="s">
        <v>3</v>
      </c>
      <c r="BH66">
        <v>0</v>
      </c>
      <c r="BI66">
        <v>1</v>
      </c>
      <c r="BJ66" t="s">
        <v>136</v>
      </c>
      <c r="BM66">
        <v>33001</v>
      </c>
      <c r="BN66">
        <v>0</v>
      </c>
      <c r="BO66" t="s">
        <v>3</v>
      </c>
      <c r="BP66">
        <v>0</v>
      </c>
      <c r="BQ66">
        <v>2</v>
      </c>
      <c r="BR66">
        <v>0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103</v>
      </c>
      <c r="CA66">
        <v>60</v>
      </c>
      <c r="CB66" t="s">
        <v>3</v>
      </c>
      <c r="CE66">
        <v>0</v>
      </c>
      <c r="CF66">
        <v>0</v>
      </c>
      <c r="CG66">
        <v>0</v>
      </c>
      <c r="CM66">
        <v>0</v>
      </c>
      <c r="CN66" t="s">
        <v>876</v>
      </c>
      <c r="CO66">
        <v>0</v>
      </c>
      <c r="CP66">
        <f t="shared" si="90"/>
        <v>33076.71</v>
      </c>
      <c r="CQ66">
        <f>SUMIF(SmtRes!AQ68:'SmtRes'!AQ70,"=1",SmtRes!AA68:'SmtRes'!AA70)</f>
        <v>0</v>
      </c>
      <c r="CR66">
        <f>SUMIF(SmtRes!AQ68:'SmtRes'!AQ70,"=1",SmtRes!AB68:'SmtRes'!AB70)</f>
        <v>544.70000000000005</v>
      </c>
      <c r="CS66">
        <f>SUMIF(SmtRes!AQ68:'SmtRes'!AQ70,"=1",SmtRes!AC68:'SmtRes'!AC70)</f>
        <v>477.98</v>
      </c>
      <c r="CT66">
        <f>SUMIF(SmtRes!AQ68:'SmtRes'!AQ70,"=1",SmtRes!AD68:'SmtRes'!AD70)</f>
        <v>406.64</v>
      </c>
      <c r="CU66">
        <f t="shared" si="91"/>
        <v>0</v>
      </c>
      <c r="CV66">
        <f>SUMIF(SmtRes!AQ68:'SmtRes'!AQ70,"=1",SmtRes!BU68:'SmtRes'!BU70)</f>
        <v>1.03</v>
      </c>
      <c r="CW66">
        <f>SUMIF(SmtRes!AQ68:'SmtRes'!AQ70,"=1",SmtRes!BV68:'SmtRes'!BV70)</f>
        <v>6.8999999999999992E-2</v>
      </c>
      <c r="CX66">
        <f t="shared" si="92"/>
        <v>0</v>
      </c>
      <c r="CY66">
        <f t="shared" si="79"/>
        <v>32094.707299999998</v>
      </c>
      <c r="CZ66">
        <f t="shared" si="80"/>
        <v>18695.946</v>
      </c>
      <c r="DC66" t="s">
        <v>3</v>
      </c>
      <c r="DD66" t="s">
        <v>3</v>
      </c>
      <c r="DE66" t="s">
        <v>109</v>
      </c>
      <c r="DF66" t="s">
        <v>109</v>
      </c>
      <c r="DG66" t="s">
        <v>109</v>
      </c>
      <c r="DH66" t="s">
        <v>3</v>
      </c>
      <c r="DI66" t="s">
        <v>3</v>
      </c>
      <c r="DJ66" t="s">
        <v>3</v>
      </c>
      <c r="DK66" t="s">
        <v>3</v>
      </c>
      <c r="DL66" t="s">
        <v>3</v>
      </c>
      <c r="DM66" t="s">
        <v>3</v>
      </c>
      <c r="DN66">
        <v>0</v>
      </c>
      <c r="DO66">
        <v>0</v>
      </c>
      <c r="DP66">
        <v>1</v>
      </c>
      <c r="DQ66">
        <v>1</v>
      </c>
      <c r="DU66">
        <v>1013</v>
      </c>
      <c r="DV66" t="s">
        <v>131</v>
      </c>
      <c r="DW66" t="s">
        <v>131</v>
      </c>
      <c r="DX66">
        <v>1</v>
      </c>
      <c r="DZ66" t="s">
        <v>3</v>
      </c>
      <c r="EA66" t="s">
        <v>3</v>
      </c>
      <c r="EB66" t="s">
        <v>3</v>
      </c>
      <c r="EC66" t="s">
        <v>3</v>
      </c>
      <c r="EE66">
        <v>293259405</v>
      </c>
      <c r="EF66">
        <v>2</v>
      </c>
      <c r="EG66" t="s">
        <v>27</v>
      </c>
      <c r="EH66">
        <v>27</v>
      </c>
      <c r="EI66" t="s">
        <v>28</v>
      </c>
      <c r="EJ66">
        <v>1</v>
      </c>
      <c r="EK66">
        <v>33001</v>
      </c>
      <c r="EL66" t="s">
        <v>28</v>
      </c>
      <c r="EM66" t="s">
        <v>29</v>
      </c>
      <c r="EO66" t="s">
        <v>110</v>
      </c>
      <c r="EQ66">
        <v>131072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0.66</v>
      </c>
      <c r="EX66">
        <v>0.03</v>
      </c>
      <c r="EY66">
        <v>0</v>
      </c>
      <c r="FQ66">
        <v>0</v>
      </c>
      <c r="FR66">
        <f t="shared" si="93"/>
        <v>0</v>
      </c>
      <c r="FS66">
        <v>0</v>
      </c>
      <c r="FX66">
        <v>103</v>
      </c>
      <c r="FY66">
        <v>60</v>
      </c>
      <c r="GA66" t="s">
        <v>3</v>
      </c>
      <c r="GD66">
        <v>1</v>
      </c>
      <c r="GF66">
        <v>1848473510</v>
      </c>
      <c r="GG66">
        <v>2</v>
      </c>
      <c r="GH66">
        <v>1</v>
      </c>
      <c r="GI66">
        <v>-2</v>
      </c>
      <c r="GJ66">
        <v>0</v>
      </c>
      <c r="GK66">
        <v>0</v>
      </c>
      <c r="GL66">
        <f t="shared" si="94"/>
        <v>0</v>
      </c>
      <c r="GM66">
        <f t="shared" si="95"/>
        <v>83867.37</v>
      </c>
      <c r="GN66">
        <f t="shared" si="96"/>
        <v>83867.37</v>
      </c>
      <c r="GO66">
        <f t="shared" si="97"/>
        <v>0</v>
      </c>
      <c r="GP66">
        <f t="shared" si="98"/>
        <v>0</v>
      </c>
      <c r="GR66">
        <v>0</v>
      </c>
      <c r="GS66">
        <v>3</v>
      </c>
      <c r="GT66">
        <v>0</v>
      </c>
      <c r="GU66" t="s">
        <v>3</v>
      </c>
      <c r="GV66">
        <f t="shared" si="99"/>
        <v>0</v>
      </c>
      <c r="GW66">
        <v>1</v>
      </c>
      <c r="GX66">
        <f t="shared" si="100"/>
        <v>0</v>
      </c>
      <c r="HA66">
        <v>0</v>
      </c>
      <c r="HB66">
        <v>0</v>
      </c>
      <c r="HC66">
        <f t="shared" si="101"/>
        <v>0</v>
      </c>
      <c r="HE66" t="s">
        <v>3</v>
      </c>
      <c r="HF66" t="s">
        <v>3</v>
      </c>
      <c r="HM66" t="s">
        <v>3</v>
      </c>
      <c r="HN66" t="s">
        <v>31</v>
      </c>
      <c r="HO66" t="s">
        <v>32</v>
      </c>
      <c r="HP66" t="s">
        <v>28</v>
      </c>
      <c r="HQ66" t="s">
        <v>28</v>
      </c>
      <c r="IK66">
        <v>0</v>
      </c>
    </row>
    <row r="67" spans="1:245" x14ac:dyDescent="0.2">
      <c r="A67">
        <v>17</v>
      </c>
      <c r="B67">
        <v>1</v>
      </c>
      <c r="C67">
        <f>ROW(SmtRes!A73)</f>
        <v>73</v>
      </c>
      <c r="D67">
        <f>ROW(EtalonRes!A77)</f>
        <v>77</v>
      </c>
      <c r="E67" t="s">
        <v>137</v>
      </c>
      <c r="F67" t="s">
        <v>138</v>
      </c>
      <c r="G67" t="s">
        <v>139</v>
      </c>
      <c r="H67" t="s">
        <v>131</v>
      </c>
      <c r="I67">
        <v>15</v>
      </c>
      <c r="J67">
        <v>0</v>
      </c>
      <c r="K67">
        <v>15</v>
      </c>
      <c r="O67">
        <f t="shared" si="82"/>
        <v>6190.61</v>
      </c>
      <c r="P67">
        <f>SUMIF(SmtRes!AQ71:'SmtRes'!AQ73,"=1",SmtRes!DF71:'SmtRes'!DF73)</f>
        <v>0</v>
      </c>
      <c r="Q67">
        <f>SUMIF(SmtRes!AQ71:'SmtRes'!AQ73,"=1",SmtRes!DG71:'SmtRes'!DG73)</f>
        <v>338.26</v>
      </c>
      <c r="R67">
        <f>SUMIF(SmtRes!AQ71:'SmtRes'!AQ73,"=1",SmtRes!DH71:'SmtRes'!DH73)</f>
        <v>296.83</v>
      </c>
      <c r="S67">
        <f>SUMIF(SmtRes!AQ71:'SmtRes'!AQ73,"=1",SmtRes!DI71:'SmtRes'!DI73)</f>
        <v>5555.52</v>
      </c>
      <c r="T67">
        <f t="shared" si="83"/>
        <v>0</v>
      </c>
      <c r="U67">
        <f>SUMIF(SmtRes!AQ71:'SmtRes'!AQ73,"=1",SmtRes!CV71:'SmtRes'!CV73)</f>
        <v>9.9</v>
      </c>
      <c r="V67">
        <f>SUMIF(SmtRes!AQ71:'SmtRes'!AQ73,"=1",SmtRes!CW71:'SmtRes'!CW73)</f>
        <v>0.621</v>
      </c>
      <c r="W67">
        <f t="shared" si="84"/>
        <v>0</v>
      </c>
      <c r="X67">
        <f t="shared" si="85"/>
        <v>6027.92</v>
      </c>
      <c r="Y67">
        <f t="shared" si="86"/>
        <v>3511.41</v>
      </c>
      <c r="AA67">
        <v>334413101</v>
      </c>
      <c r="AB67">
        <f t="shared" si="87"/>
        <v>290.93297999999999</v>
      </c>
      <c r="AC67">
        <f t="shared" si="81"/>
        <v>0</v>
      </c>
      <c r="AD67">
        <f>ROUND((((SUM(SmtRes!BR71:'SmtRes'!BR73))-(SUM(SmtRes!BS71:'SmtRes'!BS73)))+AE67),6)</f>
        <v>22.55058</v>
      </c>
      <c r="AE67">
        <f>ROUND((SUM(SmtRes!BS71:'SmtRes'!BS73)),6)</f>
        <v>19.788371999999999</v>
      </c>
      <c r="AF67">
        <f>ROUND((SUM(SmtRes!BT71:'SmtRes'!BT73)),6)</f>
        <v>268.38240000000002</v>
      </c>
      <c r="AG67">
        <f t="shared" si="88"/>
        <v>0</v>
      </c>
      <c r="AH67">
        <f>(SUM(SmtRes!BU71:'SmtRes'!BU73))</f>
        <v>0.66</v>
      </c>
      <c r="AI67">
        <f>(SUM(SmtRes!BV71:'SmtRes'!BV73))</f>
        <v>4.1399999999999992E-2</v>
      </c>
      <c r="AJ67">
        <f t="shared" si="89"/>
        <v>0</v>
      </c>
      <c r="AK67">
        <v>299.06280000000004</v>
      </c>
      <c r="AL67">
        <v>0</v>
      </c>
      <c r="AM67">
        <v>16.341000000000001</v>
      </c>
      <c r="AN67">
        <v>14.339399999999999</v>
      </c>
      <c r="AO67">
        <v>268.38240000000002</v>
      </c>
      <c r="AP67">
        <v>0</v>
      </c>
      <c r="AQ67">
        <v>0.66</v>
      </c>
      <c r="AR67">
        <v>0.03</v>
      </c>
      <c r="AS67">
        <v>0</v>
      </c>
      <c r="AT67">
        <v>103</v>
      </c>
      <c r="AU67">
        <v>60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1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1</v>
      </c>
      <c r="BJ67" t="s">
        <v>140</v>
      </c>
      <c r="BM67">
        <v>33001</v>
      </c>
      <c r="BN67">
        <v>0</v>
      </c>
      <c r="BO67" t="s">
        <v>3</v>
      </c>
      <c r="BP67">
        <v>0</v>
      </c>
      <c r="BQ67">
        <v>2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103</v>
      </c>
      <c r="CA67">
        <v>60</v>
      </c>
      <c r="CB67" t="s">
        <v>3</v>
      </c>
      <c r="CE67">
        <v>0</v>
      </c>
      <c r="CF67">
        <v>0</v>
      </c>
      <c r="CG67">
        <v>0</v>
      </c>
      <c r="CM67">
        <v>0</v>
      </c>
      <c r="CN67" t="s">
        <v>876</v>
      </c>
      <c r="CO67">
        <v>0</v>
      </c>
      <c r="CP67">
        <f t="shared" si="90"/>
        <v>6190.6100000000006</v>
      </c>
      <c r="CQ67">
        <f>SUMIF(SmtRes!AQ71:'SmtRes'!AQ73,"=1",SmtRes!AA71:'SmtRes'!AA73)</f>
        <v>0</v>
      </c>
      <c r="CR67">
        <f>SUMIF(SmtRes!AQ71:'SmtRes'!AQ73,"=1",SmtRes!AB71:'SmtRes'!AB73)</f>
        <v>544.70000000000005</v>
      </c>
      <c r="CS67">
        <f>SUMIF(SmtRes!AQ71:'SmtRes'!AQ73,"=1",SmtRes!AC71:'SmtRes'!AC73)</f>
        <v>477.98</v>
      </c>
      <c r="CT67">
        <f>SUMIF(SmtRes!AQ71:'SmtRes'!AQ73,"=1",SmtRes!AD71:'SmtRes'!AD73)</f>
        <v>406.64</v>
      </c>
      <c r="CU67">
        <f t="shared" si="91"/>
        <v>0</v>
      </c>
      <c r="CV67">
        <f>SUMIF(SmtRes!AQ71:'SmtRes'!AQ73,"=1",SmtRes!BU71:'SmtRes'!BU73)</f>
        <v>0.66</v>
      </c>
      <c r="CW67">
        <f>SUMIF(SmtRes!AQ71:'SmtRes'!AQ73,"=1",SmtRes!BV71:'SmtRes'!BV73)</f>
        <v>4.1399999999999992E-2</v>
      </c>
      <c r="CX67">
        <f t="shared" si="92"/>
        <v>0</v>
      </c>
      <c r="CY67">
        <f t="shared" si="79"/>
        <v>6027.9205000000002</v>
      </c>
      <c r="CZ67">
        <f t="shared" si="80"/>
        <v>3511.41</v>
      </c>
      <c r="DC67" t="s">
        <v>3</v>
      </c>
      <c r="DD67" t="s">
        <v>3</v>
      </c>
      <c r="DE67" t="s">
        <v>109</v>
      </c>
      <c r="DF67" t="s">
        <v>109</v>
      </c>
      <c r="DG67" t="s">
        <v>109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131</v>
      </c>
      <c r="DW67" t="s">
        <v>131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293259405</v>
      </c>
      <c r="EF67">
        <v>2</v>
      </c>
      <c r="EG67" t="s">
        <v>27</v>
      </c>
      <c r="EH67">
        <v>27</v>
      </c>
      <c r="EI67" t="s">
        <v>28</v>
      </c>
      <c r="EJ67">
        <v>1</v>
      </c>
      <c r="EK67">
        <v>33001</v>
      </c>
      <c r="EL67" t="s">
        <v>28</v>
      </c>
      <c r="EM67" t="s">
        <v>29</v>
      </c>
      <c r="EO67" t="s">
        <v>110</v>
      </c>
      <c r="EQ67">
        <v>131072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1.03</v>
      </c>
      <c r="EX67">
        <v>0.05</v>
      </c>
      <c r="EY67">
        <v>0</v>
      </c>
      <c r="FQ67">
        <v>0</v>
      </c>
      <c r="FR67">
        <f t="shared" si="93"/>
        <v>0</v>
      </c>
      <c r="FS67">
        <v>0</v>
      </c>
      <c r="FX67">
        <v>103</v>
      </c>
      <c r="FY67">
        <v>60</v>
      </c>
      <c r="GA67" t="s">
        <v>3</v>
      </c>
      <c r="GD67">
        <v>1</v>
      </c>
      <c r="GF67">
        <v>-156780169</v>
      </c>
      <c r="GG67">
        <v>2</v>
      </c>
      <c r="GH67">
        <v>1</v>
      </c>
      <c r="GI67">
        <v>-2</v>
      </c>
      <c r="GJ67">
        <v>0</v>
      </c>
      <c r="GK67">
        <v>0</v>
      </c>
      <c r="GL67">
        <f t="shared" si="94"/>
        <v>0</v>
      </c>
      <c r="GM67">
        <f t="shared" si="95"/>
        <v>15729.94</v>
      </c>
      <c r="GN67">
        <f t="shared" si="96"/>
        <v>15729.94</v>
      </c>
      <c r="GO67">
        <f t="shared" si="97"/>
        <v>0</v>
      </c>
      <c r="GP67">
        <f t="shared" si="98"/>
        <v>0</v>
      </c>
      <c r="GR67">
        <v>0</v>
      </c>
      <c r="GS67">
        <v>3</v>
      </c>
      <c r="GT67">
        <v>0</v>
      </c>
      <c r="GU67" t="s">
        <v>3</v>
      </c>
      <c r="GV67">
        <f t="shared" si="99"/>
        <v>0</v>
      </c>
      <c r="GW67">
        <v>1</v>
      </c>
      <c r="GX67">
        <f t="shared" si="100"/>
        <v>0</v>
      </c>
      <c r="HA67">
        <v>0</v>
      </c>
      <c r="HB67">
        <v>0</v>
      </c>
      <c r="HC67">
        <f t="shared" si="101"/>
        <v>0</v>
      </c>
      <c r="HE67" t="s">
        <v>3</v>
      </c>
      <c r="HF67" t="s">
        <v>3</v>
      </c>
      <c r="HM67" t="s">
        <v>3</v>
      </c>
      <c r="HN67" t="s">
        <v>31</v>
      </c>
      <c r="HO67" t="s">
        <v>32</v>
      </c>
      <c r="HP67" t="s">
        <v>28</v>
      </c>
      <c r="HQ67" t="s">
        <v>28</v>
      </c>
      <c r="IK67">
        <v>0</v>
      </c>
    </row>
    <row r="68" spans="1:245" x14ac:dyDescent="0.2">
      <c r="A68">
        <v>17</v>
      </c>
      <c r="B68">
        <v>1</v>
      </c>
      <c r="C68">
        <f>ROW(SmtRes!A77)</f>
        <v>77</v>
      </c>
      <c r="D68">
        <f>ROW(EtalonRes!A81)</f>
        <v>81</v>
      </c>
      <c r="E68" t="s">
        <v>141</v>
      </c>
      <c r="F68" t="s">
        <v>142</v>
      </c>
      <c r="G68" t="s">
        <v>143</v>
      </c>
      <c r="H68" t="s">
        <v>36</v>
      </c>
      <c r="I68">
        <v>27</v>
      </c>
      <c r="J68">
        <v>0</v>
      </c>
      <c r="K68">
        <v>27</v>
      </c>
      <c r="O68">
        <f t="shared" si="82"/>
        <v>9273.7199999999993</v>
      </c>
      <c r="P68">
        <f>SUMIF(SmtRes!AQ74:'SmtRes'!AQ77,"=1",SmtRes!DF74:'SmtRes'!DF77)</f>
        <v>0</v>
      </c>
      <c r="Q68">
        <f>SUMIF(SmtRes!AQ74:'SmtRes'!AQ77,"=1",SmtRes!DG74:'SmtRes'!DG77)</f>
        <v>2992.54</v>
      </c>
      <c r="R68">
        <f>SUMIF(SmtRes!AQ74:'SmtRes'!AQ77,"=1",SmtRes!DH74:'SmtRes'!DH77)</f>
        <v>2493.33</v>
      </c>
      <c r="S68">
        <f>SUMIF(SmtRes!AQ74:'SmtRes'!AQ77,"=1",SmtRes!DI74:'SmtRes'!DI77)</f>
        <v>3787.85</v>
      </c>
      <c r="T68">
        <f t="shared" si="83"/>
        <v>0</v>
      </c>
      <c r="U68">
        <f>SUMIF(SmtRes!AQ74:'SmtRes'!AQ77,"=1",SmtRes!CV74:'SmtRes'!CV77)</f>
        <v>6.75</v>
      </c>
      <c r="V68">
        <f>SUMIF(SmtRes!AQ74:'SmtRes'!AQ77,"=1",SmtRes!CW74:'SmtRes'!CW77)</f>
        <v>5.2164000000000001</v>
      </c>
      <c r="W68">
        <f t="shared" si="84"/>
        <v>0</v>
      </c>
      <c r="X68">
        <f t="shared" si="85"/>
        <v>6469.62</v>
      </c>
      <c r="Y68">
        <f t="shared" si="86"/>
        <v>3768.71</v>
      </c>
      <c r="AA68">
        <v>334413101</v>
      </c>
      <c r="AB68">
        <f t="shared" si="87"/>
        <v>212.49497600000001</v>
      </c>
      <c r="AC68">
        <f t="shared" si="81"/>
        <v>0</v>
      </c>
      <c r="AD68">
        <f>ROUND((((SUM(SmtRes!BR74:'SmtRes'!BR77))-(SUM(SmtRes!BS74:'SmtRes'!BS77)))+AE68),6)</f>
        <v>110.834976</v>
      </c>
      <c r="AE68">
        <f>ROUND((SUM(SmtRes!BS74:'SmtRes'!BS77)),6)</f>
        <v>92.345736000000002</v>
      </c>
      <c r="AF68">
        <f>ROUND((SUM(SmtRes!BT74:'SmtRes'!BT77)),6)</f>
        <v>101.66</v>
      </c>
      <c r="AG68">
        <f t="shared" si="88"/>
        <v>0</v>
      </c>
      <c r="AH68">
        <f>(SUM(SmtRes!BU74:'SmtRes'!BU77))</f>
        <v>0.25</v>
      </c>
      <c r="AI68">
        <f>(SUM(SmtRes!BV74:'SmtRes'!BV77))</f>
        <v>0.19320000000000001</v>
      </c>
      <c r="AJ68">
        <f t="shared" si="89"/>
        <v>0</v>
      </c>
      <c r="AK68">
        <v>248.89240000000004</v>
      </c>
      <c r="AL68">
        <v>0</v>
      </c>
      <c r="AM68">
        <v>80.315200000000019</v>
      </c>
      <c r="AN68">
        <v>66.917200000000008</v>
      </c>
      <c r="AO68">
        <v>101.66</v>
      </c>
      <c r="AP68">
        <v>0</v>
      </c>
      <c r="AQ68">
        <v>0.25</v>
      </c>
      <c r="AR68">
        <v>0.14000000000000001</v>
      </c>
      <c r="AS68">
        <v>0</v>
      </c>
      <c r="AT68">
        <v>103</v>
      </c>
      <c r="AU68">
        <v>60</v>
      </c>
      <c r="AV68">
        <v>1</v>
      </c>
      <c r="AW68">
        <v>1</v>
      </c>
      <c r="AZ68">
        <v>1</v>
      </c>
      <c r="BA68">
        <v>1</v>
      </c>
      <c r="BB68">
        <v>1</v>
      </c>
      <c r="BC68">
        <v>1</v>
      </c>
      <c r="BD68" t="s">
        <v>3</v>
      </c>
      <c r="BE68" t="s">
        <v>3</v>
      </c>
      <c r="BF68" t="s">
        <v>3</v>
      </c>
      <c r="BG68" t="s">
        <v>3</v>
      </c>
      <c r="BH68">
        <v>0</v>
      </c>
      <c r="BI68">
        <v>1</v>
      </c>
      <c r="BJ68" t="s">
        <v>144</v>
      </c>
      <c r="BM68">
        <v>33001</v>
      </c>
      <c r="BN68">
        <v>0</v>
      </c>
      <c r="BO68" t="s">
        <v>3</v>
      </c>
      <c r="BP68">
        <v>0</v>
      </c>
      <c r="BQ68">
        <v>2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103</v>
      </c>
      <c r="CA68">
        <v>60</v>
      </c>
      <c r="CB68" t="s">
        <v>3</v>
      </c>
      <c r="CE68">
        <v>0</v>
      </c>
      <c r="CF68">
        <v>0</v>
      </c>
      <c r="CG68">
        <v>0</v>
      </c>
      <c r="CM68">
        <v>0</v>
      </c>
      <c r="CN68" t="s">
        <v>876</v>
      </c>
      <c r="CO68">
        <v>0</v>
      </c>
      <c r="CP68">
        <f t="shared" si="90"/>
        <v>9273.7199999999993</v>
      </c>
      <c r="CQ68">
        <f>SUMIF(SmtRes!AQ74:'SmtRes'!AQ77,"=1",SmtRes!AA74:'SmtRes'!AA77)</f>
        <v>0</v>
      </c>
      <c r="CR68">
        <f>SUMIF(SmtRes!AQ74:'SmtRes'!AQ77,"=1",SmtRes!AB74:'SmtRes'!AB77)</f>
        <v>573.68000000000006</v>
      </c>
      <c r="CS68">
        <f>SUMIF(SmtRes!AQ74:'SmtRes'!AQ77,"=1",SmtRes!AC74:'SmtRes'!AC77)</f>
        <v>477.98</v>
      </c>
      <c r="CT68">
        <f>SUMIF(SmtRes!AQ74:'SmtRes'!AQ77,"=1",SmtRes!AD74:'SmtRes'!AD77)</f>
        <v>406.64</v>
      </c>
      <c r="CU68">
        <f t="shared" si="91"/>
        <v>0</v>
      </c>
      <c r="CV68">
        <f>SUMIF(SmtRes!AQ74:'SmtRes'!AQ77,"=1",SmtRes!BU74:'SmtRes'!BU77)</f>
        <v>0.25</v>
      </c>
      <c r="CW68">
        <f>SUMIF(SmtRes!AQ74:'SmtRes'!AQ77,"=1",SmtRes!BV74:'SmtRes'!BV77)</f>
        <v>0.19320000000000001</v>
      </c>
      <c r="CX68">
        <f t="shared" si="92"/>
        <v>0</v>
      </c>
      <c r="CY68">
        <f t="shared" si="79"/>
        <v>6469.6154000000006</v>
      </c>
      <c r="CZ68">
        <f t="shared" si="80"/>
        <v>3768.7080000000005</v>
      </c>
      <c r="DC68" t="s">
        <v>3</v>
      </c>
      <c r="DD68" t="s">
        <v>3</v>
      </c>
      <c r="DE68" t="s">
        <v>109</v>
      </c>
      <c r="DF68" t="s">
        <v>109</v>
      </c>
      <c r="DG68" t="s">
        <v>109</v>
      </c>
      <c r="DH68" t="s">
        <v>3</v>
      </c>
      <c r="DI68" t="s">
        <v>3</v>
      </c>
      <c r="DJ68" t="s">
        <v>3</v>
      </c>
      <c r="DK68" t="s">
        <v>3</v>
      </c>
      <c r="DL68" t="s">
        <v>3</v>
      </c>
      <c r="DM68" t="s">
        <v>3</v>
      </c>
      <c r="DN68">
        <v>0</v>
      </c>
      <c r="DO68">
        <v>0</v>
      </c>
      <c r="DP68">
        <v>1</v>
      </c>
      <c r="DQ68">
        <v>1</v>
      </c>
      <c r="DU68">
        <v>1013</v>
      </c>
      <c r="DV68" t="s">
        <v>36</v>
      </c>
      <c r="DW68" t="s">
        <v>36</v>
      </c>
      <c r="DX68">
        <v>1</v>
      </c>
      <c r="DZ68" t="s">
        <v>3</v>
      </c>
      <c r="EA68" t="s">
        <v>3</v>
      </c>
      <c r="EB68" t="s">
        <v>3</v>
      </c>
      <c r="EC68" t="s">
        <v>3</v>
      </c>
      <c r="EE68">
        <v>293259405</v>
      </c>
      <c r="EF68">
        <v>2</v>
      </c>
      <c r="EG68" t="s">
        <v>27</v>
      </c>
      <c r="EH68">
        <v>27</v>
      </c>
      <c r="EI68" t="s">
        <v>28</v>
      </c>
      <c r="EJ68">
        <v>1</v>
      </c>
      <c r="EK68">
        <v>33001</v>
      </c>
      <c r="EL68" t="s">
        <v>28</v>
      </c>
      <c r="EM68" t="s">
        <v>29</v>
      </c>
      <c r="EO68" t="s">
        <v>110</v>
      </c>
      <c r="EQ68">
        <v>131072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0.25</v>
      </c>
      <c r="EX68">
        <v>0.14000000000000001</v>
      </c>
      <c r="EY68">
        <v>0</v>
      </c>
      <c r="FQ68">
        <v>0</v>
      </c>
      <c r="FR68">
        <f t="shared" si="93"/>
        <v>0</v>
      </c>
      <c r="FS68">
        <v>0</v>
      </c>
      <c r="FX68">
        <v>103</v>
      </c>
      <c r="FY68">
        <v>60</v>
      </c>
      <c r="GA68" t="s">
        <v>3</v>
      </c>
      <c r="GD68">
        <v>1</v>
      </c>
      <c r="GF68">
        <v>37464510</v>
      </c>
      <c r="GG68">
        <v>2</v>
      </c>
      <c r="GH68">
        <v>1</v>
      </c>
      <c r="GI68">
        <v>-2</v>
      </c>
      <c r="GJ68">
        <v>0</v>
      </c>
      <c r="GK68">
        <v>0</v>
      </c>
      <c r="GL68">
        <f t="shared" si="94"/>
        <v>0</v>
      </c>
      <c r="GM68">
        <f t="shared" si="95"/>
        <v>19512.05</v>
      </c>
      <c r="GN68">
        <f t="shared" si="96"/>
        <v>19512.05</v>
      </c>
      <c r="GO68">
        <f t="shared" si="97"/>
        <v>0</v>
      </c>
      <c r="GP68">
        <f t="shared" si="98"/>
        <v>0</v>
      </c>
      <c r="GR68">
        <v>0</v>
      </c>
      <c r="GS68">
        <v>3</v>
      </c>
      <c r="GT68">
        <v>0</v>
      </c>
      <c r="GU68" t="s">
        <v>3</v>
      </c>
      <c r="GV68">
        <f t="shared" si="99"/>
        <v>0</v>
      </c>
      <c r="GW68">
        <v>1</v>
      </c>
      <c r="GX68">
        <f t="shared" si="100"/>
        <v>0</v>
      </c>
      <c r="HA68">
        <v>0</v>
      </c>
      <c r="HB68">
        <v>0</v>
      </c>
      <c r="HC68">
        <f t="shared" si="101"/>
        <v>0</v>
      </c>
      <c r="HE68" t="s">
        <v>3</v>
      </c>
      <c r="HF68" t="s">
        <v>3</v>
      </c>
      <c r="HM68" t="s">
        <v>3</v>
      </c>
      <c r="HN68" t="s">
        <v>31</v>
      </c>
      <c r="HO68" t="s">
        <v>32</v>
      </c>
      <c r="HP68" t="s">
        <v>28</v>
      </c>
      <c r="HQ68" t="s">
        <v>28</v>
      </c>
      <c r="IK68">
        <v>0</v>
      </c>
    </row>
    <row r="69" spans="1:245" x14ac:dyDescent="0.2">
      <c r="A69">
        <v>17</v>
      </c>
      <c r="B69">
        <v>1</v>
      </c>
      <c r="C69">
        <f>ROW(SmtRes!A81)</f>
        <v>81</v>
      </c>
      <c r="D69">
        <f>ROW(EtalonRes!A85)</f>
        <v>85</v>
      </c>
      <c r="E69" t="s">
        <v>145</v>
      </c>
      <c r="F69" t="s">
        <v>146</v>
      </c>
      <c r="G69" t="s">
        <v>147</v>
      </c>
      <c r="H69" t="s">
        <v>36</v>
      </c>
      <c r="I69">
        <v>12</v>
      </c>
      <c r="J69">
        <v>0</v>
      </c>
      <c r="K69">
        <v>12</v>
      </c>
      <c r="O69">
        <f t="shared" si="82"/>
        <v>4806.67</v>
      </c>
      <c r="P69">
        <f>SUMIF(SmtRes!AQ78:'SmtRes'!AQ81,"=1",SmtRes!DF78:'SmtRes'!DF81)</f>
        <v>0</v>
      </c>
      <c r="Q69">
        <f>SUMIF(SmtRes!AQ78:'SmtRes'!AQ81,"=1",SmtRes!DG78:'SmtRes'!DG81)</f>
        <v>1520.02</v>
      </c>
      <c r="R69">
        <f>SUMIF(SmtRes!AQ78:'SmtRes'!AQ81,"=1",SmtRes!DH78:'SmtRes'!DH81)</f>
        <v>1266.46</v>
      </c>
      <c r="S69">
        <f>SUMIF(SmtRes!AQ78:'SmtRes'!AQ81,"=1",SmtRes!DI78:'SmtRes'!DI81)</f>
        <v>2020.19</v>
      </c>
      <c r="T69">
        <f t="shared" si="83"/>
        <v>0</v>
      </c>
      <c r="U69">
        <f>SUMIF(SmtRes!AQ78:'SmtRes'!AQ81,"=1",SmtRes!CV78:'SmtRes'!CV81)</f>
        <v>3.6</v>
      </c>
      <c r="V69">
        <f>SUMIF(SmtRes!AQ78:'SmtRes'!AQ81,"=1",SmtRes!CW78:'SmtRes'!CW81)</f>
        <v>2.6496</v>
      </c>
      <c r="W69">
        <f t="shared" si="84"/>
        <v>0</v>
      </c>
      <c r="X69">
        <f t="shared" si="85"/>
        <v>3385.25</v>
      </c>
      <c r="Y69">
        <f t="shared" si="86"/>
        <v>1971.99</v>
      </c>
      <c r="AA69">
        <v>334413101</v>
      </c>
      <c r="AB69">
        <f t="shared" si="87"/>
        <v>248.66054399999999</v>
      </c>
      <c r="AC69">
        <f t="shared" si="81"/>
        <v>0</v>
      </c>
      <c r="AD69">
        <f>ROUND((((SUM(SmtRes!BR78:'SmtRes'!BR81))-(SUM(SmtRes!BS78:'SmtRes'!BS81)))+AE69),6)</f>
        <v>126.668544</v>
      </c>
      <c r="AE69">
        <f>ROUND((SUM(SmtRes!BS78:'SmtRes'!BS81)),6)</f>
        <v>105.53798399999999</v>
      </c>
      <c r="AF69">
        <f>ROUND((SUM(SmtRes!BT78:'SmtRes'!BT81)),6)</f>
        <v>121.992</v>
      </c>
      <c r="AG69">
        <f t="shared" si="88"/>
        <v>0</v>
      </c>
      <c r="AH69">
        <f>(SUM(SmtRes!BU78:'SmtRes'!BU81))</f>
        <v>0.3</v>
      </c>
      <c r="AI69">
        <f>(SUM(SmtRes!BV78:'SmtRes'!BV81))</f>
        <v>0.2208</v>
      </c>
      <c r="AJ69">
        <f t="shared" si="89"/>
        <v>0</v>
      </c>
      <c r="AK69">
        <v>290.25760000000002</v>
      </c>
      <c r="AL69">
        <v>0</v>
      </c>
      <c r="AM69">
        <v>91.788800000000009</v>
      </c>
      <c r="AN69">
        <v>76.476800000000011</v>
      </c>
      <c r="AO69">
        <v>121.99199999999999</v>
      </c>
      <c r="AP69">
        <v>0</v>
      </c>
      <c r="AQ69">
        <v>0.3</v>
      </c>
      <c r="AR69">
        <v>0.16</v>
      </c>
      <c r="AS69">
        <v>0</v>
      </c>
      <c r="AT69">
        <v>103</v>
      </c>
      <c r="AU69">
        <v>60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1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1</v>
      </c>
      <c r="BJ69" t="s">
        <v>148</v>
      </c>
      <c r="BM69">
        <v>33001</v>
      </c>
      <c r="BN69">
        <v>0</v>
      </c>
      <c r="BO69" t="s">
        <v>3</v>
      </c>
      <c r="BP69">
        <v>0</v>
      </c>
      <c r="BQ69">
        <v>2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103</v>
      </c>
      <c r="CA69">
        <v>60</v>
      </c>
      <c r="CB69" t="s">
        <v>3</v>
      </c>
      <c r="CE69">
        <v>0</v>
      </c>
      <c r="CF69">
        <v>0</v>
      </c>
      <c r="CG69">
        <v>0</v>
      </c>
      <c r="CM69">
        <v>0</v>
      </c>
      <c r="CN69" t="s">
        <v>876</v>
      </c>
      <c r="CO69">
        <v>0</v>
      </c>
      <c r="CP69">
        <f t="shared" si="90"/>
        <v>4806.67</v>
      </c>
      <c r="CQ69">
        <f>SUMIF(SmtRes!AQ78:'SmtRes'!AQ81,"=1",SmtRes!AA78:'SmtRes'!AA81)</f>
        <v>0</v>
      </c>
      <c r="CR69">
        <f>SUMIF(SmtRes!AQ78:'SmtRes'!AQ81,"=1",SmtRes!AB78:'SmtRes'!AB81)</f>
        <v>573.68000000000006</v>
      </c>
      <c r="CS69">
        <f>SUMIF(SmtRes!AQ78:'SmtRes'!AQ81,"=1",SmtRes!AC78:'SmtRes'!AC81)</f>
        <v>477.98</v>
      </c>
      <c r="CT69">
        <f>SUMIF(SmtRes!AQ78:'SmtRes'!AQ81,"=1",SmtRes!AD78:'SmtRes'!AD81)</f>
        <v>406.64</v>
      </c>
      <c r="CU69">
        <f t="shared" si="91"/>
        <v>0</v>
      </c>
      <c r="CV69">
        <f>SUMIF(SmtRes!AQ78:'SmtRes'!AQ81,"=1",SmtRes!BU78:'SmtRes'!BU81)</f>
        <v>0.3</v>
      </c>
      <c r="CW69">
        <f>SUMIF(SmtRes!AQ78:'SmtRes'!AQ81,"=1",SmtRes!BV78:'SmtRes'!BV81)</f>
        <v>0.2208</v>
      </c>
      <c r="CX69">
        <f t="shared" si="92"/>
        <v>0</v>
      </c>
      <c r="CY69">
        <f t="shared" si="79"/>
        <v>3385.2494999999999</v>
      </c>
      <c r="CZ69">
        <f t="shared" si="80"/>
        <v>1971.99</v>
      </c>
      <c r="DC69" t="s">
        <v>3</v>
      </c>
      <c r="DD69" t="s">
        <v>3</v>
      </c>
      <c r="DE69" t="s">
        <v>109</v>
      </c>
      <c r="DF69" t="s">
        <v>109</v>
      </c>
      <c r="DG69" t="s">
        <v>109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36</v>
      </c>
      <c r="DW69" t="s">
        <v>36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293259405</v>
      </c>
      <c r="EF69">
        <v>2</v>
      </c>
      <c r="EG69" t="s">
        <v>27</v>
      </c>
      <c r="EH69">
        <v>27</v>
      </c>
      <c r="EI69" t="s">
        <v>28</v>
      </c>
      <c r="EJ69">
        <v>1</v>
      </c>
      <c r="EK69">
        <v>33001</v>
      </c>
      <c r="EL69" t="s">
        <v>28</v>
      </c>
      <c r="EM69" t="s">
        <v>29</v>
      </c>
      <c r="EO69" t="s">
        <v>110</v>
      </c>
      <c r="EQ69">
        <v>131072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0.3</v>
      </c>
      <c r="EX69">
        <v>0.16</v>
      </c>
      <c r="EY69">
        <v>0</v>
      </c>
      <c r="FQ69">
        <v>0</v>
      </c>
      <c r="FR69">
        <f t="shared" si="93"/>
        <v>0</v>
      </c>
      <c r="FS69">
        <v>0</v>
      </c>
      <c r="FX69">
        <v>103</v>
      </c>
      <c r="FY69">
        <v>60</v>
      </c>
      <c r="GA69" t="s">
        <v>3</v>
      </c>
      <c r="GD69">
        <v>1</v>
      </c>
      <c r="GF69">
        <v>-1852499604</v>
      </c>
      <c r="GG69">
        <v>2</v>
      </c>
      <c r="GH69">
        <v>1</v>
      </c>
      <c r="GI69">
        <v>-2</v>
      </c>
      <c r="GJ69">
        <v>0</v>
      </c>
      <c r="GK69">
        <v>0</v>
      </c>
      <c r="GL69">
        <f t="shared" si="94"/>
        <v>0</v>
      </c>
      <c r="GM69">
        <f t="shared" si="95"/>
        <v>10163.91</v>
      </c>
      <c r="GN69">
        <f t="shared" si="96"/>
        <v>10163.91</v>
      </c>
      <c r="GO69">
        <f t="shared" si="97"/>
        <v>0</v>
      </c>
      <c r="GP69">
        <f t="shared" si="98"/>
        <v>0</v>
      </c>
      <c r="GR69">
        <v>0</v>
      </c>
      <c r="GS69">
        <v>3</v>
      </c>
      <c r="GT69">
        <v>0</v>
      </c>
      <c r="GU69" t="s">
        <v>3</v>
      </c>
      <c r="GV69">
        <f t="shared" si="99"/>
        <v>0</v>
      </c>
      <c r="GW69">
        <v>1</v>
      </c>
      <c r="GX69">
        <f t="shared" si="100"/>
        <v>0</v>
      </c>
      <c r="HA69">
        <v>0</v>
      </c>
      <c r="HB69">
        <v>0</v>
      </c>
      <c r="HC69">
        <f t="shared" si="101"/>
        <v>0</v>
      </c>
      <c r="HE69" t="s">
        <v>3</v>
      </c>
      <c r="HF69" t="s">
        <v>3</v>
      </c>
      <c r="HM69" t="s">
        <v>3</v>
      </c>
      <c r="HN69" t="s">
        <v>31</v>
      </c>
      <c r="HO69" t="s">
        <v>32</v>
      </c>
      <c r="HP69" t="s">
        <v>28</v>
      </c>
      <c r="HQ69" t="s">
        <v>28</v>
      </c>
      <c r="IK69">
        <v>0</v>
      </c>
    </row>
    <row r="70" spans="1:245" x14ac:dyDescent="0.2">
      <c r="A70">
        <v>17</v>
      </c>
      <c r="B70">
        <v>1</v>
      </c>
      <c r="C70">
        <f>ROW(SmtRes!A87)</f>
        <v>87</v>
      </c>
      <c r="D70">
        <f>ROW(EtalonRes!A96)</f>
        <v>96</v>
      </c>
      <c r="E70" t="s">
        <v>149</v>
      </c>
      <c r="F70" t="s">
        <v>150</v>
      </c>
      <c r="G70" t="s">
        <v>151</v>
      </c>
      <c r="H70" t="s">
        <v>36</v>
      </c>
      <c r="I70">
        <v>29</v>
      </c>
      <c r="J70">
        <v>0</v>
      </c>
      <c r="K70">
        <v>29</v>
      </c>
      <c r="O70">
        <f t="shared" si="82"/>
        <v>49215.98</v>
      </c>
      <c r="P70">
        <f>SUMIF(SmtRes!AQ82:'SmtRes'!AQ87,"=1",SmtRes!DF82:'SmtRes'!DF87)</f>
        <v>0</v>
      </c>
      <c r="Q70">
        <f>SUMIF(SmtRes!AQ82:'SmtRes'!AQ87,"=1",SmtRes!DG82:'SmtRes'!DG87)</f>
        <v>17458.98</v>
      </c>
      <c r="R70">
        <f>SUMIF(SmtRes!AQ82:'SmtRes'!AQ87,"=1",SmtRes!DH82:'SmtRes'!DH87)</f>
        <v>10495.69</v>
      </c>
      <c r="S70">
        <f>SUMIF(SmtRes!AQ82:'SmtRes'!AQ87,"=1",SmtRes!DI82:'SmtRes'!DI87)</f>
        <v>21261.31</v>
      </c>
      <c r="T70">
        <f t="shared" si="83"/>
        <v>0</v>
      </c>
      <c r="U70">
        <f>SUMIF(SmtRes!AQ82:'SmtRes'!AQ87,"=1",SmtRes!CV82:'SmtRes'!CV87)</f>
        <v>34.973999999999997</v>
      </c>
      <c r="V70">
        <f>SUMIF(SmtRes!AQ82:'SmtRes'!AQ87,"=1",SmtRes!CW82:'SmtRes'!CW87)</f>
        <v>19.449719999999999</v>
      </c>
      <c r="W70">
        <f t="shared" si="84"/>
        <v>0</v>
      </c>
      <c r="X70">
        <f t="shared" si="85"/>
        <v>32709.71</v>
      </c>
      <c r="Y70">
        <f t="shared" si="86"/>
        <v>19054.2</v>
      </c>
      <c r="AA70">
        <v>334413101</v>
      </c>
      <c r="AB70">
        <f t="shared" si="87"/>
        <v>1019.31102</v>
      </c>
      <c r="AC70">
        <f t="shared" si="81"/>
        <v>0</v>
      </c>
      <c r="AD70">
        <f>ROUND((((SUM(SmtRes!BR82:'SmtRes'!BR87))-(SUM(SmtRes!BS82:'SmtRes'!BS87)))+AE70),6)</f>
        <v>488.04390000000001</v>
      </c>
      <c r="AE70">
        <f>ROUND((SUM(SmtRes!BS82:'SmtRes'!BS87)),6)</f>
        <v>361.92029000000002</v>
      </c>
      <c r="AF70">
        <f>ROUND((SUM(SmtRes!BT82:'SmtRes'!BT87)),6)</f>
        <v>531.26711999999998</v>
      </c>
      <c r="AG70">
        <f t="shared" si="88"/>
        <v>0</v>
      </c>
      <c r="AH70">
        <f>(SUM(SmtRes!BU82:'SmtRes'!BU87))</f>
        <v>1.2059999999999997</v>
      </c>
      <c r="AI70">
        <f>(SUM(SmtRes!BV82:'SmtRes'!BV87))</f>
        <v>0.67067999999999994</v>
      </c>
      <c r="AJ70">
        <f t="shared" si="89"/>
        <v>0</v>
      </c>
      <c r="AK70">
        <v>1923.9710999999998</v>
      </c>
      <c r="AL70">
        <v>11.9991</v>
      </c>
      <c r="AM70">
        <v>589.42500000000007</v>
      </c>
      <c r="AN70">
        <v>437.10180000000003</v>
      </c>
      <c r="AO70">
        <v>885.44519999999989</v>
      </c>
      <c r="AP70">
        <v>0</v>
      </c>
      <c r="AQ70">
        <v>2.0099999999999998</v>
      </c>
      <c r="AR70">
        <v>0.80999999999999994</v>
      </c>
      <c r="AS70">
        <v>0</v>
      </c>
      <c r="AT70">
        <v>103</v>
      </c>
      <c r="AU70">
        <v>60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1</v>
      </c>
      <c r="BD70" t="s">
        <v>3</v>
      </c>
      <c r="BE70" t="s">
        <v>3</v>
      </c>
      <c r="BF70" t="s">
        <v>3</v>
      </c>
      <c r="BG70" t="s">
        <v>3</v>
      </c>
      <c r="BH70">
        <v>0</v>
      </c>
      <c r="BI70">
        <v>1</v>
      </c>
      <c r="BJ70" t="s">
        <v>152</v>
      </c>
      <c r="BM70">
        <v>33001</v>
      </c>
      <c r="BN70">
        <v>0</v>
      </c>
      <c r="BO70" t="s">
        <v>3</v>
      </c>
      <c r="BP70">
        <v>0</v>
      </c>
      <c r="BQ70">
        <v>2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103</v>
      </c>
      <c r="CA70">
        <v>60</v>
      </c>
      <c r="CB70" t="s">
        <v>3</v>
      </c>
      <c r="CE70">
        <v>0</v>
      </c>
      <c r="CF70">
        <v>0</v>
      </c>
      <c r="CG70">
        <v>0</v>
      </c>
      <c r="CM70">
        <v>0</v>
      </c>
      <c r="CN70" t="s">
        <v>877</v>
      </c>
      <c r="CO70">
        <v>0</v>
      </c>
      <c r="CP70">
        <f t="shared" si="90"/>
        <v>49215.98</v>
      </c>
      <c r="CQ70">
        <f>SUMIF(SmtRes!AQ82:'SmtRes'!AQ87,"=1",SmtRes!AA82:'SmtRes'!AA87)</f>
        <v>664.75</v>
      </c>
      <c r="CR70">
        <f>SUMIF(SmtRes!AQ82:'SmtRes'!AQ87,"=1",SmtRes!AB82:'SmtRes'!AB87)</f>
        <v>1497.81</v>
      </c>
      <c r="CS70">
        <f>SUMIF(SmtRes!AQ82:'SmtRes'!AQ87,"=1",SmtRes!AC82:'SmtRes'!AC87)</f>
        <v>1027.3000000000002</v>
      </c>
      <c r="CT70">
        <f>SUMIF(SmtRes!AQ82:'SmtRes'!AQ87,"=1",SmtRes!AD82:'SmtRes'!AD87)</f>
        <v>440.52</v>
      </c>
      <c r="CU70">
        <f t="shared" si="91"/>
        <v>0</v>
      </c>
      <c r="CV70">
        <f>SUMIF(SmtRes!AQ82:'SmtRes'!AQ87,"=1",SmtRes!BU82:'SmtRes'!BU87)</f>
        <v>1.2059999999999997</v>
      </c>
      <c r="CW70">
        <f>SUMIF(SmtRes!AQ82:'SmtRes'!AQ87,"=1",SmtRes!BV82:'SmtRes'!BV87)</f>
        <v>0.67067999999999994</v>
      </c>
      <c r="CX70">
        <f t="shared" si="92"/>
        <v>0</v>
      </c>
      <c r="CY70">
        <f t="shared" si="79"/>
        <v>32709.71</v>
      </c>
      <c r="CZ70">
        <f t="shared" si="80"/>
        <v>19054.2</v>
      </c>
      <c r="DC70" t="s">
        <v>3</v>
      </c>
      <c r="DD70" t="s">
        <v>153</v>
      </c>
      <c r="DE70" t="s">
        <v>154</v>
      </c>
      <c r="DF70" t="s">
        <v>154</v>
      </c>
      <c r="DG70" t="s">
        <v>154</v>
      </c>
      <c r="DH70" t="s">
        <v>3</v>
      </c>
      <c r="DI70" t="s">
        <v>155</v>
      </c>
      <c r="DJ70" t="s">
        <v>155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1013</v>
      </c>
      <c r="DV70" t="s">
        <v>36</v>
      </c>
      <c r="DW70" t="s">
        <v>36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293259405</v>
      </c>
      <c r="EF70">
        <v>2</v>
      </c>
      <c r="EG70" t="s">
        <v>27</v>
      </c>
      <c r="EH70">
        <v>27</v>
      </c>
      <c r="EI70" t="s">
        <v>28</v>
      </c>
      <c r="EJ70">
        <v>1</v>
      </c>
      <c r="EK70">
        <v>33001</v>
      </c>
      <c r="EL70" t="s">
        <v>28</v>
      </c>
      <c r="EM70" t="s">
        <v>29</v>
      </c>
      <c r="EO70" t="s">
        <v>156</v>
      </c>
      <c r="EQ70">
        <v>131072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2.0099999999999998</v>
      </c>
      <c r="EX70">
        <v>0.81</v>
      </c>
      <c r="EY70">
        <v>0</v>
      </c>
      <c r="FQ70">
        <v>0</v>
      </c>
      <c r="FR70">
        <f t="shared" si="93"/>
        <v>0</v>
      </c>
      <c r="FS70">
        <v>0</v>
      </c>
      <c r="FX70">
        <v>103</v>
      </c>
      <c r="FY70">
        <v>60</v>
      </c>
      <c r="GA70" t="s">
        <v>3</v>
      </c>
      <c r="GD70">
        <v>1</v>
      </c>
      <c r="GF70">
        <v>-371755697</v>
      </c>
      <c r="GG70">
        <v>2</v>
      </c>
      <c r="GH70">
        <v>1</v>
      </c>
      <c r="GI70">
        <v>-2</v>
      </c>
      <c r="GJ70">
        <v>0</v>
      </c>
      <c r="GK70">
        <v>0</v>
      </c>
      <c r="GL70">
        <f t="shared" si="94"/>
        <v>0</v>
      </c>
      <c r="GM70">
        <f t="shared" si="95"/>
        <v>100979.89</v>
      </c>
      <c r="GN70">
        <f t="shared" si="96"/>
        <v>100979.89</v>
      </c>
      <c r="GO70">
        <f t="shared" si="97"/>
        <v>0</v>
      </c>
      <c r="GP70">
        <f t="shared" si="98"/>
        <v>0</v>
      </c>
      <c r="GR70">
        <v>0</v>
      </c>
      <c r="GS70">
        <v>3</v>
      </c>
      <c r="GT70">
        <v>0</v>
      </c>
      <c r="GU70" t="s">
        <v>3</v>
      </c>
      <c r="GV70">
        <f t="shared" si="99"/>
        <v>0</v>
      </c>
      <c r="GW70">
        <v>1</v>
      </c>
      <c r="GX70">
        <f t="shared" si="100"/>
        <v>0</v>
      </c>
      <c r="HA70">
        <v>0</v>
      </c>
      <c r="HB70">
        <v>0</v>
      </c>
      <c r="HC70">
        <f t="shared" si="101"/>
        <v>0</v>
      </c>
      <c r="HE70" t="s">
        <v>3</v>
      </c>
      <c r="HF70" t="s">
        <v>3</v>
      </c>
      <c r="HM70" t="s">
        <v>3</v>
      </c>
      <c r="HN70" t="s">
        <v>31</v>
      </c>
      <c r="HO70" t="s">
        <v>32</v>
      </c>
      <c r="HP70" t="s">
        <v>28</v>
      </c>
      <c r="HQ70" t="s">
        <v>28</v>
      </c>
      <c r="IK70">
        <v>0</v>
      </c>
    </row>
    <row r="71" spans="1:245" x14ac:dyDescent="0.2">
      <c r="A71">
        <v>17</v>
      </c>
      <c r="B71">
        <v>1</v>
      </c>
      <c r="C71">
        <f>ROW(SmtRes!A94)</f>
        <v>94</v>
      </c>
      <c r="D71">
        <f>ROW(EtalonRes!A104)</f>
        <v>104</v>
      </c>
      <c r="E71" t="s">
        <v>157</v>
      </c>
      <c r="F71" t="s">
        <v>158</v>
      </c>
      <c r="G71" t="s">
        <v>159</v>
      </c>
      <c r="H71" t="s">
        <v>36</v>
      </c>
      <c r="I71">
        <v>67</v>
      </c>
      <c r="J71">
        <v>0</v>
      </c>
      <c r="K71">
        <v>67</v>
      </c>
      <c r="O71">
        <f t="shared" si="82"/>
        <v>42249.29</v>
      </c>
      <c r="P71">
        <f>SUMIF(SmtRes!AQ88:'SmtRes'!AQ94,"=1",SmtRes!DF88:'SmtRes'!DF94)</f>
        <v>0</v>
      </c>
      <c r="Q71">
        <f>SUMIF(SmtRes!AQ88:'SmtRes'!AQ94,"=1",SmtRes!DG88:'SmtRes'!DG94)</f>
        <v>11189.68</v>
      </c>
      <c r="R71">
        <f>SUMIF(SmtRes!AQ88:'SmtRes'!AQ94,"=1",SmtRes!DH88:'SmtRes'!DH94)</f>
        <v>6213.53</v>
      </c>
      <c r="S71">
        <f>SUMIF(SmtRes!AQ88:'SmtRes'!AQ94,"=1",SmtRes!DI88:'SmtRes'!DI94)</f>
        <v>24846.080000000002</v>
      </c>
      <c r="T71">
        <f t="shared" si="83"/>
        <v>0</v>
      </c>
      <c r="U71">
        <f>SUMIF(SmtRes!AQ88:'SmtRes'!AQ94,"=1",SmtRes!CV88:'SmtRes'!CV94)</f>
        <v>34.572000000000003</v>
      </c>
      <c r="V71">
        <f>SUMIF(SmtRes!AQ88:'SmtRes'!AQ94,"=1",SmtRes!CW88:'SmtRes'!CW94)</f>
        <v>11.0952</v>
      </c>
      <c r="W71">
        <f t="shared" si="84"/>
        <v>0</v>
      </c>
      <c r="X71">
        <f t="shared" si="85"/>
        <v>30127.82</v>
      </c>
      <c r="Y71">
        <f t="shared" si="86"/>
        <v>15840.4</v>
      </c>
      <c r="AA71">
        <v>334413101</v>
      </c>
      <c r="AB71">
        <f t="shared" si="87"/>
        <v>435.73256400000002</v>
      </c>
      <c r="AC71">
        <f t="shared" si="81"/>
        <v>0</v>
      </c>
      <c r="AD71">
        <f>ROUND((((SUM(SmtRes!BR88:'SmtRes'!BR94))-(SUM(SmtRes!BS88:'SmtRes'!BS94)))+AE71),6)</f>
        <v>167.01008400000001</v>
      </c>
      <c r="AE71">
        <f>ROUND((SUM(SmtRes!BS88:'SmtRes'!BS94)),6)</f>
        <v>92.739311999999998</v>
      </c>
      <c r="AF71">
        <f>ROUND((SUM(SmtRes!BT88:'SmtRes'!BT94)),6)</f>
        <v>268.72248000000002</v>
      </c>
      <c r="AG71">
        <f t="shared" si="88"/>
        <v>0</v>
      </c>
      <c r="AH71">
        <f>(SUM(SmtRes!BU88:'SmtRes'!BU94))</f>
        <v>0.51600000000000001</v>
      </c>
      <c r="AI71">
        <f>(SUM(SmtRes!BV88:'SmtRes'!BV94))</f>
        <v>0.16559999999999997</v>
      </c>
      <c r="AJ71">
        <f t="shared" si="89"/>
        <v>0</v>
      </c>
      <c r="AK71">
        <v>861.11516999999992</v>
      </c>
      <c r="AL71">
        <v>99.537369999999996</v>
      </c>
      <c r="AM71">
        <v>201.703</v>
      </c>
      <c r="AN71">
        <v>112.004</v>
      </c>
      <c r="AO71">
        <v>447.87079999999997</v>
      </c>
      <c r="AP71">
        <v>0</v>
      </c>
      <c r="AQ71">
        <v>0.86</v>
      </c>
      <c r="AR71">
        <v>0.2</v>
      </c>
      <c r="AS71">
        <v>0</v>
      </c>
      <c r="AT71">
        <v>97</v>
      </c>
      <c r="AU71">
        <v>51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2</v>
      </c>
      <c r="BJ71" t="s">
        <v>160</v>
      </c>
      <c r="BM71">
        <v>108001</v>
      </c>
      <c r="BN71">
        <v>0</v>
      </c>
      <c r="BO71" t="s">
        <v>3</v>
      </c>
      <c r="BP71">
        <v>0</v>
      </c>
      <c r="BQ71">
        <v>3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97</v>
      </c>
      <c r="CA71">
        <v>51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878</v>
      </c>
      <c r="CO71">
        <v>0</v>
      </c>
      <c r="CP71">
        <f t="shared" si="90"/>
        <v>42249.29</v>
      </c>
      <c r="CQ71">
        <f>SUMIF(SmtRes!AQ88:'SmtRes'!AQ94,"=1",SmtRes!AA88:'SmtRes'!AA94)</f>
        <v>64185.240000000005</v>
      </c>
      <c r="CR71">
        <f>SUMIF(SmtRes!AQ88:'SmtRes'!AQ94,"=1",SmtRes!AB88:'SmtRes'!AB94)</f>
        <v>2017.03</v>
      </c>
      <c r="CS71">
        <f>SUMIF(SmtRes!AQ88:'SmtRes'!AQ94,"=1",SmtRes!AC88:'SmtRes'!AC94)</f>
        <v>1120.04</v>
      </c>
      <c r="CT71">
        <f>SUMIF(SmtRes!AQ88:'SmtRes'!AQ94,"=1",SmtRes!AD88:'SmtRes'!AD94)</f>
        <v>520.78</v>
      </c>
      <c r="CU71">
        <f t="shared" si="91"/>
        <v>0</v>
      </c>
      <c r="CV71">
        <f>SUMIF(SmtRes!AQ88:'SmtRes'!AQ94,"=1",SmtRes!BU88:'SmtRes'!BU94)</f>
        <v>0.51600000000000001</v>
      </c>
      <c r="CW71">
        <f>SUMIF(SmtRes!AQ88:'SmtRes'!AQ94,"=1",SmtRes!BV88:'SmtRes'!BV94)</f>
        <v>0.16559999999999997</v>
      </c>
      <c r="CX71">
        <f t="shared" si="92"/>
        <v>0</v>
      </c>
      <c r="CY71">
        <f t="shared" si="79"/>
        <v>30127.8217</v>
      </c>
      <c r="CZ71">
        <f t="shared" si="80"/>
        <v>15840.401100000001</v>
      </c>
      <c r="DC71" t="s">
        <v>3</v>
      </c>
      <c r="DD71" t="s">
        <v>153</v>
      </c>
      <c r="DE71" t="s">
        <v>154</v>
      </c>
      <c r="DF71" t="s">
        <v>154</v>
      </c>
      <c r="DG71" t="s">
        <v>154</v>
      </c>
      <c r="DH71" t="s">
        <v>3</v>
      </c>
      <c r="DI71" t="s">
        <v>155</v>
      </c>
      <c r="DJ71" t="s">
        <v>155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36</v>
      </c>
      <c r="DW71" t="s">
        <v>36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293259234</v>
      </c>
      <c r="EF71">
        <v>3</v>
      </c>
      <c r="EG71" t="s">
        <v>161</v>
      </c>
      <c r="EH71">
        <v>0</v>
      </c>
      <c r="EI71" t="s">
        <v>3</v>
      </c>
      <c r="EJ71">
        <v>2</v>
      </c>
      <c r="EK71">
        <v>108001</v>
      </c>
      <c r="EL71" t="s">
        <v>162</v>
      </c>
      <c r="EM71" t="s">
        <v>163</v>
      </c>
      <c r="EO71" t="s">
        <v>164</v>
      </c>
      <c r="EQ71">
        <v>131072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0.86</v>
      </c>
      <c r="EX71">
        <v>0.2</v>
      </c>
      <c r="EY71">
        <v>0</v>
      </c>
      <c r="FQ71">
        <v>0</v>
      </c>
      <c r="FR71">
        <f t="shared" si="93"/>
        <v>0</v>
      </c>
      <c r="FS71">
        <v>0</v>
      </c>
      <c r="FX71">
        <v>97</v>
      </c>
      <c r="FY71">
        <v>51</v>
      </c>
      <c r="GA71" t="s">
        <v>3</v>
      </c>
      <c r="GD71">
        <v>1</v>
      </c>
      <c r="GF71">
        <v>1788755677</v>
      </c>
      <c r="GG71">
        <v>2</v>
      </c>
      <c r="GH71">
        <v>1</v>
      </c>
      <c r="GI71">
        <v>-2</v>
      </c>
      <c r="GJ71">
        <v>0</v>
      </c>
      <c r="GK71">
        <v>0</v>
      </c>
      <c r="GL71">
        <f t="shared" si="94"/>
        <v>0</v>
      </c>
      <c r="GM71">
        <f t="shared" si="95"/>
        <v>88217.51</v>
      </c>
      <c r="GN71">
        <f t="shared" si="96"/>
        <v>0</v>
      </c>
      <c r="GO71">
        <f t="shared" si="97"/>
        <v>88217.51</v>
      </c>
      <c r="GP71">
        <f t="shared" si="98"/>
        <v>0</v>
      </c>
      <c r="GR71">
        <v>0</v>
      </c>
      <c r="GS71">
        <v>3</v>
      </c>
      <c r="GT71">
        <v>0</v>
      </c>
      <c r="GU71" t="s">
        <v>3</v>
      </c>
      <c r="GV71">
        <f t="shared" si="99"/>
        <v>0</v>
      </c>
      <c r="GW71">
        <v>1</v>
      </c>
      <c r="GX71">
        <f t="shared" si="100"/>
        <v>0</v>
      </c>
      <c r="HA71">
        <v>0</v>
      </c>
      <c r="HB71">
        <v>0</v>
      </c>
      <c r="HC71">
        <f t="shared" si="101"/>
        <v>0</v>
      </c>
      <c r="HE71" t="s">
        <v>3</v>
      </c>
      <c r="HF71" t="s">
        <v>3</v>
      </c>
      <c r="HM71" t="s">
        <v>3</v>
      </c>
      <c r="HN71" t="s">
        <v>165</v>
      </c>
      <c r="HO71" t="s">
        <v>166</v>
      </c>
      <c r="HP71" t="s">
        <v>162</v>
      </c>
      <c r="HQ71" t="s">
        <v>162</v>
      </c>
      <c r="IK71">
        <v>0</v>
      </c>
    </row>
    <row r="72" spans="1:245" x14ac:dyDescent="0.2">
      <c r="A72">
        <v>17</v>
      </c>
      <c r="B72">
        <v>1</v>
      </c>
      <c r="C72">
        <f>ROW(SmtRes!A104)</f>
        <v>104</v>
      </c>
      <c r="D72">
        <f>ROW(EtalonRes!A115)</f>
        <v>115</v>
      </c>
      <c r="E72" t="s">
        <v>167</v>
      </c>
      <c r="F72" t="s">
        <v>168</v>
      </c>
      <c r="G72" t="s">
        <v>169</v>
      </c>
      <c r="H72" t="s">
        <v>170</v>
      </c>
      <c r="I72">
        <f>ROUND(943/100,7)</f>
        <v>9.43</v>
      </c>
      <c r="J72">
        <v>0</v>
      </c>
      <c r="K72">
        <f>ROUND(943/100,7)</f>
        <v>9.43</v>
      </c>
      <c r="O72">
        <f t="shared" si="82"/>
        <v>120444.89</v>
      </c>
      <c r="P72">
        <f>SUMIF(SmtRes!AQ95:'SmtRes'!AQ104,"=1",SmtRes!DF95:'SmtRes'!DF104)</f>
        <v>0</v>
      </c>
      <c r="Q72">
        <f>SUMIF(SmtRes!AQ95:'SmtRes'!AQ104,"=1",SmtRes!DG95:'SmtRes'!DG104)</f>
        <v>57189.9</v>
      </c>
      <c r="R72">
        <f>SUMIF(SmtRes!AQ95:'SmtRes'!AQ104,"=1",SmtRes!DH95:'SmtRes'!DH104)</f>
        <v>20348.150000000001</v>
      </c>
      <c r="S72">
        <f>SUMIF(SmtRes!AQ95:'SmtRes'!AQ104,"=1",SmtRes!DI95:'SmtRes'!DI104)</f>
        <v>42906.84</v>
      </c>
      <c r="T72">
        <f t="shared" si="83"/>
        <v>0</v>
      </c>
      <c r="U72">
        <f>SUMIF(SmtRes!AQ95:'SmtRes'!AQ104,"=1",SmtRes!CV95:'SmtRes'!CV104)</f>
        <v>66.538079999999994</v>
      </c>
      <c r="V72">
        <f>SUMIF(SmtRes!AQ95:'SmtRes'!AQ104,"=1",SmtRes!CW95:'SmtRes'!CW104)</f>
        <v>32.091044400000001</v>
      </c>
      <c r="W72">
        <f t="shared" si="84"/>
        <v>0</v>
      </c>
      <c r="X72">
        <f t="shared" si="85"/>
        <v>61357.34</v>
      </c>
      <c r="Y72">
        <f t="shared" si="86"/>
        <v>32260.04</v>
      </c>
      <c r="AA72">
        <v>334413101</v>
      </c>
      <c r="AB72">
        <f t="shared" si="87"/>
        <v>8178.3761329999998</v>
      </c>
      <c r="AC72">
        <f t="shared" si="81"/>
        <v>0</v>
      </c>
      <c r="AD72">
        <f>ROUND((((SUM(SmtRes!BR95:'SmtRes'!BR104))-(SUM(SmtRes!BS95:'SmtRes'!BS104)))+AE72),6)</f>
        <v>4881.2484530000002</v>
      </c>
      <c r="AE72">
        <f>ROUND((SUM(SmtRes!BS95:'SmtRes'!BS104)),6)</f>
        <v>2157.8098970000001</v>
      </c>
      <c r="AF72">
        <f>ROUND((SUM(SmtRes!BT95:'SmtRes'!BT104)),6)</f>
        <v>3297.1276800000001</v>
      </c>
      <c r="AG72">
        <f t="shared" si="88"/>
        <v>0</v>
      </c>
      <c r="AH72">
        <f>(SUM(SmtRes!BU95:'SmtRes'!BU104))</f>
        <v>7.056</v>
      </c>
      <c r="AI72">
        <f>(SUM(SmtRes!BV95:'SmtRes'!BV104))</f>
        <v>3.4030799999999997</v>
      </c>
      <c r="AJ72">
        <f t="shared" si="89"/>
        <v>0</v>
      </c>
      <c r="AK72">
        <v>14709.455593199997</v>
      </c>
      <c r="AL72">
        <v>712.96459319999997</v>
      </c>
      <c r="AM72">
        <v>5895.2275999999993</v>
      </c>
      <c r="AN72">
        <v>2606.0505999999996</v>
      </c>
      <c r="AO72">
        <v>5495.2127999999993</v>
      </c>
      <c r="AP72">
        <v>0</v>
      </c>
      <c r="AQ72">
        <v>11.76</v>
      </c>
      <c r="AR72">
        <v>4.1100000000000003</v>
      </c>
      <c r="AS72">
        <v>0</v>
      </c>
      <c r="AT72">
        <v>97</v>
      </c>
      <c r="AU72">
        <v>51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2</v>
      </c>
      <c r="BJ72" t="s">
        <v>171</v>
      </c>
      <c r="BM72">
        <v>108001</v>
      </c>
      <c r="BN72">
        <v>0</v>
      </c>
      <c r="BO72" t="s">
        <v>3</v>
      </c>
      <c r="BP72">
        <v>0</v>
      </c>
      <c r="BQ72">
        <v>3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97</v>
      </c>
      <c r="CA72">
        <v>51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878</v>
      </c>
      <c r="CO72">
        <v>0</v>
      </c>
      <c r="CP72">
        <f t="shared" si="90"/>
        <v>120444.88999999998</v>
      </c>
      <c r="CQ72">
        <f>SUMIF(SmtRes!AQ95:'SmtRes'!AQ104,"=1",SmtRes!AA95:'SmtRes'!AA104)</f>
        <v>85905.87000000001</v>
      </c>
      <c r="CR72">
        <f>SUMIF(SmtRes!AQ95:'SmtRes'!AQ104,"=1",SmtRes!AB95:'SmtRes'!AB104)</f>
        <v>3886.0199999999995</v>
      </c>
      <c r="CS72">
        <f>SUMIF(SmtRes!AQ95:'SmtRes'!AQ104,"=1",SmtRes!AC95:'SmtRes'!AC104)</f>
        <v>1762.1</v>
      </c>
      <c r="CT72">
        <f>SUMIF(SmtRes!AQ95:'SmtRes'!AQ104,"=1",SmtRes!AD95:'SmtRes'!AD104)</f>
        <v>467.28</v>
      </c>
      <c r="CU72">
        <f t="shared" si="91"/>
        <v>0</v>
      </c>
      <c r="CV72">
        <f>SUMIF(SmtRes!AQ95:'SmtRes'!AQ104,"=1",SmtRes!BU95:'SmtRes'!BU104)</f>
        <v>7.056</v>
      </c>
      <c r="CW72">
        <f>SUMIF(SmtRes!AQ95:'SmtRes'!AQ104,"=1",SmtRes!BV95:'SmtRes'!BV104)</f>
        <v>3.4030799999999997</v>
      </c>
      <c r="CX72">
        <f t="shared" si="92"/>
        <v>0</v>
      </c>
      <c r="CY72">
        <f t="shared" si="79"/>
        <v>61357.340300000003</v>
      </c>
      <c r="CZ72">
        <f t="shared" si="80"/>
        <v>32260.044899999997</v>
      </c>
      <c r="DC72" t="s">
        <v>3</v>
      </c>
      <c r="DD72" t="s">
        <v>153</v>
      </c>
      <c r="DE72" t="s">
        <v>154</v>
      </c>
      <c r="DF72" t="s">
        <v>154</v>
      </c>
      <c r="DG72" t="s">
        <v>154</v>
      </c>
      <c r="DH72" t="s">
        <v>3</v>
      </c>
      <c r="DI72" t="s">
        <v>155</v>
      </c>
      <c r="DJ72" t="s">
        <v>155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1003</v>
      </c>
      <c r="DV72" t="s">
        <v>170</v>
      </c>
      <c r="DW72" t="s">
        <v>170</v>
      </c>
      <c r="DX72">
        <v>100</v>
      </c>
      <c r="DZ72" t="s">
        <v>3</v>
      </c>
      <c r="EA72" t="s">
        <v>3</v>
      </c>
      <c r="EB72" t="s">
        <v>3</v>
      </c>
      <c r="EC72" t="s">
        <v>3</v>
      </c>
      <c r="EE72">
        <v>293259234</v>
      </c>
      <c r="EF72">
        <v>3</v>
      </c>
      <c r="EG72" t="s">
        <v>161</v>
      </c>
      <c r="EH72">
        <v>0</v>
      </c>
      <c r="EI72" t="s">
        <v>3</v>
      </c>
      <c r="EJ72">
        <v>2</v>
      </c>
      <c r="EK72">
        <v>108001</v>
      </c>
      <c r="EL72" t="s">
        <v>162</v>
      </c>
      <c r="EM72" t="s">
        <v>163</v>
      </c>
      <c r="EO72" t="s">
        <v>164</v>
      </c>
      <c r="EQ72">
        <v>131072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11.76</v>
      </c>
      <c r="EX72">
        <v>4.1100000000000003</v>
      </c>
      <c r="EY72">
        <v>0</v>
      </c>
      <c r="FQ72">
        <v>0</v>
      </c>
      <c r="FR72">
        <f t="shared" si="93"/>
        <v>0</v>
      </c>
      <c r="FS72">
        <v>0</v>
      </c>
      <c r="FX72">
        <v>97</v>
      </c>
      <c r="FY72">
        <v>51</v>
      </c>
      <c r="GA72" t="s">
        <v>3</v>
      </c>
      <c r="GD72">
        <v>1</v>
      </c>
      <c r="GF72">
        <v>1136834031</v>
      </c>
      <c r="GG72">
        <v>2</v>
      </c>
      <c r="GH72">
        <v>1</v>
      </c>
      <c r="GI72">
        <v>-2</v>
      </c>
      <c r="GJ72">
        <v>0</v>
      </c>
      <c r="GK72">
        <v>0</v>
      </c>
      <c r="GL72">
        <f t="shared" si="94"/>
        <v>0</v>
      </c>
      <c r="GM72">
        <f t="shared" si="95"/>
        <v>214062.27</v>
      </c>
      <c r="GN72">
        <f t="shared" si="96"/>
        <v>0</v>
      </c>
      <c r="GO72">
        <f t="shared" si="97"/>
        <v>214062.27</v>
      </c>
      <c r="GP72">
        <f t="shared" si="98"/>
        <v>0</v>
      </c>
      <c r="GR72">
        <v>0</v>
      </c>
      <c r="GS72">
        <v>3</v>
      </c>
      <c r="GT72">
        <v>0</v>
      </c>
      <c r="GU72" t="s">
        <v>3</v>
      </c>
      <c r="GV72">
        <f t="shared" si="99"/>
        <v>0</v>
      </c>
      <c r="GW72">
        <v>1</v>
      </c>
      <c r="GX72">
        <f t="shared" si="100"/>
        <v>0</v>
      </c>
      <c r="HA72">
        <v>0</v>
      </c>
      <c r="HB72">
        <v>0</v>
      </c>
      <c r="HC72">
        <f t="shared" si="101"/>
        <v>0</v>
      </c>
      <c r="HE72" t="s">
        <v>3</v>
      </c>
      <c r="HF72" t="s">
        <v>3</v>
      </c>
      <c r="HM72" t="s">
        <v>3</v>
      </c>
      <c r="HN72" t="s">
        <v>165</v>
      </c>
      <c r="HO72" t="s">
        <v>166</v>
      </c>
      <c r="HP72" t="s">
        <v>162</v>
      </c>
      <c r="HQ72" t="s">
        <v>162</v>
      </c>
      <c r="IK72">
        <v>0</v>
      </c>
    </row>
    <row r="73" spans="1:245" x14ac:dyDescent="0.2">
      <c r="A73">
        <v>17</v>
      </c>
      <c r="B73">
        <v>1</v>
      </c>
      <c r="C73">
        <f>ROW(SmtRes!A109)</f>
        <v>109</v>
      </c>
      <c r="D73">
        <f>ROW(EtalonRes!A121)</f>
        <v>121</v>
      </c>
      <c r="E73" t="s">
        <v>172</v>
      </c>
      <c r="F73" t="s">
        <v>173</v>
      </c>
      <c r="G73" t="s">
        <v>174</v>
      </c>
      <c r="H73" t="s">
        <v>36</v>
      </c>
      <c r="I73">
        <v>33</v>
      </c>
      <c r="J73">
        <v>0</v>
      </c>
      <c r="K73">
        <v>33</v>
      </c>
      <c r="O73">
        <f t="shared" si="82"/>
        <v>4623.24</v>
      </c>
      <c r="P73">
        <f>SUMIF(SmtRes!AQ105:'SmtRes'!AQ109,"=1",SmtRes!DF105:'SmtRes'!DF109)</f>
        <v>0</v>
      </c>
      <c r="Q73">
        <f>SUMIF(SmtRes!AQ105:'SmtRes'!AQ109,"=1",SmtRes!DG105:'SmtRes'!DG109)</f>
        <v>551.13</v>
      </c>
      <c r="R73">
        <f>SUMIF(SmtRes!AQ105:'SmtRes'!AQ109,"=1",SmtRes!DH105:'SmtRes'!DH109)</f>
        <v>306.03999999999996</v>
      </c>
      <c r="S73">
        <f>SUMIF(SmtRes!AQ105:'SmtRes'!AQ109,"=1",SmtRes!DI105:'SmtRes'!DI109)</f>
        <v>3766.07</v>
      </c>
      <c r="T73">
        <f t="shared" si="83"/>
        <v>0</v>
      </c>
      <c r="U73">
        <f>SUMIF(SmtRes!AQ105:'SmtRes'!AQ109,"=1",SmtRes!CV105:'SmtRes'!CV109)</f>
        <v>5.5439999999999996</v>
      </c>
      <c r="V73">
        <f>SUMIF(SmtRes!AQ105:'SmtRes'!AQ109,"=1",SmtRes!CW105:'SmtRes'!CW109)</f>
        <v>0.54647999999999997</v>
      </c>
      <c r="W73">
        <f t="shared" si="84"/>
        <v>0</v>
      </c>
      <c r="X73">
        <f t="shared" si="85"/>
        <v>3949.95</v>
      </c>
      <c r="Y73">
        <f t="shared" si="86"/>
        <v>2076.7800000000002</v>
      </c>
      <c r="AA73">
        <v>334413101</v>
      </c>
      <c r="AB73">
        <f t="shared" si="87"/>
        <v>99.399007999999995</v>
      </c>
      <c r="AC73">
        <f t="shared" si="81"/>
        <v>0</v>
      </c>
      <c r="AD73">
        <f>ROUND((((SUM(SmtRes!BR105:'SmtRes'!BR109))-(SUM(SmtRes!BS105:'SmtRes'!BS109)))+AE73),6)</f>
        <v>16.701008000000002</v>
      </c>
      <c r="AE73">
        <f>ROUND((SUM(SmtRes!BS105:'SmtRes'!BS109)),6)</f>
        <v>9.2739309999999993</v>
      </c>
      <c r="AF73">
        <f>ROUND((SUM(SmtRes!BT105:'SmtRes'!BT109)),6)</f>
        <v>82.697999999999993</v>
      </c>
      <c r="AG73">
        <f t="shared" si="88"/>
        <v>0</v>
      </c>
      <c r="AH73">
        <f>(SUM(SmtRes!BU105:'SmtRes'!BU109))</f>
        <v>0.16800000000000001</v>
      </c>
      <c r="AI73">
        <f>(SUM(SmtRes!BV105:'SmtRes'!BV109))</f>
        <v>1.6559999999999998E-2</v>
      </c>
      <c r="AJ73">
        <f t="shared" si="89"/>
        <v>0</v>
      </c>
      <c r="AK73">
        <v>173.02288000000001</v>
      </c>
      <c r="AL73">
        <v>3.8221799999999999</v>
      </c>
      <c r="AM73">
        <v>20.170300000000001</v>
      </c>
      <c r="AN73">
        <v>11.2004</v>
      </c>
      <c r="AO73">
        <v>137.83000000000001</v>
      </c>
      <c r="AP73">
        <v>0</v>
      </c>
      <c r="AQ73">
        <v>0.28000000000000003</v>
      </c>
      <c r="AR73">
        <v>0.02</v>
      </c>
      <c r="AS73">
        <v>0</v>
      </c>
      <c r="AT73">
        <v>97</v>
      </c>
      <c r="AU73">
        <v>51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2</v>
      </c>
      <c r="BJ73" t="s">
        <v>175</v>
      </c>
      <c r="BM73">
        <v>108001</v>
      </c>
      <c r="BN73">
        <v>0</v>
      </c>
      <c r="BO73" t="s">
        <v>3</v>
      </c>
      <c r="BP73">
        <v>0</v>
      </c>
      <c r="BQ73">
        <v>3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97</v>
      </c>
      <c r="CA73">
        <v>51</v>
      </c>
      <c r="CB73" t="s">
        <v>3</v>
      </c>
      <c r="CE73">
        <v>0</v>
      </c>
      <c r="CF73">
        <v>0</v>
      </c>
      <c r="CG73">
        <v>0</v>
      </c>
      <c r="CM73">
        <v>0</v>
      </c>
      <c r="CN73" t="s">
        <v>878</v>
      </c>
      <c r="CO73">
        <v>0</v>
      </c>
      <c r="CP73">
        <f t="shared" si="90"/>
        <v>4623.24</v>
      </c>
      <c r="CQ73">
        <f>SUMIF(SmtRes!AQ105:'SmtRes'!AQ109,"=1",SmtRes!AA105:'SmtRes'!AA109)</f>
        <v>142694.72</v>
      </c>
      <c r="CR73">
        <f>SUMIF(SmtRes!AQ105:'SmtRes'!AQ109,"=1",SmtRes!AB105:'SmtRes'!AB109)</f>
        <v>2017.03</v>
      </c>
      <c r="CS73">
        <f>SUMIF(SmtRes!AQ105:'SmtRes'!AQ109,"=1",SmtRes!AC105:'SmtRes'!AC109)</f>
        <v>1120.04</v>
      </c>
      <c r="CT73">
        <f>SUMIF(SmtRes!AQ105:'SmtRes'!AQ109,"=1",SmtRes!AD105:'SmtRes'!AD109)</f>
        <v>492.25</v>
      </c>
      <c r="CU73">
        <f t="shared" si="91"/>
        <v>0</v>
      </c>
      <c r="CV73">
        <f>SUMIF(SmtRes!AQ105:'SmtRes'!AQ109,"=1",SmtRes!BU105:'SmtRes'!BU109)</f>
        <v>0.16800000000000001</v>
      </c>
      <c r="CW73">
        <f>SUMIF(SmtRes!AQ105:'SmtRes'!AQ109,"=1",SmtRes!BV105:'SmtRes'!BV109)</f>
        <v>1.6559999999999998E-2</v>
      </c>
      <c r="CX73">
        <f t="shared" si="92"/>
        <v>0</v>
      </c>
      <c r="CY73">
        <f t="shared" si="79"/>
        <v>3949.9467</v>
      </c>
      <c r="CZ73">
        <f t="shared" si="80"/>
        <v>2076.7761</v>
      </c>
      <c r="DC73" t="s">
        <v>3</v>
      </c>
      <c r="DD73" t="s">
        <v>153</v>
      </c>
      <c r="DE73" t="s">
        <v>154</v>
      </c>
      <c r="DF73" t="s">
        <v>154</v>
      </c>
      <c r="DG73" t="s">
        <v>154</v>
      </c>
      <c r="DH73" t="s">
        <v>3</v>
      </c>
      <c r="DI73" t="s">
        <v>155</v>
      </c>
      <c r="DJ73" t="s">
        <v>155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36</v>
      </c>
      <c r="DW73" t="s">
        <v>36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293259234</v>
      </c>
      <c r="EF73">
        <v>3</v>
      </c>
      <c r="EG73" t="s">
        <v>161</v>
      </c>
      <c r="EH73">
        <v>0</v>
      </c>
      <c r="EI73" t="s">
        <v>3</v>
      </c>
      <c r="EJ73">
        <v>2</v>
      </c>
      <c r="EK73">
        <v>108001</v>
      </c>
      <c r="EL73" t="s">
        <v>162</v>
      </c>
      <c r="EM73" t="s">
        <v>163</v>
      </c>
      <c r="EO73" t="s">
        <v>164</v>
      </c>
      <c r="EQ73">
        <v>131072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0.28000000000000003</v>
      </c>
      <c r="EX73">
        <v>0.02</v>
      </c>
      <c r="EY73">
        <v>0</v>
      </c>
      <c r="FQ73">
        <v>0</v>
      </c>
      <c r="FR73">
        <f t="shared" si="93"/>
        <v>0</v>
      </c>
      <c r="FS73">
        <v>0</v>
      </c>
      <c r="FX73">
        <v>97</v>
      </c>
      <c r="FY73">
        <v>51</v>
      </c>
      <c r="GA73" t="s">
        <v>3</v>
      </c>
      <c r="GD73">
        <v>1</v>
      </c>
      <c r="GF73">
        <v>2048879503</v>
      </c>
      <c r="GG73">
        <v>2</v>
      </c>
      <c r="GH73">
        <v>1</v>
      </c>
      <c r="GI73">
        <v>-2</v>
      </c>
      <c r="GJ73">
        <v>0</v>
      </c>
      <c r="GK73">
        <v>0</v>
      </c>
      <c r="GL73">
        <f t="shared" si="94"/>
        <v>0</v>
      </c>
      <c r="GM73">
        <f t="shared" si="95"/>
        <v>10649.97</v>
      </c>
      <c r="GN73">
        <f t="shared" si="96"/>
        <v>0</v>
      </c>
      <c r="GO73">
        <f t="shared" si="97"/>
        <v>10649.97</v>
      </c>
      <c r="GP73">
        <f t="shared" si="98"/>
        <v>0</v>
      </c>
      <c r="GR73">
        <v>0</v>
      </c>
      <c r="GS73">
        <v>3</v>
      </c>
      <c r="GT73">
        <v>0</v>
      </c>
      <c r="GU73" t="s">
        <v>3</v>
      </c>
      <c r="GV73">
        <f t="shared" si="99"/>
        <v>0</v>
      </c>
      <c r="GW73">
        <v>1</v>
      </c>
      <c r="GX73">
        <f t="shared" si="100"/>
        <v>0</v>
      </c>
      <c r="HA73">
        <v>0</v>
      </c>
      <c r="HB73">
        <v>0</v>
      </c>
      <c r="HC73">
        <f t="shared" si="101"/>
        <v>0</v>
      </c>
      <c r="HE73" t="s">
        <v>3</v>
      </c>
      <c r="HF73" t="s">
        <v>3</v>
      </c>
      <c r="HM73" t="s">
        <v>3</v>
      </c>
      <c r="HN73" t="s">
        <v>165</v>
      </c>
      <c r="HO73" t="s">
        <v>166</v>
      </c>
      <c r="HP73" t="s">
        <v>162</v>
      </c>
      <c r="HQ73" t="s">
        <v>162</v>
      </c>
      <c r="IK73">
        <v>0</v>
      </c>
    </row>
    <row r="74" spans="1:245" x14ac:dyDescent="0.2">
      <c r="A74">
        <v>17</v>
      </c>
      <c r="B74">
        <v>1</v>
      </c>
      <c r="C74">
        <f>ROW(SmtRes!A113)</f>
        <v>113</v>
      </c>
      <c r="D74">
        <f>ROW(EtalonRes!A125)</f>
        <v>125</v>
      </c>
      <c r="E74" t="s">
        <v>176</v>
      </c>
      <c r="F74" t="s">
        <v>177</v>
      </c>
      <c r="G74" t="s">
        <v>178</v>
      </c>
      <c r="H74" t="s">
        <v>36</v>
      </c>
      <c r="I74">
        <v>25</v>
      </c>
      <c r="J74">
        <v>0</v>
      </c>
      <c r="K74">
        <v>25</v>
      </c>
      <c r="O74">
        <f t="shared" si="82"/>
        <v>49863.03</v>
      </c>
      <c r="P74">
        <f>SUMIF(SmtRes!AQ110:'SmtRes'!AQ113,"=1",SmtRes!DF110:'SmtRes'!DF113)</f>
        <v>0</v>
      </c>
      <c r="Q74">
        <f>SUMIF(SmtRes!AQ110:'SmtRes'!AQ113,"=1",SmtRes!DG110:'SmtRes'!DG113)</f>
        <v>28255.119999999999</v>
      </c>
      <c r="R74">
        <f>SUMIF(SmtRes!AQ110:'SmtRes'!AQ113,"=1",SmtRes!DH110:'SmtRes'!DH113)</f>
        <v>8998.2900000000009</v>
      </c>
      <c r="S74">
        <f>SUMIF(SmtRes!AQ110:'SmtRes'!AQ113,"=1",SmtRes!DI110:'SmtRes'!DI113)</f>
        <v>12609.62</v>
      </c>
      <c r="T74">
        <f t="shared" si="83"/>
        <v>0</v>
      </c>
      <c r="U74">
        <f>SUMIF(SmtRes!AQ110:'SmtRes'!AQ113,"=1",SmtRes!CV110:'SmtRes'!CV113)</f>
        <v>20.25</v>
      </c>
      <c r="V74">
        <f>SUMIF(SmtRes!AQ110:'SmtRes'!AQ113,"=1",SmtRes!CW110:'SmtRes'!CW113)</f>
        <v>16.559999999999999</v>
      </c>
      <c r="W74">
        <f t="shared" si="84"/>
        <v>0</v>
      </c>
      <c r="X74">
        <f t="shared" si="85"/>
        <v>22256.15</v>
      </c>
      <c r="Y74">
        <f t="shared" si="86"/>
        <v>12964.75</v>
      </c>
      <c r="AA74">
        <v>334413101</v>
      </c>
      <c r="AB74">
        <f t="shared" si="87"/>
        <v>1495.700844</v>
      </c>
      <c r="AC74">
        <f t="shared" si="81"/>
        <v>0</v>
      </c>
      <c r="AD74">
        <f>ROUND((((SUM(SmtRes!BR110:'SmtRes'!BR113))-(SUM(SmtRes!BS110:'SmtRes'!BS113)))+AE74),6)</f>
        <v>1130.2045439999999</v>
      </c>
      <c r="AE74">
        <f>ROUND((SUM(SmtRes!BS110:'SmtRes'!BS113)),6)</f>
        <v>359.9316</v>
      </c>
      <c r="AF74">
        <f>ROUND((SUM(SmtRes!BT110:'SmtRes'!BT113)),6)</f>
        <v>365.49630000000002</v>
      </c>
      <c r="AG74">
        <f t="shared" si="88"/>
        <v>0</v>
      </c>
      <c r="AH74">
        <f>(SUM(SmtRes!BU110:'SmtRes'!BU113))</f>
        <v>0.81</v>
      </c>
      <c r="AI74">
        <f>(SUM(SmtRes!BV110:'SmtRes'!BV113))</f>
        <v>0.66239999999999999</v>
      </c>
      <c r="AJ74">
        <f t="shared" si="89"/>
        <v>0</v>
      </c>
      <c r="AK74">
        <v>1445.3050999999998</v>
      </c>
      <c r="AL74">
        <v>0</v>
      </c>
      <c r="AM74">
        <v>818.98879999999997</v>
      </c>
      <c r="AN74">
        <v>260.82</v>
      </c>
      <c r="AO74">
        <v>365.49630000000002</v>
      </c>
      <c r="AP74">
        <v>0</v>
      </c>
      <c r="AQ74">
        <v>0.81</v>
      </c>
      <c r="AR74">
        <v>0.48</v>
      </c>
      <c r="AS74">
        <v>0</v>
      </c>
      <c r="AT74">
        <v>103</v>
      </c>
      <c r="AU74">
        <v>60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1</v>
      </c>
      <c r="BJ74" t="s">
        <v>179</v>
      </c>
      <c r="BM74">
        <v>33002</v>
      </c>
      <c r="BN74">
        <v>0</v>
      </c>
      <c r="BO74" t="s">
        <v>3</v>
      </c>
      <c r="BP74">
        <v>0</v>
      </c>
      <c r="BQ74">
        <v>2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103</v>
      </c>
      <c r="CA74">
        <v>60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876</v>
      </c>
      <c r="CO74">
        <v>0</v>
      </c>
      <c r="CP74">
        <f t="shared" si="90"/>
        <v>49863.03</v>
      </c>
      <c r="CQ74">
        <f>SUMIF(SmtRes!AQ110:'SmtRes'!AQ113,"=1",SmtRes!AA110:'SmtRes'!AA113)</f>
        <v>0</v>
      </c>
      <c r="CR74">
        <f>SUMIF(SmtRes!AQ110:'SmtRes'!AQ113,"=1",SmtRes!AB110:'SmtRes'!AB113)</f>
        <v>2356.52</v>
      </c>
      <c r="CS74">
        <f>SUMIF(SmtRes!AQ110:'SmtRes'!AQ113,"=1",SmtRes!AC110:'SmtRes'!AC113)</f>
        <v>1027.3000000000002</v>
      </c>
      <c r="CT74">
        <f>SUMIF(SmtRes!AQ110:'SmtRes'!AQ113,"=1",SmtRes!AD110:'SmtRes'!AD113)</f>
        <v>451.23</v>
      </c>
      <c r="CU74">
        <f t="shared" si="91"/>
        <v>0</v>
      </c>
      <c r="CV74">
        <f>SUMIF(SmtRes!AQ110:'SmtRes'!AQ113,"=1",SmtRes!BU110:'SmtRes'!BU113)</f>
        <v>0.81</v>
      </c>
      <c r="CW74">
        <f>SUMIF(SmtRes!AQ110:'SmtRes'!AQ113,"=1",SmtRes!BV110:'SmtRes'!BV113)</f>
        <v>0.66239999999999999</v>
      </c>
      <c r="CX74">
        <f t="shared" si="92"/>
        <v>0</v>
      </c>
      <c r="CY74">
        <f t="shared" si="79"/>
        <v>22256.147300000004</v>
      </c>
      <c r="CZ74">
        <f t="shared" si="80"/>
        <v>12964.746000000001</v>
      </c>
      <c r="DC74" t="s">
        <v>3</v>
      </c>
      <c r="DD74" t="s">
        <v>3</v>
      </c>
      <c r="DE74" t="s">
        <v>109</v>
      </c>
      <c r="DF74" t="s">
        <v>109</v>
      </c>
      <c r="DG74" t="s">
        <v>109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36</v>
      </c>
      <c r="DW74" t="s">
        <v>36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293259713</v>
      </c>
      <c r="EF74">
        <v>2</v>
      </c>
      <c r="EG74" t="s">
        <v>27</v>
      </c>
      <c r="EH74">
        <v>27</v>
      </c>
      <c r="EI74" t="s">
        <v>28</v>
      </c>
      <c r="EJ74">
        <v>1</v>
      </c>
      <c r="EK74">
        <v>33002</v>
      </c>
      <c r="EL74" t="s">
        <v>28</v>
      </c>
      <c r="EM74" t="s">
        <v>29</v>
      </c>
      <c r="EO74" t="s">
        <v>110</v>
      </c>
      <c r="EQ74">
        <v>131072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0.81</v>
      </c>
      <c r="EX74">
        <v>0.48</v>
      </c>
      <c r="EY74">
        <v>0</v>
      </c>
      <c r="FQ74">
        <v>0</v>
      </c>
      <c r="FR74">
        <f t="shared" si="93"/>
        <v>0</v>
      </c>
      <c r="FS74">
        <v>0</v>
      </c>
      <c r="FX74">
        <v>103</v>
      </c>
      <c r="FY74">
        <v>60</v>
      </c>
      <c r="GA74" t="s">
        <v>3</v>
      </c>
      <c r="GD74">
        <v>1</v>
      </c>
      <c r="GF74">
        <v>-819775087</v>
      </c>
      <c r="GG74">
        <v>2</v>
      </c>
      <c r="GH74">
        <v>1</v>
      </c>
      <c r="GI74">
        <v>-2</v>
      </c>
      <c r="GJ74">
        <v>0</v>
      </c>
      <c r="GK74">
        <v>0</v>
      </c>
      <c r="GL74">
        <f t="shared" si="94"/>
        <v>0</v>
      </c>
      <c r="GM74">
        <f t="shared" si="95"/>
        <v>85083.93</v>
      </c>
      <c r="GN74">
        <f t="shared" si="96"/>
        <v>85083.93</v>
      </c>
      <c r="GO74">
        <f t="shared" si="97"/>
        <v>0</v>
      </c>
      <c r="GP74">
        <f t="shared" si="98"/>
        <v>0</v>
      </c>
      <c r="GR74">
        <v>0</v>
      </c>
      <c r="GS74">
        <v>3</v>
      </c>
      <c r="GT74">
        <v>0</v>
      </c>
      <c r="GU74" t="s">
        <v>3</v>
      </c>
      <c r="GV74">
        <f t="shared" si="99"/>
        <v>0</v>
      </c>
      <c r="GW74">
        <v>1</v>
      </c>
      <c r="GX74">
        <f t="shared" si="100"/>
        <v>0</v>
      </c>
      <c r="HA74">
        <v>0</v>
      </c>
      <c r="HB74">
        <v>0</v>
      </c>
      <c r="HC74">
        <f t="shared" si="101"/>
        <v>0</v>
      </c>
      <c r="HE74" t="s">
        <v>3</v>
      </c>
      <c r="HF74" t="s">
        <v>3</v>
      </c>
      <c r="HM74" t="s">
        <v>3</v>
      </c>
      <c r="HN74" t="s">
        <v>31</v>
      </c>
      <c r="HO74" t="s">
        <v>32</v>
      </c>
      <c r="HP74" t="s">
        <v>28</v>
      </c>
      <c r="HQ74" t="s">
        <v>28</v>
      </c>
      <c r="IK74">
        <v>0</v>
      </c>
    </row>
    <row r="75" spans="1:245" x14ac:dyDescent="0.2">
      <c r="A75">
        <v>17</v>
      </c>
      <c r="B75">
        <v>1</v>
      </c>
      <c r="C75">
        <f>ROW(SmtRes!A118)</f>
        <v>118</v>
      </c>
      <c r="D75">
        <f>ROW(EtalonRes!A130)</f>
        <v>130</v>
      </c>
      <c r="E75" t="s">
        <v>180</v>
      </c>
      <c r="F75" t="s">
        <v>181</v>
      </c>
      <c r="G75" t="s">
        <v>182</v>
      </c>
      <c r="H75" t="s">
        <v>36</v>
      </c>
      <c r="I75">
        <v>11</v>
      </c>
      <c r="J75">
        <v>0</v>
      </c>
      <c r="K75">
        <v>11</v>
      </c>
      <c r="O75">
        <f t="shared" si="82"/>
        <v>59458.09</v>
      </c>
      <c r="P75">
        <f>SUMIF(SmtRes!AQ114:'SmtRes'!AQ118,"=1",SmtRes!DF114:'SmtRes'!DF118)</f>
        <v>0</v>
      </c>
      <c r="Q75">
        <f>SUMIF(SmtRes!AQ114:'SmtRes'!AQ118,"=1",SmtRes!DG114:'SmtRes'!DG118)</f>
        <v>32718.199999999997</v>
      </c>
      <c r="R75">
        <f>SUMIF(SmtRes!AQ114:'SmtRes'!AQ118,"=1",SmtRes!DH114:'SmtRes'!DH118)</f>
        <v>14752.970000000001</v>
      </c>
      <c r="S75">
        <f>SUMIF(SmtRes!AQ114:'SmtRes'!AQ118,"=1",SmtRes!DI114:'SmtRes'!DI118)</f>
        <v>11986.92</v>
      </c>
      <c r="T75">
        <f t="shared" si="83"/>
        <v>0</v>
      </c>
      <c r="U75">
        <f>SUMIF(SmtRes!AQ114:'SmtRes'!AQ118,"=1",SmtRes!CV114:'SmtRes'!CV118)</f>
        <v>19.25</v>
      </c>
      <c r="V75">
        <f>SUMIF(SmtRes!AQ114:'SmtRes'!AQ118,"=1",SmtRes!CW114:'SmtRes'!CW118)</f>
        <v>28.690200000000001</v>
      </c>
      <c r="W75">
        <f t="shared" si="84"/>
        <v>0</v>
      </c>
      <c r="X75">
        <f t="shared" si="85"/>
        <v>27542.09</v>
      </c>
      <c r="Y75">
        <f t="shared" si="86"/>
        <v>16043.93</v>
      </c>
      <c r="AA75">
        <v>334413101</v>
      </c>
      <c r="AB75">
        <f t="shared" si="87"/>
        <v>3659.532792</v>
      </c>
      <c r="AC75">
        <f t="shared" si="81"/>
        <v>0</v>
      </c>
      <c r="AD75">
        <f>ROUND((((SUM(SmtRes!BR114:'SmtRes'!BR118))-(SUM(SmtRes!BS114:'SmtRes'!BS118)))+AE75),6)</f>
        <v>2869.8802919999998</v>
      </c>
      <c r="AE75">
        <f>ROUND((SUM(SmtRes!BS114:'SmtRes'!BS118)),6)</f>
        <v>1341.178668</v>
      </c>
      <c r="AF75">
        <f>ROUND((SUM(SmtRes!BT114:'SmtRes'!BT118)),6)</f>
        <v>789.65250000000003</v>
      </c>
      <c r="AG75">
        <f t="shared" si="88"/>
        <v>0</v>
      </c>
      <c r="AH75">
        <f>(SUM(SmtRes!BU114:'SmtRes'!BU118))</f>
        <v>1.75</v>
      </c>
      <c r="AI75">
        <f>(SUM(SmtRes!BV114:'SmtRes'!BV118))</f>
        <v>2.6082000000000001</v>
      </c>
      <c r="AJ75">
        <f t="shared" si="89"/>
        <v>0</v>
      </c>
      <c r="AK75">
        <v>3841.1445000000003</v>
      </c>
      <c r="AL75">
        <v>0</v>
      </c>
      <c r="AM75">
        <v>2079.6233999999999</v>
      </c>
      <c r="AN75">
        <v>971.86860000000001</v>
      </c>
      <c r="AO75">
        <v>789.65250000000003</v>
      </c>
      <c r="AP75">
        <v>0</v>
      </c>
      <c r="AQ75">
        <v>1.75</v>
      </c>
      <c r="AR75">
        <v>1.89</v>
      </c>
      <c r="AS75">
        <v>0</v>
      </c>
      <c r="AT75">
        <v>103</v>
      </c>
      <c r="AU75">
        <v>60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1</v>
      </c>
      <c r="BJ75" t="s">
        <v>183</v>
      </c>
      <c r="BM75">
        <v>33002</v>
      </c>
      <c r="BN75">
        <v>0</v>
      </c>
      <c r="BO75" t="s">
        <v>3</v>
      </c>
      <c r="BP75">
        <v>0</v>
      </c>
      <c r="BQ75">
        <v>2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103</v>
      </c>
      <c r="CA75">
        <v>60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876</v>
      </c>
      <c r="CO75">
        <v>0</v>
      </c>
      <c r="CP75">
        <f t="shared" si="90"/>
        <v>59458.09</v>
      </c>
      <c r="CQ75">
        <f>SUMIF(SmtRes!AQ114:'SmtRes'!AQ118,"=1",SmtRes!AA114:'SmtRes'!AA118)</f>
        <v>0</v>
      </c>
      <c r="CR75">
        <f>SUMIF(SmtRes!AQ114:'SmtRes'!AQ118,"=1",SmtRes!AB114:'SmtRes'!AB118)</f>
        <v>2793.3999999999996</v>
      </c>
      <c r="CS75">
        <f>SUMIF(SmtRes!AQ114:'SmtRes'!AQ118,"=1",SmtRes!AC114:'SmtRes'!AC118)</f>
        <v>1505.2800000000002</v>
      </c>
      <c r="CT75">
        <f>SUMIF(SmtRes!AQ114:'SmtRes'!AQ118,"=1",SmtRes!AD114:'SmtRes'!AD118)</f>
        <v>451.23</v>
      </c>
      <c r="CU75">
        <f t="shared" si="91"/>
        <v>0</v>
      </c>
      <c r="CV75">
        <f>SUMIF(SmtRes!AQ114:'SmtRes'!AQ118,"=1",SmtRes!BU114:'SmtRes'!BU118)</f>
        <v>1.75</v>
      </c>
      <c r="CW75">
        <f>SUMIF(SmtRes!AQ114:'SmtRes'!AQ118,"=1",SmtRes!BV114:'SmtRes'!BV118)</f>
        <v>2.6082000000000001</v>
      </c>
      <c r="CX75">
        <f t="shared" si="92"/>
        <v>0</v>
      </c>
      <c r="CY75">
        <f t="shared" si="79"/>
        <v>27542.0867</v>
      </c>
      <c r="CZ75">
        <f t="shared" si="80"/>
        <v>16043.933999999999</v>
      </c>
      <c r="DC75" t="s">
        <v>3</v>
      </c>
      <c r="DD75" t="s">
        <v>3</v>
      </c>
      <c r="DE75" t="s">
        <v>109</v>
      </c>
      <c r="DF75" t="s">
        <v>109</v>
      </c>
      <c r="DG75" t="s">
        <v>109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36</v>
      </c>
      <c r="DW75" t="s">
        <v>36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293259713</v>
      </c>
      <c r="EF75">
        <v>2</v>
      </c>
      <c r="EG75" t="s">
        <v>27</v>
      </c>
      <c r="EH75">
        <v>27</v>
      </c>
      <c r="EI75" t="s">
        <v>28</v>
      </c>
      <c r="EJ75">
        <v>1</v>
      </c>
      <c r="EK75">
        <v>33002</v>
      </c>
      <c r="EL75" t="s">
        <v>28</v>
      </c>
      <c r="EM75" t="s">
        <v>29</v>
      </c>
      <c r="EO75" t="s">
        <v>110</v>
      </c>
      <c r="EQ75">
        <v>131072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1.75</v>
      </c>
      <c r="EX75">
        <v>1.89</v>
      </c>
      <c r="EY75">
        <v>0</v>
      </c>
      <c r="FQ75">
        <v>0</v>
      </c>
      <c r="FR75">
        <f t="shared" si="93"/>
        <v>0</v>
      </c>
      <c r="FS75">
        <v>0</v>
      </c>
      <c r="FX75">
        <v>103</v>
      </c>
      <c r="FY75">
        <v>60</v>
      </c>
      <c r="GA75" t="s">
        <v>3</v>
      </c>
      <c r="GD75">
        <v>1</v>
      </c>
      <c r="GF75">
        <v>-416680607</v>
      </c>
      <c r="GG75">
        <v>2</v>
      </c>
      <c r="GH75">
        <v>1</v>
      </c>
      <c r="GI75">
        <v>-2</v>
      </c>
      <c r="GJ75">
        <v>0</v>
      </c>
      <c r="GK75">
        <v>0</v>
      </c>
      <c r="GL75">
        <f t="shared" si="94"/>
        <v>0</v>
      </c>
      <c r="GM75">
        <f t="shared" si="95"/>
        <v>103044.11</v>
      </c>
      <c r="GN75">
        <f t="shared" si="96"/>
        <v>103044.11</v>
      </c>
      <c r="GO75">
        <f t="shared" si="97"/>
        <v>0</v>
      </c>
      <c r="GP75">
        <f t="shared" si="98"/>
        <v>0</v>
      </c>
      <c r="GR75">
        <v>0</v>
      </c>
      <c r="GS75">
        <v>3</v>
      </c>
      <c r="GT75">
        <v>0</v>
      </c>
      <c r="GU75" t="s">
        <v>3</v>
      </c>
      <c r="GV75">
        <f t="shared" si="99"/>
        <v>0</v>
      </c>
      <c r="GW75">
        <v>1</v>
      </c>
      <c r="GX75">
        <f t="shared" si="100"/>
        <v>0</v>
      </c>
      <c r="HA75">
        <v>0</v>
      </c>
      <c r="HB75">
        <v>0</v>
      </c>
      <c r="HC75">
        <f t="shared" si="101"/>
        <v>0</v>
      </c>
      <c r="HE75" t="s">
        <v>3</v>
      </c>
      <c r="HF75" t="s">
        <v>3</v>
      </c>
      <c r="HM75" t="s">
        <v>3</v>
      </c>
      <c r="HN75" t="s">
        <v>31</v>
      </c>
      <c r="HO75" t="s">
        <v>32</v>
      </c>
      <c r="HP75" t="s">
        <v>28</v>
      </c>
      <c r="HQ75" t="s">
        <v>28</v>
      </c>
      <c r="IK75">
        <v>0</v>
      </c>
    </row>
    <row r="76" spans="1:245" x14ac:dyDescent="0.2">
      <c r="A76">
        <v>17</v>
      </c>
      <c r="B76">
        <v>1</v>
      </c>
      <c r="C76">
        <f>ROW(SmtRes!A123)</f>
        <v>123</v>
      </c>
      <c r="D76">
        <f>ROW(EtalonRes!A135)</f>
        <v>135</v>
      </c>
      <c r="E76" t="s">
        <v>184</v>
      </c>
      <c r="F76" t="s">
        <v>185</v>
      </c>
      <c r="G76" t="s">
        <v>186</v>
      </c>
      <c r="H76" t="s">
        <v>36</v>
      </c>
      <c r="I76">
        <v>1</v>
      </c>
      <c r="J76">
        <v>0</v>
      </c>
      <c r="K76">
        <v>1</v>
      </c>
      <c r="O76">
        <f t="shared" si="82"/>
        <v>7878.07</v>
      </c>
      <c r="P76">
        <f>SUMIF(SmtRes!AQ119:'SmtRes'!AQ123,"=1",SmtRes!DF119:'SmtRes'!DF123)</f>
        <v>0</v>
      </c>
      <c r="Q76">
        <f>SUMIF(SmtRes!AQ119:'SmtRes'!AQ123,"=1",SmtRes!DG119:'SmtRes'!DG123)</f>
        <v>4332.2</v>
      </c>
      <c r="R76">
        <f>SUMIF(SmtRes!AQ119:'SmtRes'!AQ123,"=1",SmtRes!DH119:'SmtRes'!DH123)</f>
        <v>1951.7600000000002</v>
      </c>
      <c r="S76">
        <f>SUMIF(SmtRes!AQ119:'SmtRes'!AQ123,"=1",SmtRes!DI119:'SmtRes'!DI123)</f>
        <v>1594.11</v>
      </c>
      <c r="T76">
        <f t="shared" si="83"/>
        <v>0</v>
      </c>
      <c r="U76">
        <f>SUMIF(SmtRes!AQ119:'SmtRes'!AQ123,"=1",SmtRes!CV119:'SmtRes'!CV123)</f>
        <v>2.56</v>
      </c>
      <c r="V76">
        <f>SUMIF(SmtRes!AQ119:'SmtRes'!AQ123,"=1",SmtRes!CW119:'SmtRes'!CW123)</f>
        <v>3.7949999999999999</v>
      </c>
      <c r="W76">
        <f t="shared" si="84"/>
        <v>0</v>
      </c>
      <c r="X76">
        <f t="shared" si="85"/>
        <v>3652.25</v>
      </c>
      <c r="Y76">
        <f t="shared" si="86"/>
        <v>2127.52</v>
      </c>
      <c r="AA76">
        <v>334413101</v>
      </c>
      <c r="AB76">
        <f t="shared" si="87"/>
        <v>5334.3268619999999</v>
      </c>
      <c r="AC76">
        <f t="shared" si="81"/>
        <v>0</v>
      </c>
      <c r="AD76">
        <f>ROUND((((SUM(SmtRes!BR119:'SmtRes'!BR123))-(SUM(SmtRes!BS119:'SmtRes'!BS123)))+AE76),6)</f>
        <v>4179.178062</v>
      </c>
      <c r="AE76">
        <f>ROUND((SUM(SmtRes!BS119:'SmtRes'!BS123)),6)</f>
        <v>1951.76298</v>
      </c>
      <c r="AF76">
        <f>ROUND((SUM(SmtRes!BT119:'SmtRes'!BT123)),6)</f>
        <v>1155.1487999999999</v>
      </c>
      <c r="AG76">
        <f t="shared" si="88"/>
        <v>0</v>
      </c>
      <c r="AH76">
        <f>(SUM(SmtRes!BU119:'SmtRes'!BU123))</f>
        <v>2.56</v>
      </c>
      <c r="AI76">
        <f>(SUM(SmtRes!BV119:'SmtRes'!BV123))</f>
        <v>3.7949999999999995</v>
      </c>
      <c r="AJ76">
        <f t="shared" si="89"/>
        <v>0</v>
      </c>
      <c r="AK76">
        <v>5597.8597</v>
      </c>
      <c r="AL76">
        <v>0</v>
      </c>
      <c r="AM76">
        <v>3028.3898999999997</v>
      </c>
      <c r="AN76">
        <v>1414.3210000000001</v>
      </c>
      <c r="AO76">
        <v>1155.1488000000002</v>
      </c>
      <c r="AP76">
        <v>0</v>
      </c>
      <c r="AQ76">
        <v>2.56</v>
      </c>
      <c r="AR76">
        <v>2.75</v>
      </c>
      <c r="AS76">
        <v>0</v>
      </c>
      <c r="AT76">
        <v>103</v>
      </c>
      <c r="AU76">
        <v>60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1</v>
      </c>
      <c r="BJ76" t="s">
        <v>187</v>
      </c>
      <c r="BM76">
        <v>33002</v>
      </c>
      <c r="BN76">
        <v>0</v>
      </c>
      <c r="BO76" t="s">
        <v>3</v>
      </c>
      <c r="BP76">
        <v>0</v>
      </c>
      <c r="BQ76">
        <v>2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103</v>
      </c>
      <c r="CA76">
        <v>60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876</v>
      </c>
      <c r="CO76">
        <v>0</v>
      </c>
      <c r="CP76">
        <f t="shared" si="90"/>
        <v>7878.07</v>
      </c>
      <c r="CQ76">
        <f>SUMIF(SmtRes!AQ119:'SmtRes'!AQ123,"=1",SmtRes!AA119:'SmtRes'!AA123)</f>
        <v>0</v>
      </c>
      <c r="CR76">
        <f>SUMIF(SmtRes!AQ119:'SmtRes'!AQ123,"=1",SmtRes!AB119:'SmtRes'!AB123)</f>
        <v>2793.3999999999996</v>
      </c>
      <c r="CS76">
        <f>SUMIF(SmtRes!AQ119:'SmtRes'!AQ123,"=1",SmtRes!AC119:'SmtRes'!AC123)</f>
        <v>1505.2800000000002</v>
      </c>
      <c r="CT76">
        <f>SUMIF(SmtRes!AQ119:'SmtRes'!AQ123,"=1",SmtRes!AD119:'SmtRes'!AD123)</f>
        <v>451.23</v>
      </c>
      <c r="CU76">
        <f t="shared" si="91"/>
        <v>0</v>
      </c>
      <c r="CV76">
        <f>SUMIF(SmtRes!AQ119:'SmtRes'!AQ123,"=1",SmtRes!BU119:'SmtRes'!BU123)</f>
        <v>2.56</v>
      </c>
      <c r="CW76">
        <f>SUMIF(SmtRes!AQ119:'SmtRes'!AQ123,"=1",SmtRes!BV119:'SmtRes'!BV123)</f>
        <v>3.7949999999999995</v>
      </c>
      <c r="CX76">
        <f t="shared" si="92"/>
        <v>0</v>
      </c>
      <c r="CY76">
        <f t="shared" si="79"/>
        <v>3652.2460999999998</v>
      </c>
      <c r="CZ76">
        <f t="shared" si="80"/>
        <v>2127.5219999999999</v>
      </c>
      <c r="DC76" t="s">
        <v>3</v>
      </c>
      <c r="DD76" t="s">
        <v>3</v>
      </c>
      <c r="DE76" t="s">
        <v>109</v>
      </c>
      <c r="DF76" t="s">
        <v>109</v>
      </c>
      <c r="DG76" t="s">
        <v>109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36</v>
      </c>
      <c r="DW76" t="s">
        <v>36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293259713</v>
      </c>
      <c r="EF76">
        <v>2</v>
      </c>
      <c r="EG76" t="s">
        <v>27</v>
      </c>
      <c r="EH76">
        <v>27</v>
      </c>
      <c r="EI76" t="s">
        <v>28</v>
      </c>
      <c r="EJ76">
        <v>1</v>
      </c>
      <c r="EK76">
        <v>33002</v>
      </c>
      <c r="EL76" t="s">
        <v>28</v>
      </c>
      <c r="EM76" t="s">
        <v>29</v>
      </c>
      <c r="EO76" t="s">
        <v>110</v>
      </c>
      <c r="EQ76">
        <v>131072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2.56</v>
      </c>
      <c r="EX76">
        <v>2.75</v>
      </c>
      <c r="EY76">
        <v>0</v>
      </c>
      <c r="FQ76">
        <v>0</v>
      </c>
      <c r="FR76">
        <f t="shared" si="93"/>
        <v>0</v>
      </c>
      <c r="FS76">
        <v>0</v>
      </c>
      <c r="FX76">
        <v>103</v>
      </c>
      <c r="FY76">
        <v>60</v>
      </c>
      <c r="GA76" t="s">
        <v>3</v>
      </c>
      <c r="GD76">
        <v>1</v>
      </c>
      <c r="GF76">
        <v>127552302</v>
      </c>
      <c r="GG76">
        <v>2</v>
      </c>
      <c r="GH76">
        <v>1</v>
      </c>
      <c r="GI76">
        <v>-2</v>
      </c>
      <c r="GJ76">
        <v>0</v>
      </c>
      <c r="GK76">
        <v>0</v>
      </c>
      <c r="GL76">
        <f t="shared" si="94"/>
        <v>0</v>
      </c>
      <c r="GM76">
        <f t="shared" si="95"/>
        <v>13657.84</v>
      </c>
      <c r="GN76">
        <f t="shared" si="96"/>
        <v>13657.84</v>
      </c>
      <c r="GO76">
        <f t="shared" si="97"/>
        <v>0</v>
      </c>
      <c r="GP76">
        <f t="shared" si="98"/>
        <v>0</v>
      </c>
      <c r="GR76">
        <v>0</v>
      </c>
      <c r="GS76">
        <v>3</v>
      </c>
      <c r="GT76">
        <v>0</v>
      </c>
      <c r="GU76" t="s">
        <v>3</v>
      </c>
      <c r="GV76">
        <f t="shared" si="99"/>
        <v>0</v>
      </c>
      <c r="GW76">
        <v>1</v>
      </c>
      <c r="GX76">
        <f t="shared" si="100"/>
        <v>0</v>
      </c>
      <c r="HA76">
        <v>0</v>
      </c>
      <c r="HB76">
        <v>0</v>
      </c>
      <c r="HC76">
        <f t="shared" si="101"/>
        <v>0</v>
      </c>
      <c r="HE76" t="s">
        <v>3</v>
      </c>
      <c r="HF76" t="s">
        <v>3</v>
      </c>
      <c r="HM76" t="s">
        <v>3</v>
      </c>
      <c r="HN76" t="s">
        <v>31</v>
      </c>
      <c r="HO76" t="s">
        <v>32</v>
      </c>
      <c r="HP76" t="s">
        <v>28</v>
      </c>
      <c r="HQ76" t="s">
        <v>28</v>
      </c>
      <c r="IK76">
        <v>0</v>
      </c>
    </row>
    <row r="77" spans="1:245" x14ac:dyDescent="0.2">
      <c r="A77">
        <v>17</v>
      </c>
      <c r="B77">
        <v>1</v>
      </c>
      <c r="C77">
        <f>ROW(SmtRes!A128)</f>
        <v>128</v>
      </c>
      <c r="D77">
        <f>ROW(EtalonRes!A140)</f>
        <v>140</v>
      </c>
      <c r="E77" t="s">
        <v>188</v>
      </c>
      <c r="F77" t="s">
        <v>189</v>
      </c>
      <c r="G77" t="s">
        <v>190</v>
      </c>
      <c r="H77" t="s">
        <v>36</v>
      </c>
      <c r="I77">
        <v>37</v>
      </c>
      <c r="J77">
        <v>0</v>
      </c>
      <c r="K77">
        <v>37</v>
      </c>
      <c r="O77">
        <f t="shared" si="82"/>
        <v>47933.78</v>
      </c>
      <c r="P77">
        <f>SUMIF(SmtRes!AQ124:'SmtRes'!AQ128,"=1",SmtRes!DF124:'SmtRes'!DF128)</f>
        <v>0</v>
      </c>
      <c r="Q77">
        <f>SUMIF(SmtRes!AQ124:'SmtRes'!AQ128,"=1",SmtRes!DG124:'SmtRes'!DG128)</f>
        <v>25072.62</v>
      </c>
      <c r="R77">
        <f>SUMIF(SmtRes!AQ124:'SmtRes'!AQ128,"=1",SmtRes!DH124:'SmtRes'!DH128)</f>
        <v>13725.42</v>
      </c>
      <c r="S77">
        <f>SUMIF(SmtRes!AQ124:'SmtRes'!AQ128,"=1",SmtRes!DI124:'SmtRes'!DI128)</f>
        <v>9135.74</v>
      </c>
      <c r="T77">
        <f t="shared" si="83"/>
        <v>0</v>
      </c>
      <c r="U77">
        <f>SUMIF(SmtRes!AQ124:'SmtRes'!AQ128,"=1",SmtRes!CV124:'SmtRes'!CV128)</f>
        <v>16.28</v>
      </c>
      <c r="V77">
        <f>SUMIF(SmtRes!AQ124:'SmtRes'!AQ128,"=1",SmtRes!CW124:'SmtRes'!CW128)</f>
        <v>24.508800000000001</v>
      </c>
      <c r="W77">
        <f t="shared" si="84"/>
        <v>0</v>
      </c>
      <c r="X77">
        <f t="shared" si="85"/>
        <v>23546.99</v>
      </c>
      <c r="Y77">
        <f t="shared" si="86"/>
        <v>13716.7</v>
      </c>
      <c r="AA77">
        <v>334413101</v>
      </c>
      <c r="AB77">
        <f t="shared" si="87"/>
        <v>856.560112</v>
      </c>
      <c r="AC77">
        <f t="shared" si="81"/>
        <v>0</v>
      </c>
      <c r="AD77">
        <f>ROUND((((SUM(SmtRes!BR124:'SmtRes'!BR128))-(SUM(SmtRes!BS124:'SmtRes'!BS128)))+AE77),6)</f>
        <v>677.63851199999999</v>
      </c>
      <c r="AE77">
        <f>ROUND((SUM(SmtRes!BS124:'SmtRes'!BS128)),6)</f>
        <v>370.95724799999999</v>
      </c>
      <c r="AF77">
        <f>ROUND((SUM(SmtRes!BT124:'SmtRes'!BT128)),6)</f>
        <v>178.92160000000001</v>
      </c>
      <c r="AG77">
        <f t="shared" si="88"/>
        <v>0</v>
      </c>
      <c r="AH77">
        <f>(SUM(SmtRes!BU124:'SmtRes'!BU128))</f>
        <v>0.44</v>
      </c>
      <c r="AI77">
        <f>(SUM(SmtRes!BV124:'SmtRes'!BV128))</f>
        <v>0.66239999999999988</v>
      </c>
      <c r="AJ77">
        <f t="shared" si="89"/>
        <v>0</v>
      </c>
      <c r="AK77">
        <v>938.77359999999999</v>
      </c>
      <c r="AL77">
        <v>0</v>
      </c>
      <c r="AM77">
        <v>491.04239999999999</v>
      </c>
      <c r="AN77">
        <v>268.80959999999999</v>
      </c>
      <c r="AO77">
        <v>178.92159999999998</v>
      </c>
      <c r="AP77">
        <v>0</v>
      </c>
      <c r="AQ77">
        <v>0.44</v>
      </c>
      <c r="AR77">
        <v>0.48</v>
      </c>
      <c r="AS77">
        <v>0</v>
      </c>
      <c r="AT77">
        <v>103</v>
      </c>
      <c r="AU77">
        <v>60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1</v>
      </c>
      <c r="BD77" t="s">
        <v>3</v>
      </c>
      <c r="BE77" t="s">
        <v>3</v>
      </c>
      <c r="BF77" t="s">
        <v>3</v>
      </c>
      <c r="BG77" t="s">
        <v>3</v>
      </c>
      <c r="BH77">
        <v>0</v>
      </c>
      <c r="BI77">
        <v>1</v>
      </c>
      <c r="BJ77" t="s">
        <v>191</v>
      </c>
      <c r="BM77">
        <v>33001</v>
      </c>
      <c r="BN77">
        <v>0</v>
      </c>
      <c r="BO77" t="s">
        <v>3</v>
      </c>
      <c r="BP77">
        <v>0</v>
      </c>
      <c r="BQ77">
        <v>2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103</v>
      </c>
      <c r="CA77">
        <v>60</v>
      </c>
      <c r="CB77" t="s">
        <v>3</v>
      </c>
      <c r="CE77">
        <v>0</v>
      </c>
      <c r="CF77">
        <v>0</v>
      </c>
      <c r="CG77">
        <v>0</v>
      </c>
      <c r="CM77">
        <v>0</v>
      </c>
      <c r="CN77" t="s">
        <v>876</v>
      </c>
      <c r="CO77">
        <v>0</v>
      </c>
      <c r="CP77">
        <f t="shared" si="90"/>
        <v>47933.78</v>
      </c>
      <c r="CQ77">
        <f>SUMIF(SmtRes!AQ124:'SmtRes'!AQ128,"=1",SmtRes!AA124:'SmtRes'!AA128)</f>
        <v>0</v>
      </c>
      <c r="CR77">
        <f>SUMIF(SmtRes!AQ124:'SmtRes'!AQ128,"=1",SmtRes!AB124:'SmtRes'!AB128)</f>
        <v>2046.01</v>
      </c>
      <c r="CS77">
        <f>SUMIF(SmtRes!AQ124:'SmtRes'!AQ128,"=1",SmtRes!AC124:'SmtRes'!AC128)</f>
        <v>1120.04</v>
      </c>
      <c r="CT77">
        <f>SUMIF(SmtRes!AQ124:'SmtRes'!AQ128,"=1",SmtRes!AD124:'SmtRes'!AD128)</f>
        <v>406.64</v>
      </c>
      <c r="CU77">
        <f t="shared" si="91"/>
        <v>0</v>
      </c>
      <c r="CV77">
        <f>SUMIF(SmtRes!AQ124:'SmtRes'!AQ128,"=1",SmtRes!BU124:'SmtRes'!BU128)</f>
        <v>0.44</v>
      </c>
      <c r="CW77">
        <f>SUMIF(SmtRes!AQ124:'SmtRes'!AQ128,"=1",SmtRes!BV124:'SmtRes'!BV128)</f>
        <v>0.66239999999999988</v>
      </c>
      <c r="CX77">
        <f t="shared" si="92"/>
        <v>0</v>
      </c>
      <c r="CY77">
        <f t="shared" si="79"/>
        <v>23546.9948</v>
      </c>
      <c r="CZ77">
        <f t="shared" si="80"/>
        <v>13716.696000000002</v>
      </c>
      <c r="DC77" t="s">
        <v>3</v>
      </c>
      <c r="DD77" t="s">
        <v>3</v>
      </c>
      <c r="DE77" t="s">
        <v>109</v>
      </c>
      <c r="DF77" t="s">
        <v>109</v>
      </c>
      <c r="DG77" t="s">
        <v>109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36</v>
      </c>
      <c r="DW77" t="s">
        <v>36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293259405</v>
      </c>
      <c r="EF77">
        <v>2</v>
      </c>
      <c r="EG77" t="s">
        <v>27</v>
      </c>
      <c r="EH77">
        <v>27</v>
      </c>
      <c r="EI77" t="s">
        <v>28</v>
      </c>
      <c r="EJ77">
        <v>1</v>
      </c>
      <c r="EK77">
        <v>33001</v>
      </c>
      <c r="EL77" t="s">
        <v>28</v>
      </c>
      <c r="EM77" t="s">
        <v>29</v>
      </c>
      <c r="EO77" t="s">
        <v>110</v>
      </c>
      <c r="EQ77">
        <v>131072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0.44</v>
      </c>
      <c r="EX77">
        <v>0.48</v>
      </c>
      <c r="EY77">
        <v>0</v>
      </c>
      <c r="FQ77">
        <v>0</v>
      </c>
      <c r="FR77">
        <f t="shared" si="93"/>
        <v>0</v>
      </c>
      <c r="FS77">
        <v>0</v>
      </c>
      <c r="FX77">
        <v>103</v>
      </c>
      <c r="FY77">
        <v>60</v>
      </c>
      <c r="GA77" t="s">
        <v>3</v>
      </c>
      <c r="GD77">
        <v>1</v>
      </c>
      <c r="GF77">
        <v>-974305191</v>
      </c>
      <c r="GG77">
        <v>2</v>
      </c>
      <c r="GH77">
        <v>1</v>
      </c>
      <c r="GI77">
        <v>-2</v>
      </c>
      <c r="GJ77">
        <v>0</v>
      </c>
      <c r="GK77">
        <v>0</v>
      </c>
      <c r="GL77">
        <f t="shared" si="94"/>
        <v>0</v>
      </c>
      <c r="GM77">
        <f t="shared" si="95"/>
        <v>85197.47</v>
      </c>
      <c r="GN77">
        <f t="shared" si="96"/>
        <v>85197.47</v>
      </c>
      <c r="GO77">
        <f t="shared" si="97"/>
        <v>0</v>
      </c>
      <c r="GP77">
        <f t="shared" si="98"/>
        <v>0</v>
      </c>
      <c r="GR77">
        <v>0</v>
      </c>
      <c r="GS77">
        <v>3</v>
      </c>
      <c r="GT77">
        <v>0</v>
      </c>
      <c r="GU77" t="s">
        <v>3</v>
      </c>
      <c r="GV77">
        <f t="shared" si="99"/>
        <v>0</v>
      </c>
      <c r="GW77">
        <v>1</v>
      </c>
      <c r="GX77">
        <f t="shared" si="100"/>
        <v>0</v>
      </c>
      <c r="HA77">
        <v>0</v>
      </c>
      <c r="HB77">
        <v>0</v>
      </c>
      <c r="HC77">
        <f t="shared" si="101"/>
        <v>0</v>
      </c>
      <c r="HE77" t="s">
        <v>3</v>
      </c>
      <c r="HF77" t="s">
        <v>3</v>
      </c>
      <c r="HM77" t="s">
        <v>3</v>
      </c>
      <c r="HN77" t="s">
        <v>31</v>
      </c>
      <c r="HO77" t="s">
        <v>32</v>
      </c>
      <c r="HP77" t="s">
        <v>28</v>
      </c>
      <c r="HQ77" t="s">
        <v>28</v>
      </c>
      <c r="IK77">
        <v>0</v>
      </c>
    </row>
    <row r="78" spans="1:245" x14ac:dyDescent="0.2">
      <c r="A78">
        <v>17</v>
      </c>
      <c r="B78">
        <v>1</v>
      </c>
      <c r="E78" t="s">
        <v>192</v>
      </c>
      <c r="F78" t="s">
        <v>193</v>
      </c>
      <c r="G78" t="s">
        <v>194</v>
      </c>
      <c r="H78" t="s">
        <v>195</v>
      </c>
      <c r="I78">
        <v>27.75</v>
      </c>
      <c r="J78">
        <v>0</v>
      </c>
      <c r="K78">
        <v>27.75</v>
      </c>
      <c r="O78">
        <f>0</f>
        <v>0</v>
      </c>
      <c r="P78">
        <f>0</f>
        <v>0</v>
      </c>
      <c r="Q78">
        <f>0</f>
        <v>0</v>
      </c>
      <c r="R78">
        <f>0</f>
        <v>0</v>
      </c>
      <c r="S78">
        <f>0</f>
        <v>0</v>
      </c>
      <c r="T78">
        <f>0</f>
        <v>0</v>
      </c>
      <c r="U78">
        <f>0</f>
        <v>0</v>
      </c>
      <c r="V78">
        <f>0</f>
        <v>0</v>
      </c>
      <c r="W78">
        <f>0</f>
        <v>0</v>
      </c>
      <c r="X78">
        <f>0</f>
        <v>0</v>
      </c>
      <c r="Y78">
        <f>0</f>
        <v>0</v>
      </c>
      <c r="AA78">
        <v>334413101</v>
      </c>
      <c r="AB78">
        <f>ROUND((AK78),6)</f>
        <v>350.13</v>
      </c>
      <c r="AC78">
        <f>0</f>
        <v>0</v>
      </c>
      <c r="AD78">
        <f>0</f>
        <v>0</v>
      </c>
      <c r="AE78">
        <f>0</f>
        <v>0</v>
      </c>
      <c r="AF78">
        <f>0</f>
        <v>0</v>
      </c>
      <c r="AG78">
        <f>0</f>
        <v>0</v>
      </c>
      <c r="AH78">
        <f>0</f>
        <v>0</v>
      </c>
      <c r="AI78">
        <f>0</f>
        <v>0</v>
      </c>
      <c r="AJ78">
        <f>0</f>
        <v>0</v>
      </c>
      <c r="AK78">
        <v>350.13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1</v>
      </c>
      <c r="BJ78" t="s">
        <v>196</v>
      </c>
      <c r="BM78">
        <v>700007</v>
      </c>
      <c r="BN78">
        <v>0</v>
      </c>
      <c r="BO78" t="s">
        <v>3</v>
      </c>
      <c r="BP78">
        <v>0</v>
      </c>
      <c r="BQ78">
        <v>19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94</v>
      </c>
      <c r="CA78">
        <v>42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>AB78*AZ78</f>
        <v>350.13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195</v>
      </c>
      <c r="DW78" t="s">
        <v>195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293259790</v>
      </c>
      <c r="EF78">
        <v>19</v>
      </c>
      <c r="EG78" t="s">
        <v>197</v>
      </c>
      <c r="EH78">
        <v>106</v>
      </c>
      <c r="EI78" t="s">
        <v>197</v>
      </c>
      <c r="EJ78">
        <v>1</v>
      </c>
      <c r="EK78">
        <v>700007</v>
      </c>
      <c r="EL78" t="s">
        <v>197</v>
      </c>
      <c r="EM78" t="s">
        <v>198</v>
      </c>
      <c r="EO78" t="s">
        <v>3</v>
      </c>
      <c r="EQ78">
        <v>131072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FQ78">
        <v>0</v>
      </c>
      <c r="FR78">
        <f t="shared" si="93"/>
        <v>0</v>
      </c>
      <c r="FS78">
        <v>0</v>
      </c>
      <c r="FX78">
        <v>0</v>
      </c>
      <c r="FY78">
        <v>0</v>
      </c>
      <c r="GA78" t="s">
        <v>3</v>
      </c>
      <c r="GD78">
        <v>1</v>
      </c>
      <c r="GF78">
        <v>-769144215</v>
      </c>
      <c r="GG78">
        <v>2</v>
      </c>
      <c r="GH78">
        <v>1</v>
      </c>
      <c r="GI78">
        <v>-2</v>
      </c>
      <c r="GJ78">
        <v>2</v>
      </c>
      <c r="GK78">
        <v>0</v>
      </c>
      <c r="GL78">
        <f t="shared" si="94"/>
        <v>0</v>
      </c>
      <c r="GM78">
        <f>ROUND(CP78*I78,2)</f>
        <v>9716.11</v>
      </c>
      <c r="GN78">
        <f t="shared" si="96"/>
        <v>9716.11</v>
      </c>
      <c r="GO78">
        <f t="shared" si="97"/>
        <v>0</v>
      </c>
      <c r="GP78">
        <f t="shared" si="98"/>
        <v>0</v>
      </c>
      <c r="GR78">
        <v>0</v>
      </c>
      <c r="GS78">
        <v>3</v>
      </c>
      <c r="GT78">
        <v>0</v>
      </c>
      <c r="GU78" t="s">
        <v>3</v>
      </c>
      <c r="GV78">
        <f>0</f>
        <v>0</v>
      </c>
      <c r="GW78">
        <v>1</v>
      </c>
      <c r="GX78">
        <f>0</f>
        <v>0</v>
      </c>
      <c r="HA78">
        <v>0</v>
      </c>
      <c r="HB78">
        <v>0</v>
      </c>
      <c r="HC78">
        <v>0</v>
      </c>
      <c r="HD78">
        <f>GM78</f>
        <v>9716.11</v>
      </c>
      <c r="HE78" t="s">
        <v>3</v>
      </c>
      <c r="HF78" t="s">
        <v>3</v>
      </c>
      <c r="HM78" t="s">
        <v>3</v>
      </c>
      <c r="HN78" t="s">
        <v>199</v>
      </c>
      <c r="HO78" t="s">
        <v>200</v>
      </c>
      <c r="HP78" t="s">
        <v>197</v>
      </c>
      <c r="HQ78" t="s">
        <v>197</v>
      </c>
      <c r="IK78">
        <v>0</v>
      </c>
    </row>
    <row r="79" spans="1:245" x14ac:dyDescent="0.2">
      <c r="A79">
        <v>17</v>
      </c>
      <c r="B79">
        <v>1</v>
      </c>
      <c r="E79" t="s">
        <v>201</v>
      </c>
      <c r="F79" t="s">
        <v>202</v>
      </c>
      <c r="G79" t="s">
        <v>203</v>
      </c>
      <c r="H79" t="s">
        <v>195</v>
      </c>
      <c r="I79">
        <v>1.31</v>
      </c>
      <c r="J79">
        <v>0</v>
      </c>
      <c r="K79">
        <v>1.31</v>
      </c>
      <c r="O79">
        <f>0</f>
        <v>0</v>
      </c>
      <c r="P79">
        <f>0</f>
        <v>0</v>
      </c>
      <c r="Q79">
        <f>0</f>
        <v>0</v>
      </c>
      <c r="R79">
        <f>0</f>
        <v>0</v>
      </c>
      <c r="S79">
        <f>0</f>
        <v>0</v>
      </c>
      <c r="T79">
        <f>0</f>
        <v>0</v>
      </c>
      <c r="U79">
        <f>0</f>
        <v>0</v>
      </c>
      <c r="V79">
        <f>0</f>
        <v>0</v>
      </c>
      <c r="W79">
        <f>0</f>
        <v>0</v>
      </c>
      <c r="X79">
        <f>0</f>
        <v>0</v>
      </c>
      <c r="Y79">
        <f>0</f>
        <v>0</v>
      </c>
      <c r="AA79">
        <v>334413101</v>
      </c>
      <c r="AB79">
        <f>ROUND((AK79),6)</f>
        <v>591.5</v>
      </c>
      <c r="AC79">
        <f>0</f>
        <v>0</v>
      </c>
      <c r="AD79">
        <f>0</f>
        <v>0</v>
      </c>
      <c r="AE79">
        <f>0</f>
        <v>0</v>
      </c>
      <c r="AF79">
        <f>0</f>
        <v>0</v>
      </c>
      <c r="AG79">
        <f>0</f>
        <v>0</v>
      </c>
      <c r="AH79">
        <f>0</f>
        <v>0</v>
      </c>
      <c r="AI79">
        <f>0</f>
        <v>0</v>
      </c>
      <c r="AJ79">
        <f>0</f>
        <v>0</v>
      </c>
      <c r="AK79">
        <v>591.5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1</v>
      </c>
      <c r="BD79" t="s">
        <v>3</v>
      </c>
      <c r="BE79" t="s">
        <v>3</v>
      </c>
      <c r="BF79" t="s">
        <v>3</v>
      </c>
      <c r="BG79" t="s">
        <v>3</v>
      </c>
      <c r="BH79">
        <v>0</v>
      </c>
      <c r="BI79">
        <v>1</v>
      </c>
      <c r="BJ79" t="s">
        <v>204</v>
      </c>
      <c r="BM79">
        <v>700007</v>
      </c>
      <c r="BN79">
        <v>0</v>
      </c>
      <c r="BO79" t="s">
        <v>3</v>
      </c>
      <c r="BP79">
        <v>0</v>
      </c>
      <c r="BQ79">
        <v>19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94</v>
      </c>
      <c r="CA79">
        <v>42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>AB79*AZ79</f>
        <v>591.5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195</v>
      </c>
      <c r="DW79" t="s">
        <v>195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293259790</v>
      </c>
      <c r="EF79">
        <v>19</v>
      </c>
      <c r="EG79" t="s">
        <v>197</v>
      </c>
      <c r="EH79">
        <v>106</v>
      </c>
      <c r="EI79" t="s">
        <v>197</v>
      </c>
      <c r="EJ79">
        <v>1</v>
      </c>
      <c r="EK79">
        <v>700007</v>
      </c>
      <c r="EL79" t="s">
        <v>197</v>
      </c>
      <c r="EM79" t="s">
        <v>198</v>
      </c>
      <c r="EO79" t="s">
        <v>3</v>
      </c>
      <c r="EQ79">
        <v>131072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FQ79">
        <v>0</v>
      </c>
      <c r="FR79">
        <f t="shared" si="93"/>
        <v>0</v>
      </c>
      <c r="FS79">
        <v>0</v>
      </c>
      <c r="FX79">
        <v>0</v>
      </c>
      <c r="FY79">
        <v>0</v>
      </c>
      <c r="GA79" t="s">
        <v>3</v>
      </c>
      <c r="GD79">
        <v>1</v>
      </c>
      <c r="GF79">
        <v>-1586650425</v>
      </c>
      <c r="GG79">
        <v>2</v>
      </c>
      <c r="GH79">
        <v>1</v>
      </c>
      <c r="GI79">
        <v>-2</v>
      </c>
      <c r="GJ79">
        <v>2</v>
      </c>
      <c r="GK79">
        <v>0</v>
      </c>
      <c r="GL79">
        <f t="shared" si="94"/>
        <v>0</v>
      </c>
      <c r="GM79">
        <f>ROUND(CP79*I79,2)</f>
        <v>774.87</v>
      </c>
      <c r="GN79">
        <f t="shared" si="96"/>
        <v>774.87</v>
      </c>
      <c r="GO79">
        <f t="shared" si="97"/>
        <v>0</v>
      </c>
      <c r="GP79">
        <f t="shared" si="98"/>
        <v>0</v>
      </c>
      <c r="GR79">
        <v>0</v>
      </c>
      <c r="GS79">
        <v>3</v>
      </c>
      <c r="GT79">
        <v>0</v>
      </c>
      <c r="GU79" t="s">
        <v>3</v>
      </c>
      <c r="GV79">
        <f>0</f>
        <v>0</v>
      </c>
      <c r="GW79">
        <v>1</v>
      </c>
      <c r="GX79">
        <f>0</f>
        <v>0</v>
      </c>
      <c r="HA79">
        <v>0</v>
      </c>
      <c r="HB79">
        <v>0</v>
      </c>
      <c r="HC79">
        <v>0</v>
      </c>
      <c r="HD79">
        <f>GM79</f>
        <v>774.87</v>
      </c>
      <c r="HE79" t="s">
        <v>3</v>
      </c>
      <c r="HF79" t="s">
        <v>3</v>
      </c>
      <c r="HM79" t="s">
        <v>3</v>
      </c>
      <c r="HN79" t="s">
        <v>199</v>
      </c>
      <c r="HO79" t="s">
        <v>200</v>
      </c>
      <c r="HP79" t="s">
        <v>197</v>
      </c>
      <c r="HQ79" t="s">
        <v>197</v>
      </c>
      <c r="IK79">
        <v>0</v>
      </c>
    </row>
    <row r="80" spans="1:245" x14ac:dyDescent="0.2">
      <c r="A80">
        <v>17</v>
      </c>
      <c r="B80">
        <v>1</v>
      </c>
      <c r="E80" t="s">
        <v>205</v>
      </c>
      <c r="F80" t="s">
        <v>206</v>
      </c>
      <c r="G80" t="s">
        <v>207</v>
      </c>
      <c r="H80" t="s">
        <v>195</v>
      </c>
      <c r="I80">
        <v>29.06</v>
      </c>
      <c r="J80">
        <v>0</v>
      </c>
      <c r="K80">
        <v>29.06</v>
      </c>
      <c r="O80">
        <f>0</f>
        <v>0</v>
      </c>
      <c r="P80">
        <f>0</f>
        <v>0</v>
      </c>
      <c r="Q80">
        <f>0</f>
        <v>0</v>
      </c>
      <c r="R80">
        <f>0</f>
        <v>0</v>
      </c>
      <c r="S80">
        <f>0</f>
        <v>0</v>
      </c>
      <c r="T80">
        <f>0</f>
        <v>0</v>
      </c>
      <c r="U80">
        <f>0</f>
        <v>0</v>
      </c>
      <c r="V80">
        <f>0</f>
        <v>0</v>
      </c>
      <c r="W80">
        <f>0</f>
        <v>0</v>
      </c>
      <c r="X80">
        <f>0</f>
        <v>0</v>
      </c>
      <c r="Y80">
        <f>0</f>
        <v>0</v>
      </c>
      <c r="AA80">
        <v>334413101</v>
      </c>
      <c r="AB80">
        <f>ROUND((AK80),6)</f>
        <v>378.37</v>
      </c>
      <c r="AC80">
        <f>0</f>
        <v>0</v>
      </c>
      <c r="AD80">
        <f>0</f>
        <v>0</v>
      </c>
      <c r="AE80">
        <f>0</f>
        <v>0</v>
      </c>
      <c r="AF80">
        <f>0</f>
        <v>0</v>
      </c>
      <c r="AG80">
        <f>0</f>
        <v>0</v>
      </c>
      <c r="AH80">
        <f>0</f>
        <v>0</v>
      </c>
      <c r="AI80">
        <f>0</f>
        <v>0</v>
      </c>
      <c r="AJ80">
        <f>0</f>
        <v>0</v>
      </c>
      <c r="AK80">
        <v>378.37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1</v>
      </c>
      <c r="BJ80" t="s">
        <v>208</v>
      </c>
      <c r="BM80">
        <v>700008</v>
      </c>
      <c r="BN80">
        <v>0</v>
      </c>
      <c r="BO80" t="s">
        <v>3</v>
      </c>
      <c r="BP80">
        <v>0</v>
      </c>
      <c r="BQ80">
        <v>10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94</v>
      </c>
      <c r="CA80">
        <v>61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>AB80*AZ80</f>
        <v>378.37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195</v>
      </c>
      <c r="DW80" t="s">
        <v>195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293259791</v>
      </c>
      <c r="EF80">
        <v>10</v>
      </c>
      <c r="EG80" t="s">
        <v>209</v>
      </c>
      <c r="EH80">
        <v>107</v>
      </c>
      <c r="EI80" t="s">
        <v>210</v>
      </c>
      <c r="EJ80">
        <v>1</v>
      </c>
      <c r="EK80">
        <v>700008</v>
      </c>
      <c r="EL80" t="s">
        <v>211</v>
      </c>
      <c r="EM80" t="s">
        <v>212</v>
      </c>
      <c r="EO80" t="s">
        <v>3</v>
      </c>
      <c r="EQ80">
        <v>131072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FQ80">
        <v>0</v>
      </c>
      <c r="FR80">
        <f t="shared" si="93"/>
        <v>0</v>
      </c>
      <c r="FS80">
        <v>0</v>
      </c>
      <c r="FX80">
        <v>0</v>
      </c>
      <c r="FY80">
        <v>0</v>
      </c>
      <c r="GA80" t="s">
        <v>3</v>
      </c>
      <c r="GD80">
        <v>1</v>
      </c>
      <c r="GF80">
        <v>-925154564</v>
      </c>
      <c r="GG80">
        <v>2</v>
      </c>
      <c r="GH80">
        <v>1</v>
      </c>
      <c r="GI80">
        <v>-2</v>
      </c>
      <c r="GJ80">
        <v>2</v>
      </c>
      <c r="GK80">
        <v>0</v>
      </c>
      <c r="GL80">
        <f t="shared" si="94"/>
        <v>0</v>
      </c>
      <c r="GM80">
        <f>ROUND(CP80*I80,2)</f>
        <v>10995.43</v>
      </c>
      <c r="GN80">
        <f t="shared" si="96"/>
        <v>10995.43</v>
      </c>
      <c r="GO80">
        <f t="shared" si="97"/>
        <v>0</v>
      </c>
      <c r="GP80">
        <f t="shared" si="98"/>
        <v>0</v>
      </c>
      <c r="GR80">
        <v>0</v>
      </c>
      <c r="GS80">
        <v>3</v>
      </c>
      <c r="GT80">
        <v>0</v>
      </c>
      <c r="GU80" t="s">
        <v>3</v>
      </c>
      <c r="GV80">
        <f>0</f>
        <v>0</v>
      </c>
      <c r="GW80">
        <v>1</v>
      </c>
      <c r="GX80">
        <f>0</f>
        <v>0</v>
      </c>
      <c r="HA80">
        <v>0</v>
      </c>
      <c r="HB80">
        <v>0</v>
      </c>
      <c r="HC80">
        <v>0</v>
      </c>
      <c r="HD80">
        <f>GM80</f>
        <v>10995.43</v>
      </c>
      <c r="HE80" t="s">
        <v>3</v>
      </c>
      <c r="HF80" t="s">
        <v>3</v>
      </c>
      <c r="HM80" t="s">
        <v>3</v>
      </c>
      <c r="HN80" t="s">
        <v>213</v>
      </c>
      <c r="HO80" t="s">
        <v>214</v>
      </c>
      <c r="HP80" t="s">
        <v>210</v>
      </c>
      <c r="HQ80" t="s">
        <v>210</v>
      </c>
      <c r="IK80">
        <v>0</v>
      </c>
    </row>
    <row r="81" spans="1:245" x14ac:dyDescent="0.2">
      <c r="A81">
        <v>17</v>
      </c>
      <c r="B81">
        <v>1</v>
      </c>
      <c r="E81" t="s">
        <v>215</v>
      </c>
      <c r="F81" t="s">
        <v>216</v>
      </c>
      <c r="G81" t="s">
        <v>217</v>
      </c>
      <c r="H81" t="s">
        <v>195</v>
      </c>
      <c r="I81">
        <v>27.75</v>
      </c>
      <c r="J81">
        <v>0</v>
      </c>
      <c r="K81">
        <v>27.75</v>
      </c>
      <c r="O81">
        <f>0</f>
        <v>0</v>
      </c>
      <c r="P81">
        <f>0</f>
        <v>0</v>
      </c>
      <c r="Q81">
        <f>0</f>
        <v>0</v>
      </c>
      <c r="R81">
        <f>0</f>
        <v>0</v>
      </c>
      <c r="S81">
        <f>0</f>
        <v>0</v>
      </c>
      <c r="T81">
        <f>0</f>
        <v>0</v>
      </c>
      <c r="U81">
        <f>0</f>
        <v>0</v>
      </c>
      <c r="V81">
        <f>0</f>
        <v>0</v>
      </c>
      <c r="W81">
        <f>0</f>
        <v>0</v>
      </c>
      <c r="X81">
        <f>0</f>
        <v>0</v>
      </c>
      <c r="Y81">
        <f>0</f>
        <v>0</v>
      </c>
      <c r="AA81">
        <v>334413101</v>
      </c>
      <c r="AB81">
        <f>ROUND((AK81),6)</f>
        <v>350.13</v>
      </c>
      <c r="AC81">
        <f>0</f>
        <v>0</v>
      </c>
      <c r="AD81">
        <f>0</f>
        <v>0</v>
      </c>
      <c r="AE81">
        <f>0</f>
        <v>0</v>
      </c>
      <c r="AF81">
        <f>0</f>
        <v>0</v>
      </c>
      <c r="AG81">
        <f>0</f>
        <v>0</v>
      </c>
      <c r="AH81">
        <f>0</f>
        <v>0</v>
      </c>
      <c r="AI81">
        <f>0</f>
        <v>0</v>
      </c>
      <c r="AJ81">
        <f>0</f>
        <v>0</v>
      </c>
      <c r="AK81">
        <v>350.13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1</v>
      </c>
      <c r="BD81" t="s">
        <v>3</v>
      </c>
      <c r="BE81" t="s">
        <v>3</v>
      </c>
      <c r="BF81" t="s">
        <v>3</v>
      </c>
      <c r="BG81" t="s">
        <v>3</v>
      </c>
      <c r="BH81">
        <v>0</v>
      </c>
      <c r="BI81">
        <v>1</v>
      </c>
      <c r="BJ81" t="s">
        <v>218</v>
      </c>
      <c r="BM81">
        <v>700007</v>
      </c>
      <c r="BN81">
        <v>0</v>
      </c>
      <c r="BO81" t="s">
        <v>3</v>
      </c>
      <c r="BP81">
        <v>0</v>
      </c>
      <c r="BQ81">
        <v>19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94</v>
      </c>
      <c r="CA81">
        <v>42</v>
      </c>
      <c r="CB81" t="s">
        <v>3</v>
      </c>
      <c r="CE81">
        <v>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>AB81*AZ81</f>
        <v>350.13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1013</v>
      </c>
      <c r="DV81" t="s">
        <v>195</v>
      </c>
      <c r="DW81" t="s">
        <v>195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293259790</v>
      </c>
      <c r="EF81">
        <v>19</v>
      </c>
      <c r="EG81" t="s">
        <v>197</v>
      </c>
      <c r="EH81">
        <v>106</v>
      </c>
      <c r="EI81" t="s">
        <v>197</v>
      </c>
      <c r="EJ81">
        <v>1</v>
      </c>
      <c r="EK81">
        <v>700007</v>
      </c>
      <c r="EL81" t="s">
        <v>197</v>
      </c>
      <c r="EM81" t="s">
        <v>198</v>
      </c>
      <c r="EO81" t="s">
        <v>3</v>
      </c>
      <c r="EQ81">
        <v>131072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FQ81">
        <v>0</v>
      </c>
      <c r="FR81">
        <f t="shared" si="93"/>
        <v>0</v>
      </c>
      <c r="FS81">
        <v>0</v>
      </c>
      <c r="FX81">
        <v>0</v>
      </c>
      <c r="FY81">
        <v>0</v>
      </c>
      <c r="GA81" t="s">
        <v>3</v>
      </c>
      <c r="GD81">
        <v>1</v>
      </c>
      <c r="GF81">
        <v>1598696249</v>
      </c>
      <c r="GG81">
        <v>2</v>
      </c>
      <c r="GH81">
        <v>1</v>
      </c>
      <c r="GI81">
        <v>-2</v>
      </c>
      <c r="GJ81">
        <v>2</v>
      </c>
      <c r="GK81">
        <v>0</v>
      </c>
      <c r="GL81">
        <f t="shared" si="94"/>
        <v>0</v>
      </c>
      <c r="GM81">
        <f>ROUND(CP81*I81,2)</f>
        <v>9716.11</v>
      </c>
      <c r="GN81">
        <f t="shared" si="96"/>
        <v>9716.11</v>
      </c>
      <c r="GO81">
        <f t="shared" si="97"/>
        <v>0</v>
      </c>
      <c r="GP81">
        <f t="shared" si="98"/>
        <v>0</v>
      </c>
      <c r="GR81">
        <v>0</v>
      </c>
      <c r="GS81">
        <v>3</v>
      </c>
      <c r="GT81">
        <v>0</v>
      </c>
      <c r="GU81" t="s">
        <v>3</v>
      </c>
      <c r="GV81">
        <f>0</f>
        <v>0</v>
      </c>
      <c r="GW81">
        <v>1</v>
      </c>
      <c r="GX81">
        <f>0</f>
        <v>0</v>
      </c>
      <c r="HA81">
        <v>0</v>
      </c>
      <c r="HB81">
        <v>0</v>
      </c>
      <c r="HC81">
        <v>0</v>
      </c>
      <c r="HD81">
        <f>GM81</f>
        <v>9716.11</v>
      </c>
      <c r="HE81" t="s">
        <v>3</v>
      </c>
      <c r="HF81" t="s">
        <v>3</v>
      </c>
      <c r="HM81" t="s">
        <v>3</v>
      </c>
      <c r="HN81" t="s">
        <v>199</v>
      </c>
      <c r="HO81" t="s">
        <v>200</v>
      </c>
      <c r="HP81" t="s">
        <v>197</v>
      </c>
      <c r="HQ81" t="s">
        <v>197</v>
      </c>
      <c r="IK81">
        <v>0</v>
      </c>
    </row>
    <row r="82" spans="1:245" x14ac:dyDescent="0.2">
      <c r="A82">
        <v>17</v>
      </c>
      <c r="B82">
        <v>1</v>
      </c>
      <c r="E82" t="s">
        <v>219</v>
      </c>
      <c r="F82" t="s">
        <v>220</v>
      </c>
      <c r="G82" t="s">
        <v>221</v>
      </c>
      <c r="H82" t="s">
        <v>195</v>
      </c>
      <c r="I82">
        <v>1.31</v>
      </c>
      <c r="J82">
        <v>0</v>
      </c>
      <c r="K82">
        <v>1.31</v>
      </c>
      <c r="O82">
        <f>0</f>
        <v>0</v>
      </c>
      <c r="P82">
        <f>0</f>
        <v>0</v>
      </c>
      <c r="Q82">
        <f>0</f>
        <v>0</v>
      </c>
      <c r="R82">
        <f>0</f>
        <v>0</v>
      </c>
      <c r="S82">
        <f>0</f>
        <v>0</v>
      </c>
      <c r="T82">
        <f>0</f>
        <v>0</v>
      </c>
      <c r="U82">
        <f>0</f>
        <v>0</v>
      </c>
      <c r="V82">
        <f>0</f>
        <v>0</v>
      </c>
      <c r="W82">
        <f>0</f>
        <v>0</v>
      </c>
      <c r="X82">
        <f>0</f>
        <v>0</v>
      </c>
      <c r="Y82">
        <f>0</f>
        <v>0</v>
      </c>
      <c r="AA82">
        <v>334413101</v>
      </c>
      <c r="AB82">
        <f>ROUND((AK82),6)</f>
        <v>433.65</v>
      </c>
      <c r="AC82">
        <f>0</f>
        <v>0</v>
      </c>
      <c r="AD82">
        <f>0</f>
        <v>0</v>
      </c>
      <c r="AE82">
        <f>0</f>
        <v>0</v>
      </c>
      <c r="AF82">
        <f>0</f>
        <v>0</v>
      </c>
      <c r="AG82">
        <f>0</f>
        <v>0</v>
      </c>
      <c r="AH82">
        <f>0</f>
        <v>0</v>
      </c>
      <c r="AI82">
        <f>0</f>
        <v>0</v>
      </c>
      <c r="AJ82">
        <f>0</f>
        <v>0</v>
      </c>
      <c r="AK82">
        <v>433.65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1</v>
      </c>
      <c r="BD82" t="s">
        <v>3</v>
      </c>
      <c r="BE82" t="s">
        <v>3</v>
      </c>
      <c r="BF82" t="s">
        <v>3</v>
      </c>
      <c r="BG82" t="s">
        <v>3</v>
      </c>
      <c r="BH82">
        <v>0</v>
      </c>
      <c r="BI82">
        <v>1</v>
      </c>
      <c r="BJ82" t="s">
        <v>222</v>
      </c>
      <c r="BM82">
        <v>700007</v>
      </c>
      <c r="BN82">
        <v>0</v>
      </c>
      <c r="BO82" t="s">
        <v>3</v>
      </c>
      <c r="BP82">
        <v>0</v>
      </c>
      <c r="BQ82">
        <v>19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94</v>
      </c>
      <c r="CA82">
        <v>42</v>
      </c>
      <c r="CB82" t="s">
        <v>3</v>
      </c>
      <c r="CE82">
        <v>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>AB82*AZ82</f>
        <v>433.65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1013</v>
      </c>
      <c r="DV82" t="s">
        <v>195</v>
      </c>
      <c r="DW82" t="s">
        <v>195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293259790</v>
      </c>
      <c r="EF82">
        <v>19</v>
      </c>
      <c r="EG82" t="s">
        <v>197</v>
      </c>
      <c r="EH82">
        <v>106</v>
      </c>
      <c r="EI82" t="s">
        <v>197</v>
      </c>
      <c r="EJ82">
        <v>1</v>
      </c>
      <c r="EK82">
        <v>700007</v>
      </c>
      <c r="EL82" t="s">
        <v>197</v>
      </c>
      <c r="EM82" t="s">
        <v>198</v>
      </c>
      <c r="EO82" t="s">
        <v>3</v>
      </c>
      <c r="EQ82">
        <v>131072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FQ82">
        <v>0</v>
      </c>
      <c r="FR82">
        <f t="shared" si="93"/>
        <v>0</v>
      </c>
      <c r="FS82">
        <v>0</v>
      </c>
      <c r="FX82">
        <v>0</v>
      </c>
      <c r="FY82">
        <v>0</v>
      </c>
      <c r="GA82" t="s">
        <v>3</v>
      </c>
      <c r="GD82">
        <v>1</v>
      </c>
      <c r="GF82">
        <v>130902558</v>
      </c>
      <c r="GG82">
        <v>2</v>
      </c>
      <c r="GH82">
        <v>1</v>
      </c>
      <c r="GI82">
        <v>-2</v>
      </c>
      <c r="GJ82">
        <v>2</v>
      </c>
      <c r="GK82">
        <v>0</v>
      </c>
      <c r="GL82">
        <f t="shared" si="94"/>
        <v>0</v>
      </c>
      <c r="GM82">
        <f>ROUND(CP82*I82,2)</f>
        <v>568.08000000000004</v>
      </c>
      <c r="GN82">
        <f t="shared" si="96"/>
        <v>568.08000000000004</v>
      </c>
      <c r="GO82">
        <f t="shared" si="97"/>
        <v>0</v>
      </c>
      <c r="GP82">
        <f t="shared" si="98"/>
        <v>0</v>
      </c>
      <c r="GR82">
        <v>0</v>
      </c>
      <c r="GS82">
        <v>3</v>
      </c>
      <c r="GT82">
        <v>0</v>
      </c>
      <c r="GU82" t="s">
        <v>3</v>
      </c>
      <c r="GV82">
        <f>0</f>
        <v>0</v>
      </c>
      <c r="GW82">
        <v>1</v>
      </c>
      <c r="GX82">
        <f>0</f>
        <v>0</v>
      </c>
      <c r="HA82">
        <v>0</v>
      </c>
      <c r="HB82">
        <v>0</v>
      </c>
      <c r="HC82">
        <v>0</v>
      </c>
      <c r="HD82">
        <f>GM82</f>
        <v>568.08000000000004</v>
      </c>
      <c r="HE82" t="s">
        <v>3</v>
      </c>
      <c r="HF82" t="s">
        <v>3</v>
      </c>
      <c r="HM82" t="s">
        <v>3</v>
      </c>
      <c r="HN82" t="s">
        <v>199</v>
      </c>
      <c r="HO82" t="s">
        <v>200</v>
      </c>
      <c r="HP82" t="s">
        <v>197</v>
      </c>
      <c r="HQ82" t="s">
        <v>197</v>
      </c>
      <c r="IK82">
        <v>0</v>
      </c>
    </row>
    <row r="84" spans="1:245" x14ac:dyDescent="0.2">
      <c r="A84" s="2">
        <v>51</v>
      </c>
      <c r="B84" s="2">
        <f>B24</f>
        <v>1</v>
      </c>
      <c r="C84" s="2">
        <f>A24</f>
        <v>4</v>
      </c>
      <c r="D84" s="2">
        <f>ROW(A24)</f>
        <v>24</v>
      </c>
      <c r="E84" s="2"/>
      <c r="F84" s="2" t="str">
        <f>IF(F24&lt;&gt;"",F24,"")</f>
        <v/>
      </c>
      <c r="G84" s="2" t="str">
        <f>IF(G24&lt;&gt;"",G24,"")</f>
        <v>Демонтажные работы</v>
      </c>
      <c r="H84" s="2">
        <v>0</v>
      </c>
      <c r="I84" s="2"/>
      <c r="J84" s="2"/>
      <c r="K84" s="2"/>
      <c r="L84" s="2"/>
      <c r="M84" s="2"/>
      <c r="N84" s="2"/>
      <c r="O84" s="2">
        <f t="shared" ref="O84:T84" si="102">ROUND(AB84,2)</f>
        <v>1934039.55</v>
      </c>
      <c r="P84" s="2">
        <f t="shared" si="102"/>
        <v>1160749.48</v>
      </c>
      <c r="Q84" s="2">
        <f t="shared" si="102"/>
        <v>243104.6</v>
      </c>
      <c r="R84" s="2">
        <f t="shared" si="102"/>
        <v>144693.96</v>
      </c>
      <c r="S84" s="2">
        <f t="shared" si="102"/>
        <v>385491.51</v>
      </c>
      <c r="T84" s="2">
        <f t="shared" si="102"/>
        <v>0</v>
      </c>
      <c r="U84" s="2">
        <f>AH84</f>
        <v>625.06246899999985</v>
      </c>
      <c r="V84" s="2">
        <f>AI84</f>
        <v>278.0961752</v>
      </c>
      <c r="W84" s="2">
        <f>ROUND(AJ84,2)</f>
        <v>0</v>
      </c>
      <c r="X84" s="2">
        <f>ROUND(AK84,2)</f>
        <v>540187.85</v>
      </c>
      <c r="Y84" s="2">
        <f>ROUND(AL84,2)</f>
        <v>309256.49</v>
      </c>
      <c r="Z84" s="2"/>
      <c r="AA84" s="2"/>
      <c r="AB84" s="2">
        <f>ROUND(SUMIF(AA28:AA82,"=334413101",O28:O82),2)</f>
        <v>1934039.55</v>
      </c>
      <c r="AC84" s="2">
        <f>ROUND(SUMIF(AA28:AA82,"=334413101",P28:P82),2)</f>
        <v>1160749.48</v>
      </c>
      <c r="AD84" s="2">
        <f>ROUND(SUMIF(AA28:AA82,"=334413101",Q28:Q82),2)</f>
        <v>243104.6</v>
      </c>
      <c r="AE84" s="2">
        <f>ROUND(SUMIF(AA28:AA82,"=334413101",R28:R82),2)</f>
        <v>144693.96</v>
      </c>
      <c r="AF84" s="2">
        <f>ROUND(SUMIF(AA28:AA82,"=334413101",S28:S82),2)</f>
        <v>385491.51</v>
      </c>
      <c r="AG84" s="2">
        <f>ROUND(SUMIF(AA28:AA82,"=334413101",T28:T82),2)</f>
        <v>0</v>
      </c>
      <c r="AH84" s="2">
        <f>SUMIF(AA28:AA82,"=334413101",U28:U82)</f>
        <v>625.06246899999985</v>
      </c>
      <c r="AI84" s="2">
        <f>SUMIF(AA28:AA82,"=334413101",V28:V82)</f>
        <v>278.0961752</v>
      </c>
      <c r="AJ84" s="2">
        <f>ROUND(SUMIF(AA28:AA82,"=334413101",W28:W82),2)</f>
        <v>0</v>
      </c>
      <c r="AK84" s="2">
        <f>ROUND(SUMIF(AA28:AA82,"=334413101",X28:X82),2)</f>
        <v>540187.85</v>
      </c>
      <c r="AL84" s="2">
        <f>ROUND(SUMIF(AA28:AA82,"=334413101",Y28:Y82),2)</f>
        <v>309256.49</v>
      </c>
      <c r="AM84" s="2"/>
      <c r="AN84" s="2"/>
      <c r="AO84" s="2">
        <f t="shared" ref="AO84:BD84" si="103">ROUND(BX84,2)</f>
        <v>0</v>
      </c>
      <c r="AP84" s="2">
        <f t="shared" si="103"/>
        <v>0</v>
      </c>
      <c r="AQ84" s="2">
        <f t="shared" si="103"/>
        <v>0</v>
      </c>
      <c r="AR84" s="2">
        <f t="shared" si="103"/>
        <v>2815254.49</v>
      </c>
      <c r="AS84" s="2">
        <f t="shared" si="103"/>
        <v>2502324.7400000002</v>
      </c>
      <c r="AT84" s="2">
        <f t="shared" si="103"/>
        <v>312929.75</v>
      </c>
      <c r="AU84" s="2">
        <f t="shared" si="103"/>
        <v>0</v>
      </c>
      <c r="AV84" s="2">
        <f t="shared" si="103"/>
        <v>1160749.48</v>
      </c>
      <c r="AW84" s="2">
        <f t="shared" si="103"/>
        <v>1160749.48</v>
      </c>
      <c r="AX84" s="2">
        <f t="shared" si="103"/>
        <v>0</v>
      </c>
      <c r="AY84" s="2">
        <f t="shared" si="103"/>
        <v>1160749.48</v>
      </c>
      <c r="AZ84" s="2">
        <f t="shared" si="103"/>
        <v>0</v>
      </c>
      <c r="BA84" s="2">
        <f t="shared" si="103"/>
        <v>0</v>
      </c>
      <c r="BB84" s="2">
        <f t="shared" si="103"/>
        <v>0</v>
      </c>
      <c r="BC84" s="2">
        <f t="shared" si="103"/>
        <v>0</v>
      </c>
      <c r="BD84" s="2">
        <f t="shared" si="103"/>
        <v>31770.6</v>
      </c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>
        <f>ROUND(SUMIF(AA28:AA82,"=334413101",FQ28:FQ82),2)</f>
        <v>0</v>
      </c>
      <c r="BY84" s="2">
        <f>ROUND(SUMIF(AA28:AA82,"=334413101",FR28:FR82),2)</f>
        <v>0</v>
      </c>
      <c r="BZ84" s="2">
        <f>ROUND(SUMIF(AA28:AA82,"=334413101",GL28:GL82),2)</f>
        <v>0</v>
      </c>
      <c r="CA84" s="2">
        <f>ROUND(SUMIF(AA28:AA82,"=334413101",GM28:GM82),2)</f>
        <v>2815254.49</v>
      </c>
      <c r="CB84" s="2">
        <f>ROUND(SUMIF(AA28:AA82,"=334413101",GN28:GN82),2)</f>
        <v>2502324.7400000002</v>
      </c>
      <c r="CC84" s="2">
        <f>ROUND(SUMIF(AA28:AA82,"=334413101",GO28:GO82),2)</f>
        <v>312929.75</v>
      </c>
      <c r="CD84" s="2">
        <f>ROUND(SUMIF(AA28:AA82,"=334413101",GP28:GP82),2)</f>
        <v>0</v>
      </c>
      <c r="CE84" s="2">
        <f>AC84-BX84</f>
        <v>1160749.48</v>
      </c>
      <c r="CF84" s="2">
        <f>AC84-BY84</f>
        <v>1160749.48</v>
      </c>
      <c r="CG84" s="2">
        <f>BX84-BZ84</f>
        <v>0</v>
      </c>
      <c r="CH84" s="2">
        <f>AC84-BX84-BY84+BZ84</f>
        <v>1160749.48</v>
      </c>
      <c r="CI84" s="2">
        <f>BY84-BZ84</f>
        <v>0</v>
      </c>
      <c r="CJ84" s="2">
        <f>ROUND(SUMIF(AA28:AA82,"=334413101",GX28:GX82),2)</f>
        <v>0</v>
      </c>
      <c r="CK84" s="2">
        <f>ROUND(SUMIF(AA28:AA82,"=334413101",GY28:GY82),2)</f>
        <v>0</v>
      </c>
      <c r="CL84" s="2">
        <f>ROUND(SUMIF(AA28:AA82,"=334413101",GZ28:GZ82),2)</f>
        <v>0</v>
      </c>
      <c r="CM84" s="2">
        <f>ROUND(SUMIF(AA28:AA82,"=334413101",HD28:HD82),2)</f>
        <v>31770.6</v>
      </c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>
        <v>0</v>
      </c>
    </row>
    <row r="86" spans="1:245" x14ac:dyDescent="0.2">
      <c r="A86" s="4">
        <v>50</v>
      </c>
      <c r="B86" s="4">
        <v>0</v>
      </c>
      <c r="C86" s="4">
        <v>0</v>
      </c>
      <c r="D86" s="4">
        <v>1</v>
      </c>
      <c r="E86" s="4">
        <v>201</v>
      </c>
      <c r="F86" s="4">
        <f>ROUND(Source!O84,O86)</f>
        <v>1934039.55</v>
      </c>
      <c r="G86" s="4" t="s">
        <v>223</v>
      </c>
      <c r="H86" s="4" t="s">
        <v>224</v>
      </c>
      <c r="I86" s="4"/>
      <c r="J86" s="4"/>
      <c r="K86" s="4">
        <v>201</v>
      </c>
      <c r="L86" s="4">
        <v>1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1965810.15</v>
      </c>
      <c r="X86" s="4">
        <v>1</v>
      </c>
      <c r="Y86" s="4">
        <v>1965810.15</v>
      </c>
      <c r="Z86" s="4"/>
      <c r="AA86" s="4"/>
      <c r="AB86" s="4"/>
    </row>
    <row r="87" spans="1:245" x14ac:dyDescent="0.2">
      <c r="A87" s="4">
        <v>50</v>
      </c>
      <c r="B87" s="4">
        <v>0</v>
      </c>
      <c r="C87" s="4">
        <v>0</v>
      </c>
      <c r="D87" s="4">
        <v>1</v>
      </c>
      <c r="E87" s="4">
        <v>202</v>
      </c>
      <c r="F87" s="4">
        <f>ROUND(Source!P84,O87)</f>
        <v>1160749.48</v>
      </c>
      <c r="G87" s="4" t="s">
        <v>225</v>
      </c>
      <c r="H87" s="4" t="s">
        <v>226</v>
      </c>
      <c r="I87" s="4"/>
      <c r="J87" s="4"/>
      <c r="K87" s="4">
        <v>202</v>
      </c>
      <c r="L87" s="4">
        <v>2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1160749.48</v>
      </c>
      <c r="X87" s="4">
        <v>1</v>
      </c>
      <c r="Y87" s="4">
        <v>1160749.48</v>
      </c>
      <c r="Z87" s="4"/>
      <c r="AA87" s="4"/>
      <c r="AB87" s="4"/>
    </row>
    <row r="88" spans="1:245" x14ac:dyDescent="0.2">
      <c r="A88" s="4">
        <v>50</v>
      </c>
      <c r="B88" s="4">
        <v>0</v>
      </c>
      <c r="C88" s="4">
        <v>0</v>
      </c>
      <c r="D88" s="4">
        <v>1</v>
      </c>
      <c r="E88" s="4">
        <v>222</v>
      </c>
      <c r="F88" s="4">
        <f>ROUND(Source!AO84,O88)</f>
        <v>0</v>
      </c>
      <c r="G88" s="4" t="s">
        <v>227</v>
      </c>
      <c r="H88" s="4" t="s">
        <v>228</v>
      </c>
      <c r="I88" s="4"/>
      <c r="J88" s="4"/>
      <c r="K88" s="4">
        <v>222</v>
      </c>
      <c r="L88" s="4">
        <v>3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45" x14ac:dyDescent="0.2">
      <c r="A89" s="4">
        <v>50</v>
      </c>
      <c r="B89" s="4">
        <v>0</v>
      </c>
      <c r="C89" s="4">
        <v>0</v>
      </c>
      <c r="D89" s="4">
        <v>1</v>
      </c>
      <c r="E89" s="4">
        <v>225</v>
      </c>
      <c r="F89" s="4">
        <f>ROUND(Source!AV84,O89)</f>
        <v>1160749.48</v>
      </c>
      <c r="G89" s="4" t="s">
        <v>229</v>
      </c>
      <c r="H89" s="4" t="s">
        <v>230</v>
      </c>
      <c r="I89" s="4"/>
      <c r="J89" s="4"/>
      <c r="K89" s="4">
        <v>225</v>
      </c>
      <c r="L89" s="4">
        <v>4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1160749.48</v>
      </c>
      <c r="X89" s="4">
        <v>1</v>
      </c>
      <c r="Y89" s="4">
        <v>1160749.48</v>
      </c>
      <c r="Z89" s="4"/>
      <c r="AA89" s="4"/>
      <c r="AB89" s="4"/>
    </row>
    <row r="90" spans="1:245" x14ac:dyDescent="0.2">
      <c r="A90" s="4">
        <v>50</v>
      </c>
      <c r="B90" s="4">
        <v>0</v>
      </c>
      <c r="C90" s="4">
        <v>0</v>
      </c>
      <c r="D90" s="4">
        <v>1</v>
      </c>
      <c r="E90" s="4">
        <v>226</v>
      </c>
      <c r="F90" s="4">
        <f>ROUND(Source!AW84,O90)</f>
        <v>1160749.48</v>
      </c>
      <c r="G90" s="4" t="s">
        <v>231</v>
      </c>
      <c r="H90" s="4" t="s">
        <v>232</v>
      </c>
      <c r="I90" s="4"/>
      <c r="J90" s="4"/>
      <c r="K90" s="4">
        <v>226</v>
      </c>
      <c r="L90" s="4">
        <v>5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1160749.48</v>
      </c>
      <c r="X90" s="4">
        <v>1</v>
      </c>
      <c r="Y90" s="4">
        <v>1160749.48</v>
      </c>
      <c r="Z90" s="4"/>
      <c r="AA90" s="4"/>
      <c r="AB90" s="4"/>
    </row>
    <row r="91" spans="1:245" x14ac:dyDescent="0.2">
      <c r="A91" s="4">
        <v>50</v>
      </c>
      <c r="B91" s="4">
        <v>0</v>
      </c>
      <c r="C91" s="4">
        <v>0</v>
      </c>
      <c r="D91" s="4">
        <v>1</v>
      </c>
      <c r="E91" s="4">
        <v>227</v>
      </c>
      <c r="F91" s="4">
        <f>ROUND(Source!AX84,O91)</f>
        <v>0</v>
      </c>
      <c r="G91" s="4" t="s">
        <v>233</v>
      </c>
      <c r="H91" s="4" t="s">
        <v>234</v>
      </c>
      <c r="I91" s="4"/>
      <c r="J91" s="4"/>
      <c r="K91" s="4">
        <v>227</v>
      </c>
      <c r="L91" s="4">
        <v>6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45" x14ac:dyDescent="0.2">
      <c r="A92" s="4">
        <v>50</v>
      </c>
      <c r="B92" s="4">
        <v>0</v>
      </c>
      <c r="C92" s="4">
        <v>0</v>
      </c>
      <c r="D92" s="4">
        <v>1</v>
      </c>
      <c r="E92" s="4">
        <v>228</v>
      </c>
      <c r="F92" s="4">
        <f>ROUND(Source!AY84,O92)</f>
        <v>1160749.48</v>
      </c>
      <c r="G92" s="4" t="s">
        <v>235</v>
      </c>
      <c r="H92" s="4" t="s">
        <v>236</v>
      </c>
      <c r="I92" s="4"/>
      <c r="J92" s="4"/>
      <c r="K92" s="4">
        <v>228</v>
      </c>
      <c r="L92" s="4">
        <v>7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1160749.48</v>
      </c>
      <c r="X92" s="4">
        <v>1</v>
      </c>
      <c r="Y92" s="4">
        <v>1160749.48</v>
      </c>
      <c r="Z92" s="4"/>
      <c r="AA92" s="4"/>
      <c r="AB92" s="4"/>
    </row>
    <row r="93" spans="1:245" x14ac:dyDescent="0.2">
      <c r="A93" s="4">
        <v>50</v>
      </c>
      <c r="B93" s="4">
        <v>0</v>
      </c>
      <c r="C93" s="4">
        <v>0</v>
      </c>
      <c r="D93" s="4">
        <v>1</v>
      </c>
      <c r="E93" s="4">
        <v>216</v>
      </c>
      <c r="F93" s="4">
        <f>ROUND(Source!AP84,O93)</f>
        <v>0</v>
      </c>
      <c r="G93" s="4" t="s">
        <v>237</v>
      </c>
      <c r="H93" s="4" t="s">
        <v>238</v>
      </c>
      <c r="I93" s="4"/>
      <c r="J93" s="4"/>
      <c r="K93" s="4">
        <v>216</v>
      </c>
      <c r="L93" s="4">
        <v>8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45" x14ac:dyDescent="0.2">
      <c r="A94" s="4">
        <v>50</v>
      </c>
      <c r="B94" s="4">
        <v>0</v>
      </c>
      <c r="C94" s="4">
        <v>0</v>
      </c>
      <c r="D94" s="4">
        <v>1</v>
      </c>
      <c r="E94" s="4">
        <v>223</v>
      </c>
      <c r="F94" s="4">
        <f>ROUND(Source!AQ84,O94)</f>
        <v>0</v>
      </c>
      <c r="G94" s="4" t="s">
        <v>239</v>
      </c>
      <c r="H94" s="4" t="s">
        <v>240</v>
      </c>
      <c r="I94" s="4"/>
      <c r="J94" s="4"/>
      <c r="K94" s="4">
        <v>223</v>
      </c>
      <c r="L94" s="4">
        <v>9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45" x14ac:dyDescent="0.2">
      <c r="A95" s="4">
        <v>50</v>
      </c>
      <c r="B95" s="4">
        <v>0</v>
      </c>
      <c r="C95" s="4">
        <v>0</v>
      </c>
      <c r="D95" s="4">
        <v>1</v>
      </c>
      <c r="E95" s="4">
        <v>229</v>
      </c>
      <c r="F95" s="4">
        <f>ROUND(Source!AZ84,O95)</f>
        <v>0</v>
      </c>
      <c r="G95" s="4" t="s">
        <v>241</v>
      </c>
      <c r="H95" s="4" t="s">
        <v>242</v>
      </c>
      <c r="I95" s="4"/>
      <c r="J95" s="4"/>
      <c r="K95" s="4">
        <v>229</v>
      </c>
      <c r="L95" s="4">
        <v>10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45" x14ac:dyDescent="0.2">
      <c r="A96" s="4">
        <v>50</v>
      </c>
      <c r="B96" s="4">
        <v>0</v>
      </c>
      <c r="C96" s="4">
        <v>0</v>
      </c>
      <c r="D96" s="4">
        <v>1</v>
      </c>
      <c r="E96" s="4">
        <v>203</v>
      </c>
      <c r="F96" s="4">
        <f>ROUND(Source!Q84,O96)</f>
        <v>243104.6</v>
      </c>
      <c r="G96" s="4" t="s">
        <v>243</v>
      </c>
      <c r="H96" s="4" t="s">
        <v>244</v>
      </c>
      <c r="I96" s="4"/>
      <c r="J96" s="4"/>
      <c r="K96" s="4">
        <v>203</v>
      </c>
      <c r="L96" s="4">
        <v>11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243104.59999999998</v>
      </c>
      <c r="X96" s="4">
        <v>1</v>
      </c>
      <c r="Y96" s="4">
        <v>243104.59999999998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231</v>
      </c>
      <c r="F97" s="4">
        <f>ROUND(Source!BB84,O97)</f>
        <v>0</v>
      </c>
      <c r="G97" s="4" t="s">
        <v>245</v>
      </c>
      <c r="H97" s="4" t="s">
        <v>246</v>
      </c>
      <c r="I97" s="4"/>
      <c r="J97" s="4"/>
      <c r="K97" s="4">
        <v>231</v>
      </c>
      <c r="L97" s="4">
        <v>12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204</v>
      </c>
      <c r="F98" s="4">
        <f>ROUND(Source!R84,O98)</f>
        <v>144693.96</v>
      </c>
      <c r="G98" s="4" t="s">
        <v>247</v>
      </c>
      <c r="H98" s="4" t="s">
        <v>248</v>
      </c>
      <c r="I98" s="4"/>
      <c r="J98" s="4"/>
      <c r="K98" s="4">
        <v>204</v>
      </c>
      <c r="L98" s="4">
        <v>13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144693.96</v>
      </c>
      <c r="X98" s="4">
        <v>1</v>
      </c>
      <c r="Y98" s="4">
        <v>144693.96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205</v>
      </c>
      <c r="F99" s="4">
        <f>ROUND(Source!S84,O99)</f>
        <v>385491.51</v>
      </c>
      <c r="G99" s="4" t="s">
        <v>249</v>
      </c>
      <c r="H99" s="4" t="s">
        <v>250</v>
      </c>
      <c r="I99" s="4"/>
      <c r="J99" s="4"/>
      <c r="K99" s="4">
        <v>205</v>
      </c>
      <c r="L99" s="4">
        <v>14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385491.51</v>
      </c>
      <c r="X99" s="4">
        <v>1</v>
      </c>
      <c r="Y99" s="4">
        <v>385491.51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232</v>
      </c>
      <c r="F100" s="4">
        <f>ROUND(Source!BC84,O100)</f>
        <v>0</v>
      </c>
      <c r="G100" s="4" t="s">
        <v>251</v>
      </c>
      <c r="H100" s="4" t="s">
        <v>252</v>
      </c>
      <c r="I100" s="4"/>
      <c r="J100" s="4"/>
      <c r="K100" s="4">
        <v>232</v>
      </c>
      <c r="L100" s="4">
        <v>15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214</v>
      </c>
      <c r="F101" s="4">
        <f>ROUND(Source!AS84,O101)</f>
        <v>2502324.7400000002</v>
      </c>
      <c r="G101" s="4" t="s">
        <v>253</v>
      </c>
      <c r="H101" s="4" t="s">
        <v>254</v>
      </c>
      <c r="I101" s="4"/>
      <c r="J101" s="4"/>
      <c r="K101" s="4">
        <v>214</v>
      </c>
      <c r="L101" s="4">
        <v>16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2502324.7400000002</v>
      </c>
      <c r="X101" s="4">
        <v>1</v>
      </c>
      <c r="Y101" s="4">
        <v>2502324.7400000002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215</v>
      </c>
      <c r="F102" s="4">
        <f>ROUND(Source!AT84,O102)</f>
        <v>312929.75</v>
      </c>
      <c r="G102" s="4" t="s">
        <v>255</v>
      </c>
      <c r="H102" s="4" t="s">
        <v>256</v>
      </c>
      <c r="I102" s="4"/>
      <c r="J102" s="4"/>
      <c r="K102" s="4">
        <v>215</v>
      </c>
      <c r="L102" s="4">
        <v>17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312929.75</v>
      </c>
      <c r="X102" s="4">
        <v>1</v>
      </c>
      <c r="Y102" s="4">
        <v>312929.75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217</v>
      </c>
      <c r="F103" s="4">
        <f>ROUND(Source!AU84,O103)</f>
        <v>0</v>
      </c>
      <c r="G103" s="4" t="s">
        <v>257</v>
      </c>
      <c r="H103" s="4" t="s">
        <v>258</v>
      </c>
      <c r="I103" s="4"/>
      <c r="J103" s="4"/>
      <c r="K103" s="4">
        <v>217</v>
      </c>
      <c r="L103" s="4">
        <v>18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230</v>
      </c>
      <c r="F104" s="4">
        <f>ROUND(Source!BA84,O104)</f>
        <v>0</v>
      </c>
      <c r="G104" s="4" t="s">
        <v>259</v>
      </c>
      <c r="H104" s="4" t="s">
        <v>260</v>
      </c>
      <c r="I104" s="4"/>
      <c r="J104" s="4"/>
      <c r="K104" s="4">
        <v>230</v>
      </c>
      <c r="L104" s="4">
        <v>19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206</v>
      </c>
      <c r="F105" s="4">
        <f>ROUND(Source!T84,O105)</f>
        <v>0</v>
      </c>
      <c r="G105" s="4" t="s">
        <v>261</v>
      </c>
      <c r="H105" s="4" t="s">
        <v>262</v>
      </c>
      <c r="I105" s="4"/>
      <c r="J105" s="4"/>
      <c r="K105" s="4">
        <v>206</v>
      </c>
      <c r="L105" s="4">
        <v>20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207</v>
      </c>
      <c r="F106" s="4">
        <f>ROUND(Source!U84,O106)</f>
        <v>625.06246899999996</v>
      </c>
      <c r="G106" s="4" t="s">
        <v>263</v>
      </c>
      <c r="H106" s="4" t="s">
        <v>264</v>
      </c>
      <c r="I106" s="4"/>
      <c r="J106" s="4"/>
      <c r="K106" s="4">
        <v>207</v>
      </c>
      <c r="L106" s="4">
        <v>21</v>
      </c>
      <c r="M106" s="4">
        <v>3</v>
      </c>
      <c r="N106" s="4" t="s">
        <v>3</v>
      </c>
      <c r="O106" s="4">
        <v>7</v>
      </c>
      <c r="P106" s="4"/>
      <c r="Q106" s="4"/>
      <c r="R106" s="4"/>
      <c r="S106" s="4"/>
      <c r="T106" s="4"/>
      <c r="U106" s="4"/>
      <c r="V106" s="4"/>
      <c r="W106" s="4">
        <v>625.06246899999996</v>
      </c>
      <c r="X106" s="4">
        <v>1</v>
      </c>
      <c r="Y106" s="4">
        <v>625.06246899999996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208</v>
      </c>
      <c r="F107" s="4">
        <f>ROUND(Source!V84,O107)</f>
        <v>278.0961752</v>
      </c>
      <c r="G107" s="4" t="s">
        <v>265</v>
      </c>
      <c r="H107" s="4" t="s">
        <v>266</v>
      </c>
      <c r="I107" s="4"/>
      <c r="J107" s="4"/>
      <c r="K107" s="4">
        <v>208</v>
      </c>
      <c r="L107" s="4">
        <v>22</v>
      </c>
      <c r="M107" s="4">
        <v>3</v>
      </c>
      <c r="N107" s="4" t="s">
        <v>3</v>
      </c>
      <c r="O107" s="4">
        <v>7</v>
      </c>
      <c r="P107" s="4"/>
      <c r="Q107" s="4"/>
      <c r="R107" s="4"/>
      <c r="S107" s="4"/>
      <c r="T107" s="4"/>
      <c r="U107" s="4"/>
      <c r="V107" s="4"/>
      <c r="W107" s="4">
        <v>278.0961752</v>
      </c>
      <c r="X107" s="4">
        <v>1</v>
      </c>
      <c r="Y107" s="4">
        <v>278.0961752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209</v>
      </c>
      <c r="F108" s="4">
        <f>ROUND(Source!W84,O108)</f>
        <v>0</v>
      </c>
      <c r="G108" s="4" t="s">
        <v>267</v>
      </c>
      <c r="H108" s="4" t="s">
        <v>268</v>
      </c>
      <c r="I108" s="4"/>
      <c r="J108" s="4"/>
      <c r="K108" s="4">
        <v>209</v>
      </c>
      <c r="L108" s="4">
        <v>23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233</v>
      </c>
      <c r="F109" s="4">
        <f>ROUND(Source!BD84,O109)</f>
        <v>31770.6</v>
      </c>
      <c r="G109" s="4" t="s">
        <v>269</v>
      </c>
      <c r="H109" s="4" t="s">
        <v>270</v>
      </c>
      <c r="I109" s="4"/>
      <c r="J109" s="4"/>
      <c r="K109" s="4">
        <v>233</v>
      </c>
      <c r="L109" s="4">
        <v>24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31770.6</v>
      </c>
      <c r="X109" s="4">
        <v>1</v>
      </c>
      <c r="Y109" s="4">
        <v>31770.6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210</v>
      </c>
      <c r="F110" s="4">
        <f>ROUND(Source!X84,O110)</f>
        <v>540187.85</v>
      </c>
      <c r="G110" s="4" t="s">
        <v>271</v>
      </c>
      <c r="H110" s="4" t="s">
        <v>272</v>
      </c>
      <c r="I110" s="4"/>
      <c r="J110" s="4"/>
      <c r="K110" s="4">
        <v>210</v>
      </c>
      <c r="L110" s="4">
        <v>25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540187.85</v>
      </c>
      <c r="X110" s="4">
        <v>1</v>
      </c>
      <c r="Y110" s="4">
        <v>540187.85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211</v>
      </c>
      <c r="F111" s="4">
        <f>ROUND(Source!Y84,O111)</f>
        <v>309256.49</v>
      </c>
      <c r="G111" s="4" t="s">
        <v>273</v>
      </c>
      <c r="H111" s="4" t="s">
        <v>274</v>
      </c>
      <c r="I111" s="4"/>
      <c r="J111" s="4"/>
      <c r="K111" s="4">
        <v>211</v>
      </c>
      <c r="L111" s="4">
        <v>26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309256.49</v>
      </c>
      <c r="X111" s="4">
        <v>1</v>
      </c>
      <c r="Y111" s="4">
        <v>309256.49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224</v>
      </c>
      <c r="F112" s="4">
        <f>ROUND(Source!AR84,O112)</f>
        <v>2815254.49</v>
      </c>
      <c r="G112" s="4" t="s">
        <v>275</v>
      </c>
      <c r="H112" s="4" t="s">
        <v>276</v>
      </c>
      <c r="I112" s="4"/>
      <c r="J112" s="4"/>
      <c r="K112" s="4">
        <v>224</v>
      </c>
      <c r="L112" s="4">
        <v>27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2815254.49</v>
      </c>
      <c r="X112" s="4">
        <v>1</v>
      </c>
      <c r="Y112" s="4">
        <v>2815254.49</v>
      </c>
      <c r="Z112" s="4"/>
      <c r="AA112" s="4"/>
      <c r="AB112" s="4"/>
    </row>
    <row r="114" spans="1:245" x14ac:dyDescent="0.2">
      <c r="A114" s="1">
        <v>4</v>
      </c>
      <c r="B114" s="1">
        <v>1</v>
      </c>
      <c r="C114" s="1"/>
      <c r="D114" s="1">
        <f>ROW(A141)</f>
        <v>141</v>
      </c>
      <c r="E114" s="1"/>
      <c r="F114" s="1" t="s">
        <v>15</v>
      </c>
      <c r="G114" s="1" t="s">
        <v>277</v>
      </c>
      <c r="H114" s="1" t="s">
        <v>3</v>
      </c>
      <c r="I114" s="1">
        <v>0</v>
      </c>
      <c r="J114" s="1"/>
      <c r="K114" s="1">
        <v>0</v>
      </c>
      <c r="L114" s="1"/>
      <c r="M114" s="1" t="s">
        <v>3</v>
      </c>
      <c r="N114" s="1"/>
      <c r="O114" s="1"/>
      <c r="P114" s="1"/>
      <c r="Q114" s="1"/>
      <c r="R114" s="1"/>
      <c r="S114" s="1">
        <v>0</v>
      </c>
      <c r="T114" s="1"/>
      <c r="U114" s="1" t="s">
        <v>3</v>
      </c>
      <c r="V114" s="1">
        <v>0</v>
      </c>
      <c r="W114" s="1"/>
      <c r="X114" s="1"/>
      <c r="Y114" s="1"/>
      <c r="Z114" s="1"/>
      <c r="AA114" s="1"/>
      <c r="AB114" s="1" t="s">
        <v>3</v>
      </c>
      <c r="AC114" s="1" t="s">
        <v>3</v>
      </c>
      <c r="AD114" s="1" t="s">
        <v>3</v>
      </c>
      <c r="AE114" s="1" t="s">
        <v>3</v>
      </c>
      <c r="AF114" s="1" t="s">
        <v>3</v>
      </c>
      <c r="AG114" s="1" t="s">
        <v>3</v>
      </c>
      <c r="AH114" s="1"/>
      <c r="AI114" s="1"/>
      <c r="AJ114" s="1"/>
      <c r="AK114" s="1"/>
      <c r="AL114" s="1"/>
      <c r="AM114" s="1"/>
      <c r="AN114" s="1"/>
      <c r="AO114" s="1"/>
      <c r="AP114" s="1" t="s">
        <v>3</v>
      </c>
      <c r="AQ114" s="1" t="s">
        <v>3</v>
      </c>
      <c r="AR114" s="1" t="s">
        <v>3</v>
      </c>
      <c r="AS114" s="1"/>
      <c r="AT114" s="1"/>
      <c r="AU114" s="1"/>
      <c r="AV114" s="1"/>
      <c r="AW114" s="1"/>
      <c r="AX114" s="1"/>
      <c r="AY114" s="1"/>
      <c r="AZ114" s="1" t="s">
        <v>3</v>
      </c>
      <c r="BA114" s="1"/>
      <c r="BB114" s="1" t="s">
        <v>3</v>
      </c>
      <c r="BC114" s="1" t="s">
        <v>3</v>
      </c>
      <c r="BD114" s="1" t="s">
        <v>3</v>
      </c>
      <c r="BE114" s="1" t="s">
        <v>3</v>
      </c>
      <c r="BF114" s="1" t="s">
        <v>3</v>
      </c>
      <c r="BG114" s="1" t="s">
        <v>3</v>
      </c>
      <c r="BH114" s="1" t="s">
        <v>3</v>
      </c>
      <c r="BI114" s="1" t="s">
        <v>3</v>
      </c>
      <c r="BJ114" s="1" t="s">
        <v>3</v>
      </c>
      <c r="BK114" s="1" t="s">
        <v>3</v>
      </c>
      <c r="BL114" s="1" t="s">
        <v>3</v>
      </c>
      <c r="BM114" s="1" t="s">
        <v>3</v>
      </c>
      <c r="BN114" s="1" t="s">
        <v>3</v>
      </c>
      <c r="BO114" s="1" t="s">
        <v>3</v>
      </c>
      <c r="BP114" s="1" t="s">
        <v>3</v>
      </c>
      <c r="BQ114" s="1"/>
      <c r="BR114" s="1"/>
      <c r="BS114" s="1"/>
      <c r="BT114" s="1"/>
      <c r="BU114" s="1"/>
      <c r="BV114" s="1"/>
      <c r="BW114" s="1"/>
      <c r="BX114" s="1">
        <v>0</v>
      </c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>
        <v>0</v>
      </c>
    </row>
    <row r="116" spans="1:245" x14ac:dyDescent="0.2">
      <c r="A116" s="2">
        <v>52</v>
      </c>
      <c r="B116" s="2">
        <f t="shared" ref="B116:G116" si="104">B141</f>
        <v>1</v>
      </c>
      <c r="C116" s="2">
        <f t="shared" si="104"/>
        <v>4</v>
      </c>
      <c r="D116" s="2">
        <f t="shared" si="104"/>
        <v>114</v>
      </c>
      <c r="E116" s="2">
        <f t="shared" si="104"/>
        <v>0</v>
      </c>
      <c r="F116" s="2" t="str">
        <f t="shared" si="104"/>
        <v>Новый раздел</v>
      </c>
      <c r="G116" s="2" t="str">
        <f t="shared" si="104"/>
        <v>Установка опор</v>
      </c>
      <c r="H116" s="2"/>
      <c r="I116" s="2"/>
      <c r="J116" s="2"/>
      <c r="K116" s="2"/>
      <c r="L116" s="2"/>
      <c r="M116" s="2"/>
      <c r="N116" s="2"/>
      <c r="O116" s="2">
        <f t="shared" ref="O116:AT116" si="105">O141</f>
        <v>1251127.1000000001</v>
      </c>
      <c r="P116" s="2">
        <f t="shared" si="105"/>
        <v>876677.09</v>
      </c>
      <c r="Q116" s="2">
        <f t="shared" si="105"/>
        <v>176555.7</v>
      </c>
      <c r="R116" s="2">
        <f t="shared" si="105"/>
        <v>64839.73</v>
      </c>
      <c r="S116" s="2">
        <f t="shared" si="105"/>
        <v>133054.57999999999</v>
      </c>
      <c r="T116" s="2">
        <f t="shared" si="105"/>
        <v>0</v>
      </c>
      <c r="U116" s="2">
        <f t="shared" si="105"/>
        <v>235.87219200000001</v>
      </c>
      <c r="V116" s="2">
        <f t="shared" si="105"/>
        <v>120.267</v>
      </c>
      <c r="W116" s="2">
        <f t="shared" si="105"/>
        <v>0</v>
      </c>
      <c r="X116" s="2">
        <f t="shared" si="105"/>
        <v>203831.14</v>
      </c>
      <c r="Y116" s="2">
        <f t="shared" si="105"/>
        <v>118736.6</v>
      </c>
      <c r="Z116" s="2">
        <f t="shared" si="105"/>
        <v>0</v>
      </c>
      <c r="AA116" s="2">
        <f t="shared" si="105"/>
        <v>0</v>
      </c>
      <c r="AB116" s="2">
        <f t="shared" si="105"/>
        <v>1251127.1000000001</v>
      </c>
      <c r="AC116" s="2">
        <f t="shared" si="105"/>
        <v>876677.09</v>
      </c>
      <c r="AD116" s="2">
        <f t="shared" si="105"/>
        <v>176555.7</v>
      </c>
      <c r="AE116" s="2">
        <f t="shared" si="105"/>
        <v>64839.73</v>
      </c>
      <c r="AF116" s="2">
        <f t="shared" si="105"/>
        <v>133054.57999999999</v>
      </c>
      <c r="AG116" s="2">
        <f t="shared" si="105"/>
        <v>0</v>
      </c>
      <c r="AH116" s="2">
        <f t="shared" si="105"/>
        <v>235.87219200000001</v>
      </c>
      <c r="AI116" s="2">
        <f t="shared" si="105"/>
        <v>120.267</v>
      </c>
      <c r="AJ116" s="2">
        <f t="shared" si="105"/>
        <v>0</v>
      </c>
      <c r="AK116" s="2">
        <f t="shared" si="105"/>
        <v>203831.14</v>
      </c>
      <c r="AL116" s="2">
        <f t="shared" si="105"/>
        <v>118736.6</v>
      </c>
      <c r="AM116" s="2">
        <f t="shared" si="105"/>
        <v>0</v>
      </c>
      <c r="AN116" s="2">
        <f t="shared" si="105"/>
        <v>0</v>
      </c>
      <c r="AO116" s="2">
        <f t="shared" si="105"/>
        <v>0</v>
      </c>
      <c r="AP116" s="2">
        <f t="shared" si="105"/>
        <v>0</v>
      </c>
      <c r="AQ116" s="2">
        <f t="shared" si="105"/>
        <v>0</v>
      </c>
      <c r="AR116" s="2">
        <f t="shared" si="105"/>
        <v>1592171.24</v>
      </c>
      <c r="AS116" s="2">
        <f t="shared" si="105"/>
        <v>1592171.24</v>
      </c>
      <c r="AT116" s="2">
        <f t="shared" si="105"/>
        <v>0</v>
      </c>
      <c r="AU116" s="2">
        <f t="shared" ref="AU116:BZ116" si="106">AU141</f>
        <v>0</v>
      </c>
      <c r="AV116" s="2">
        <f t="shared" si="106"/>
        <v>876677.09</v>
      </c>
      <c r="AW116" s="2">
        <f t="shared" si="106"/>
        <v>876677.09</v>
      </c>
      <c r="AX116" s="2">
        <f t="shared" si="106"/>
        <v>0</v>
      </c>
      <c r="AY116" s="2">
        <f t="shared" si="106"/>
        <v>876677.09</v>
      </c>
      <c r="AZ116" s="2">
        <f t="shared" si="106"/>
        <v>0</v>
      </c>
      <c r="BA116" s="2">
        <f t="shared" si="106"/>
        <v>0</v>
      </c>
      <c r="BB116" s="2">
        <f t="shared" si="106"/>
        <v>0</v>
      </c>
      <c r="BC116" s="2">
        <f t="shared" si="106"/>
        <v>0</v>
      </c>
      <c r="BD116" s="2">
        <f t="shared" si="106"/>
        <v>18476.400000000001</v>
      </c>
      <c r="BE116" s="2">
        <f t="shared" si="106"/>
        <v>0</v>
      </c>
      <c r="BF116" s="2">
        <f t="shared" si="106"/>
        <v>0</v>
      </c>
      <c r="BG116" s="2">
        <f t="shared" si="106"/>
        <v>0</v>
      </c>
      <c r="BH116" s="2">
        <f t="shared" si="106"/>
        <v>0</v>
      </c>
      <c r="BI116" s="2">
        <f t="shared" si="106"/>
        <v>0</v>
      </c>
      <c r="BJ116" s="2">
        <f t="shared" si="106"/>
        <v>0</v>
      </c>
      <c r="BK116" s="2">
        <f t="shared" si="106"/>
        <v>0</v>
      </c>
      <c r="BL116" s="2">
        <f t="shared" si="106"/>
        <v>0</v>
      </c>
      <c r="BM116" s="2">
        <f t="shared" si="106"/>
        <v>0</v>
      </c>
      <c r="BN116" s="2">
        <f t="shared" si="106"/>
        <v>0</v>
      </c>
      <c r="BO116" s="2">
        <f t="shared" si="106"/>
        <v>0</v>
      </c>
      <c r="BP116" s="2">
        <f t="shared" si="106"/>
        <v>0</v>
      </c>
      <c r="BQ116" s="2">
        <f t="shared" si="106"/>
        <v>0</v>
      </c>
      <c r="BR116" s="2">
        <f t="shared" si="106"/>
        <v>0</v>
      </c>
      <c r="BS116" s="2">
        <f t="shared" si="106"/>
        <v>0</v>
      </c>
      <c r="BT116" s="2">
        <f t="shared" si="106"/>
        <v>0</v>
      </c>
      <c r="BU116" s="2">
        <f t="shared" si="106"/>
        <v>0</v>
      </c>
      <c r="BV116" s="2">
        <f t="shared" si="106"/>
        <v>0</v>
      </c>
      <c r="BW116" s="2">
        <f t="shared" si="106"/>
        <v>0</v>
      </c>
      <c r="BX116" s="2">
        <f t="shared" si="106"/>
        <v>0</v>
      </c>
      <c r="BY116" s="2">
        <f t="shared" si="106"/>
        <v>0</v>
      </c>
      <c r="BZ116" s="2">
        <f t="shared" si="106"/>
        <v>0</v>
      </c>
      <c r="CA116" s="2">
        <f t="shared" ref="CA116:DF116" si="107">CA141</f>
        <v>1592171.24</v>
      </c>
      <c r="CB116" s="2">
        <f t="shared" si="107"/>
        <v>1592171.24</v>
      </c>
      <c r="CC116" s="2">
        <f t="shared" si="107"/>
        <v>0</v>
      </c>
      <c r="CD116" s="2">
        <f t="shared" si="107"/>
        <v>0</v>
      </c>
      <c r="CE116" s="2">
        <f t="shared" si="107"/>
        <v>876677.09</v>
      </c>
      <c r="CF116" s="2">
        <f t="shared" si="107"/>
        <v>876677.09</v>
      </c>
      <c r="CG116" s="2">
        <f t="shared" si="107"/>
        <v>0</v>
      </c>
      <c r="CH116" s="2">
        <f t="shared" si="107"/>
        <v>876677.09</v>
      </c>
      <c r="CI116" s="2">
        <f t="shared" si="107"/>
        <v>0</v>
      </c>
      <c r="CJ116" s="2">
        <f t="shared" si="107"/>
        <v>0</v>
      </c>
      <c r="CK116" s="2">
        <f t="shared" si="107"/>
        <v>0</v>
      </c>
      <c r="CL116" s="2">
        <f t="shared" si="107"/>
        <v>0</v>
      </c>
      <c r="CM116" s="2">
        <f t="shared" si="107"/>
        <v>18476.400000000001</v>
      </c>
      <c r="CN116" s="2">
        <f t="shared" si="107"/>
        <v>0</v>
      </c>
      <c r="CO116" s="2">
        <f t="shared" si="107"/>
        <v>0</v>
      </c>
      <c r="CP116" s="2">
        <f t="shared" si="107"/>
        <v>0</v>
      </c>
      <c r="CQ116" s="2">
        <f t="shared" si="107"/>
        <v>0</v>
      </c>
      <c r="CR116" s="2">
        <f t="shared" si="107"/>
        <v>0</v>
      </c>
      <c r="CS116" s="2">
        <f t="shared" si="107"/>
        <v>0</v>
      </c>
      <c r="CT116" s="2">
        <f t="shared" si="107"/>
        <v>0</v>
      </c>
      <c r="CU116" s="2">
        <f t="shared" si="107"/>
        <v>0</v>
      </c>
      <c r="CV116" s="2">
        <f t="shared" si="107"/>
        <v>0</v>
      </c>
      <c r="CW116" s="2">
        <f t="shared" si="107"/>
        <v>0</v>
      </c>
      <c r="CX116" s="2">
        <f t="shared" si="107"/>
        <v>0</v>
      </c>
      <c r="CY116" s="2">
        <f t="shared" si="107"/>
        <v>0</v>
      </c>
      <c r="CZ116" s="2">
        <f t="shared" si="107"/>
        <v>0</v>
      </c>
      <c r="DA116" s="2">
        <f t="shared" si="107"/>
        <v>0</v>
      </c>
      <c r="DB116" s="2">
        <f t="shared" si="107"/>
        <v>0</v>
      </c>
      <c r="DC116" s="2">
        <f t="shared" si="107"/>
        <v>0</v>
      </c>
      <c r="DD116" s="2">
        <f t="shared" si="107"/>
        <v>0</v>
      </c>
      <c r="DE116" s="2">
        <f t="shared" si="107"/>
        <v>0</v>
      </c>
      <c r="DF116" s="2">
        <f t="shared" si="107"/>
        <v>0</v>
      </c>
      <c r="DG116" s="3">
        <f t="shared" ref="DG116:EL116" si="108">DG141</f>
        <v>0</v>
      </c>
      <c r="DH116" s="3">
        <f t="shared" si="108"/>
        <v>0</v>
      </c>
      <c r="DI116" s="3">
        <f t="shared" si="108"/>
        <v>0</v>
      </c>
      <c r="DJ116" s="3">
        <f t="shared" si="108"/>
        <v>0</v>
      </c>
      <c r="DK116" s="3">
        <f t="shared" si="108"/>
        <v>0</v>
      </c>
      <c r="DL116" s="3">
        <f t="shared" si="108"/>
        <v>0</v>
      </c>
      <c r="DM116" s="3">
        <f t="shared" si="108"/>
        <v>0</v>
      </c>
      <c r="DN116" s="3">
        <f t="shared" si="108"/>
        <v>0</v>
      </c>
      <c r="DO116" s="3">
        <f t="shared" si="108"/>
        <v>0</v>
      </c>
      <c r="DP116" s="3">
        <f t="shared" si="108"/>
        <v>0</v>
      </c>
      <c r="DQ116" s="3">
        <f t="shared" si="108"/>
        <v>0</v>
      </c>
      <c r="DR116" s="3">
        <f t="shared" si="108"/>
        <v>0</v>
      </c>
      <c r="DS116" s="3">
        <f t="shared" si="108"/>
        <v>0</v>
      </c>
      <c r="DT116" s="3">
        <f t="shared" si="108"/>
        <v>0</v>
      </c>
      <c r="DU116" s="3">
        <f t="shared" si="108"/>
        <v>0</v>
      </c>
      <c r="DV116" s="3">
        <f t="shared" si="108"/>
        <v>0</v>
      </c>
      <c r="DW116" s="3">
        <f t="shared" si="108"/>
        <v>0</v>
      </c>
      <c r="DX116" s="3">
        <f t="shared" si="108"/>
        <v>0</v>
      </c>
      <c r="DY116" s="3">
        <f t="shared" si="108"/>
        <v>0</v>
      </c>
      <c r="DZ116" s="3">
        <f t="shared" si="108"/>
        <v>0</v>
      </c>
      <c r="EA116" s="3">
        <f t="shared" si="108"/>
        <v>0</v>
      </c>
      <c r="EB116" s="3">
        <f t="shared" si="108"/>
        <v>0</v>
      </c>
      <c r="EC116" s="3">
        <f t="shared" si="108"/>
        <v>0</v>
      </c>
      <c r="ED116" s="3">
        <f t="shared" si="108"/>
        <v>0</v>
      </c>
      <c r="EE116" s="3">
        <f t="shared" si="108"/>
        <v>0</v>
      </c>
      <c r="EF116" s="3">
        <f t="shared" si="108"/>
        <v>0</v>
      </c>
      <c r="EG116" s="3">
        <f t="shared" si="108"/>
        <v>0</v>
      </c>
      <c r="EH116" s="3">
        <f t="shared" si="108"/>
        <v>0</v>
      </c>
      <c r="EI116" s="3">
        <f t="shared" si="108"/>
        <v>0</v>
      </c>
      <c r="EJ116" s="3">
        <f t="shared" si="108"/>
        <v>0</v>
      </c>
      <c r="EK116" s="3">
        <f t="shared" si="108"/>
        <v>0</v>
      </c>
      <c r="EL116" s="3">
        <f t="shared" si="108"/>
        <v>0</v>
      </c>
      <c r="EM116" s="3">
        <f t="shared" ref="EM116:FR116" si="109">EM141</f>
        <v>0</v>
      </c>
      <c r="EN116" s="3">
        <f t="shared" si="109"/>
        <v>0</v>
      </c>
      <c r="EO116" s="3">
        <f t="shared" si="109"/>
        <v>0</v>
      </c>
      <c r="EP116" s="3">
        <f t="shared" si="109"/>
        <v>0</v>
      </c>
      <c r="EQ116" s="3">
        <f t="shared" si="109"/>
        <v>0</v>
      </c>
      <c r="ER116" s="3">
        <f t="shared" si="109"/>
        <v>0</v>
      </c>
      <c r="ES116" s="3">
        <f t="shared" si="109"/>
        <v>0</v>
      </c>
      <c r="ET116" s="3">
        <f t="shared" si="109"/>
        <v>0</v>
      </c>
      <c r="EU116" s="3">
        <f t="shared" si="109"/>
        <v>0</v>
      </c>
      <c r="EV116" s="3">
        <f t="shared" si="109"/>
        <v>0</v>
      </c>
      <c r="EW116" s="3">
        <f t="shared" si="109"/>
        <v>0</v>
      </c>
      <c r="EX116" s="3">
        <f t="shared" si="109"/>
        <v>0</v>
      </c>
      <c r="EY116" s="3">
        <f t="shared" si="109"/>
        <v>0</v>
      </c>
      <c r="EZ116" s="3">
        <f t="shared" si="109"/>
        <v>0</v>
      </c>
      <c r="FA116" s="3">
        <f t="shared" si="109"/>
        <v>0</v>
      </c>
      <c r="FB116" s="3">
        <f t="shared" si="109"/>
        <v>0</v>
      </c>
      <c r="FC116" s="3">
        <f t="shared" si="109"/>
        <v>0</v>
      </c>
      <c r="FD116" s="3">
        <f t="shared" si="109"/>
        <v>0</v>
      </c>
      <c r="FE116" s="3">
        <f t="shared" si="109"/>
        <v>0</v>
      </c>
      <c r="FF116" s="3">
        <f t="shared" si="109"/>
        <v>0</v>
      </c>
      <c r="FG116" s="3">
        <f t="shared" si="109"/>
        <v>0</v>
      </c>
      <c r="FH116" s="3">
        <f t="shared" si="109"/>
        <v>0</v>
      </c>
      <c r="FI116" s="3">
        <f t="shared" si="109"/>
        <v>0</v>
      </c>
      <c r="FJ116" s="3">
        <f t="shared" si="109"/>
        <v>0</v>
      </c>
      <c r="FK116" s="3">
        <f t="shared" si="109"/>
        <v>0</v>
      </c>
      <c r="FL116" s="3">
        <f t="shared" si="109"/>
        <v>0</v>
      </c>
      <c r="FM116" s="3">
        <f t="shared" si="109"/>
        <v>0</v>
      </c>
      <c r="FN116" s="3">
        <f t="shared" si="109"/>
        <v>0</v>
      </c>
      <c r="FO116" s="3">
        <f t="shared" si="109"/>
        <v>0</v>
      </c>
      <c r="FP116" s="3">
        <f t="shared" si="109"/>
        <v>0</v>
      </c>
      <c r="FQ116" s="3">
        <f t="shared" si="109"/>
        <v>0</v>
      </c>
      <c r="FR116" s="3">
        <f t="shared" si="109"/>
        <v>0</v>
      </c>
      <c r="FS116" s="3">
        <f t="shared" ref="FS116:GX116" si="110">FS141</f>
        <v>0</v>
      </c>
      <c r="FT116" s="3">
        <f t="shared" si="110"/>
        <v>0</v>
      </c>
      <c r="FU116" s="3">
        <f t="shared" si="110"/>
        <v>0</v>
      </c>
      <c r="FV116" s="3">
        <f t="shared" si="110"/>
        <v>0</v>
      </c>
      <c r="FW116" s="3">
        <f t="shared" si="110"/>
        <v>0</v>
      </c>
      <c r="FX116" s="3">
        <f t="shared" si="110"/>
        <v>0</v>
      </c>
      <c r="FY116" s="3">
        <f t="shared" si="110"/>
        <v>0</v>
      </c>
      <c r="FZ116" s="3">
        <f t="shared" si="110"/>
        <v>0</v>
      </c>
      <c r="GA116" s="3">
        <f t="shared" si="110"/>
        <v>0</v>
      </c>
      <c r="GB116" s="3">
        <f t="shared" si="110"/>
        <v>0</v>
      </c>
      <c r="GC116" s="3">
        <f t="shared" si="110"/>
        <v>0</v>
      </c>
      <c r="GD116" s="3">
        <f t="shared" si="110"/>
        <v>0</v>
      </c>
      <c r="GE116" s="3">
        <f t="shared" si="110"/>
        <v>0</v>
      </c>
      <c r="GF116" s="3">
        <f t="shared" si="110"/>
        <v>0</v>
      </c>
      <c r="GG116" s="3">
        <f t="shared" si="110"/>
        <v>0</v>
      </c>
      <c r="GH116" s="3">
        <f t="shared" si="110"/>
        <v>0</v>
      </c>
      <c r="GI116" s="3">
        <f t="shared" si="110"/>
        <v>0</v>
      </c>
      <c r="GJ116" s="3">
        <f t="shared" si="110"/>
        <v>0</v>
      </c>
      <c r="GK116" s="3">
        <f t="shared" si="110"/>
        <v>0</v>
      </c>
      <c r="GL116" s="3">
        <f t="shared" si="110"/>
        <v>0</v>
      </c>
      <c r="GM116" s="3">
        <f t="shared" si="110"/>
        <v>0</v>
      </c>
      <c r="GN116" s="3">
        <f t="shared" si="110"/>
        <v>0</v>
      </c>
      <c r="GO116" s="3">
        <f t="shared" si="110"/>
        <v>0</v>
      </c>
      <c r="GP116" s="3">
        <f t="shared" si="110"/>
        <v>0</v>
      </c>
      <c r="GQ116" s="3">
        <f t="shared" si="110"/>
        <v>0</v>
      </c>
      <c r="GR116" s="3">
        <f t="shared" si="110"/>
        <v>0</v>
      </c>
      <c r="GS116" s="3">
        <f t="shared" si="110"/>
        <v>0</v>
      </c>
      <c r="GT116" s="3">
        <f t="shared" si="110"/>
        <v>0</v>
      </c>
      <c r="GU116" s="3">
        <f t="shared" si="110"/>
        <v>0</v>
      </c>
      <c r="GV116" s="3">
        <f t="shared" si="110"/>
        <v>0</v>
      </c>
      <c r="GW116" s="3">
        <f t="shared" si="110"/>
        <v>0</v>
      </c>
      <c r="GX116" s="3">
        <f t="shared" si="110"/>
        <v>0</v>
      </c>
    </row>
    <row r="118" spans="1:245" x14ac:dyDescent="0.2">
      <c r="A118">
        <v>17</v>
      </c>
      <c r="B118">
        <v>1</v>
      </c>
      <c r="E118" t="s">
        <v>278</v>
      </c>
      <c r="F118" t="s">
        <v>279</v>
      </c>
      <c r="G118" t="s">
        <v>280</v>
      </c>
      <c r="H118" t="s">
        <v>195</v>
      </c>
      <c r="I118">
        <v>60</v>
      </c>
      <c r="J118">
        <v>0</v>
      </c>
      <c r="K118">
        <v>60</v>
      </c>
      <c r="O118">
        <f>0</f>
        <v>0</v>
      </c>
      <c r="P118">
        <f>0</f>
        <v>0</v>
      </c>
      <c r="Q118">
        <f>0</f>
        <v>0</v>
      </c>
      <c r="R118">
        <f>0</f>
        <v>0</v>
      </c>
      <c r="S118">
        <f>0</f>
        <v>0</v>
      </c>
      <c r="T118">
        <f>0</f>
        <v>0</v>
      </c>
      <c r="U118">
        <f>0</f>
        <v>0</v>
      </c>
      <c r="V118">
        <f>0</f>
        <v>0</v>
      </c>
      <c r="W118">
        <f>0</f>
        <v>0</v>
      </c>
      <c r="X118">
        <f>0</f>
        <v>0</v>
      </c>
      <c r="Y118">
        <f>0</f>
        <v>0</v>
      </c>
      <c r="AA118">
        <v>334413101</v>
      </c>
      <c r="AB118">
        <f>ROUND((AK118),6)</f>
        <v>307.94</v>
      </c>
      <c r="AC118">
        <f>0</f>
        <v>0</v>
      </c>
      <c r="AD118">
        <f>0</f>
        <v>0</v>
      </c>
      <c r="AE118">
        <f>0</f>
        <v>0</v>
      </c>
      <c r="AF118">
        <f>0</f>
        <v>0</v>
      </c>
      <c r="AG118">
        <f>0</f>
        <v>0</v>
      </c>
      <c r="AH118">
        <f>0</f>
        <v>0</v>
      </c>
      <c r="AI118">
        <f>0</f>
        <v>0</v>
      </c>
      <c r="AJ118">
        <f>0</f>
        <v>0</v>
      </c>
      <c r="AK118">
        <v>307.94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3</v>
      </c>
      <c r="BE118" t="s">
        <v>3</v>
      </c>
      <c r="BF118" t="s">
        <v>3</v>
      </c>
      <c r="BG118" t="s">
        <v>3</v>
      </c>
      <c r="BH118">
        <v>0</v>
      </c>
      <c r="BI118">
        <v>1</v>
      </c>
      <c r="BJ118" t="s">
        <v>281</v>
      </c>
      <c r="BM118">
        <v>700008</v>
      </c>
      <c r="BN118">
        <v>0</v>
      </c>
      <c r="BO118" t="s">
        <v>3</v>
      </c>
      <c r="BP118">
        <v>0</v>
      </c>
      <c r="BQ118">
        <v>10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94</v>
      </c>
      <c r="CA118">
        <v>61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>AB118*AZ118</f>
        <v>307.94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195</v>
      </c>
      <c r="DW118" t="s">
        <v>195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293259791</v>
      </c>
      <c r="EF118">
        <v>10</v>
      </c>
      <c r="EG118" t="s">
        <v>209</v>
      </c>
      <c r="EH118">
        <v>107</v>
      </c>
      <c r="EI118" t="s">
        <v>210</v>
      </c>
      <c r="EJ118">
        <v>1</v>
      </c>
      <c r="EK118">
        <v>700008</v>
      </c>
      <c r="EL118" t="s">
        <v>211</v>
      </c>
      <c r="EM118" t="s">
        <v>212</v>
      </c>
      <c r="EO118" t="s">
        <v>3</v>
      </c>
      <c r="EQ118">
        <v>131072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FQ118">
        <v>0</v>
      </c>
      <c r="FR118">
        <f t="shared" ref="FR118:FR139" si="111">ROUND(IF(BI118=3,GM118,0),2)</f>
        <v>0</v>
      </c>
      <c r="FS118">
        <v>0</v>
      </c>
      <c r="FX118">
        <v>0</v>
      </c>
      <c r="FY118">
        <v>0</v>
      </c>
      <c r="GA118" t="s">
        <v>3</v>
      </c>
      <c r="GD118">
        <v>1</v>
      </c>
      <c r="GF118">
        <v>1793954350</v>
      </c>
      <c r="GG118">
        <v>2</v>
      </c>
      <c r="GH118">
        <v>1</v>
      </c>
      <c r="GI118">
        <v>-2</v>
      </c>
      <c r="GJ118">
        <v>2</v>
      </c>
      <c r="GK118">
        <v>0</v>
      </c>
      <c r="GL118">
        <f t="shared" ref="GL118:GL139" si="112">ROUND(IF(AND(BH118=3,BI118=3,FS118&lt;&gt;0),P118,0),2)</f>
        <v>0</v>
      </c>
      <c r="GM118">
        <f>ROUND(CP118*I118,2)</f>
        <v>18476.400000000001</v>
      </c>
      <c r="GN118">
        <f t="shared" ref="GN118:GN139" si="113">IF(OR(BI118=0,BI118=1),GM118-GX118,0)</f>
        <v>18476.400000000001</v>
      </c>
      <c r="GO118">
        <f t="shared" ref="GO118:GO139" si="114">IF(BI118=2,GM118-GX118,0)</f>
        <v>0</v>
      </c>
      <c r="GP118">
        <f t="shared" ref="GP118:GP139" si="115">IF(BI118=4,GM118-GX118,0)</f>
        <v>0</v>
      </c>
      <c r="GR118">
        <v>0</v>
      </c>
      <c r="GS118">
        <v>3</v>
      </c>
      <c r="GT118">
        <v>0</v>
      </c>
      <c r="GU118" t="s">
        <v>3</v>
      </c>
      <c r="GV118">
        <f>0</f>
        <v>0</v>
      </c>
      <c r="GW118">
        <v>1</v>
      </c>
      <c r="GX118">
        <f>0</f>
        <v>0</v>
      </c>
      <c r="HA118">
        <v>0</v>
      </c>
      <c r="HB118">
        <v>0</v>
      </c>
      <c r="HC118">
        <v>0</v>
      </c>
      <c r="HD118">
        <f>GM118</f>
        <v>18476.400000000001</v>
      </c>
      <c r="HE118" t="s">
        <v>3</v>
      </c>
      <c r="HF118" t="s">
        <v>3</v>
      </c>
      <c r="HM118" t="s">
        <v>3</v>
      </c>
      <c r="HN118" t="s">
        <v>213</v>
      </c>
      <c r="HO118" t="s">
        <v>214</v>
      </c>
      <c r="HP118" t="s">
        <v>210</v>
      </c>
      <c r="HQ118" t="s">
        <v>210</v>
      </c>
      <c r="IK118">
        <v>0</v>
      </c>
    </row>
    <row r="119" spans="1:245" x14ac:dyDescent="0.2">
      <c r="A119">
        <v>17</v>
      </c>
      <c r="B119">
        <v>1</v>
      </c>
      <c r="C119">
        <f>ROW(SmtRes!A132)</f>
        <v>132</v>
      </c>
      <c r="D119">
        <f>ROW(EtalonRes!A144)</f>
        <v>144</v>
      </c>
      <c r="E119" t="s">
        <v>282</v>
      </c>
      <c r="F119" t="s">
        <v>142</v>
      </c>
      <c r="G119" t="s">
        <v>143</v>
      </c>
      <c r="H119" t="s">
        <v>36</v>
      </c>
      <c r="I119">
        <v>31</v>
      </c>
      <c r="J119">
        <v>0</v>
      </c>
      <c r="K119">
        <v>31</v>
      </c>
      <c r="O119">
        <f t="shared" ref="O119:O139" si="116">ROUND(CP119,2)</f>
        <v>10647.61</v>
      </c>
      <c r="P119">
        <f>SUMIF(SmtRes!AQ129:'SmtRes'!AQ132,"=1",SmtRes!DF129:'SmtRes'!DF132)</f>
        <v>0</v>
      </c>
      <c r="Q119">
        <f>SUMIF(SmtRes!AQ129:'SmtRes'!AQ132,"=1",SmtRes!DG129:'SmtRes'!DG132)</f>
        <v>3435.88</v>
      </c>
      <c r="R119">
        <f>SUMIF(SmtRes!AQ129:'SmtRes'!AQ132,"=1",SmtRes!DH129:'SmtRes'!DH132)</f>
        <v>2862.72</v>
      </c>
      <c r="S119">
        <f>SUMIF(SmtRes!AQ129:'SmtRes'!AQ132,"=1",SmtRes!DI129:'SmtRes'!DI132)</f>
        <v>4349.01</v>
      </c>
      <c r="T119">
        <f t="shared" ref="T119:T139" si="117">ROUND(CU119*I119,2)</f>
        <v>0</v>
      </c>
      <c r="U119">
        <f>SUMIF(SmtRes!AQ129:'SmtRes'!AQ132,"=1",SmtRes!CV129:'SmtRes'!CV132)</f>
        <v>9.3000000000000007</v>
      </c>
      <c r="V119">
        <f>SUMIF(SmtRes!AQ129:'SmtRes'!AQ132,"=1",SmtRes!CW129:'SmtRes'!CW132)</f>
        <v>5.9892000000000003</v>
      </c>
      <c r="W119">
        <f t="shared" ref="W119:W139" si="118">ROUND(CX119*I119,2)</f>
        <v>0</v>
      </c>
      <c r="X119">
        <f t="shared" ref="X119:X139" si="119">ROUND(CY119,2)</f>
        <v>7428.08</v>
      </c>
      <c r="Y119">
        <f t="shared" ref="Y119:Y139" si="120">ROUND(CZ119,2)</f>
        <v>4327.04</v>
      </c>
      <c r="AA119">
        <v>334413101</v>
      </c>
      <c r="AB119">
        <f t="shared" ref="AB119:AB139" si="121">ROUND((AC119+AD119+AF119),6)</f>
        <v>232.826976</v>
      </c>
      <c r="AC119">
        <f>ROUND((0),6)</f>
        <v>0</v>
      </c>
      <c r="AD119">
        <f>ROUND((((SUM(SmtRes!BR129:'SmtRes'!BR132))-(SUM(SmtRes!BS129:'SmtRes'!BS132)))+AE119),6)</f>
        <v>110.834976</v>
      </c>
      <c r="AE119">
        <f>ROUND((SUM(SmtRes!BS129:'SmtRes'!BS132)),6)</f>
        <v>92.345736000000002</v>
      </c>
      <c r="AF119">
        <f>ROUND((SUM(SmtRes!BT129:'SmtRes'!BT132)),6)</f>
        <v>121.992</v>
      </c>
      <c r="AG119">
        <f t="shared" ref="AG119:AG139" si="122">ROUND((AP119),6)</f>
        <v>0</v>
      </c>
      <c r="AH119">
        <f>(SUM(SmtRes!BU129:'SmtRes'!BU132))</f>
        <v>0.3</v>
      </c>
      <c r="AI119">
        <f>(SUM(SmtRes!BV129:'SmtRes'!BV132))</f>
        <v>0.19320000000000001</v>
      </c>
      <c r="AJ119">
        <f t="shared" ref="AJ119:AJ139" si="123">(AS119)</f>
        <v>0</v>
      </c>
      <c r="AK119">
        <v>248.89240000000004</v>
      </c>
      <c r="AL119">
        <v>0</v>
      </c>
      <c r="AM119">
        <v>80.315200000000019</v>
      </c>
      <c r="AN119">
        <v>66.917200000000008</v>
      </c>
      <c r="AO119">
        <v>101.66</v>
      </c>
      <c r="AP119">
        <v>0</v>
      </c>
      <c r="AQ119">
        <v>0.25</v>
      </c>
      <c r="AR119">
        <v>0.14000000000000001</v>
      </c>
      <c r="AS119">
        <v>0</v>
      </c>
      <c r="AT119">
        <v>103</v>
      </c>
      <c r="AU119">
        <v>60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0</v>
      </c>
      <c r="BI119">
        <v>1</v>
      </c>
      <c r="BJ119" t="s">
        <v>144</v>
      </c>
      <c r="BM119">
        <v>33001</v>
      </c>
      <c r="BN119">
        <v>0</v>
      </c>
      <c r="BO119" t="s">
        <v>3</v>
      </c>
      <c r="BP119">
        <v>0</v>
      </c>
      <c r="BQ119">
        <v>2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103</v>
      </c>
      <c r="CA119">
        <v>60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879</v>
      </c>
      <c r="CO119">
        <v>0</v>
      </c>
      <c r="CP119">
        <f t="shared" ref="CP119:CP139" si="124">(P119+Q119+S119+R119)</f>
        <v>10647.61</v>
      </c>
      <c r="CQ119">
        <f>SUMIF(SmtRes!AQ129:'SmtRes'!AQ132,"=1",SmtRes!AA129:'SmtRes'!AA132)</f>
        <v>0</v>
      </c>
      <c r="CR119">
        <f>SUMIF(SmtRes!AQ129:'SmtRes'!AQ132,"=1",SmtRes!AB129:'SmtRes'!AB132)</f>
        <v>573.68000000000006</v>
      </c>
      <c r="CS119">
        <f>SUMIF(SmtRes!AQ129:'SmtRes'!AQ132,"=1",SmtRes!AC129:'SmtRes'!AC132)</f>
        <v>477.98</v>
      </c>
      <c r="CT119">
        <f>SUMIF(SmtRes!AQ129:'SmtRes'!AQ132,"=1",SmtRes!AD129:'SmtRes'!AD132)</f>
        <v>406.64</v>
      </c>
      <c r="CU119">
        <f t="shared" ref="CU119:CU139" si="125">AG119</f>
        <v>0</v>
      </c>
      <c r="CV119">
        <f>SUMIF(SmtRes!AQ129:'SmtRes'!AQ132,"=1",SmtRes!BU129:'SmtRes'!BU132)</f>
        <v>0.3</v>
      </c>
      <c r="CW119">
        <f>SUMIF(SmtRes!AQ129:'SmtRes'!AQ132,"=1",SmtRes!BV129:'SmtRes'!BV132)</f>
        <v>0.19320000000000001</v>
      </c>
      <c r="CX119">
        <f t="shared" ref="CX119:CX139" si="126">AJ119</f>
        <v>0</v>
      </c>
      <c r="CY119">
        <f t="shared" ref="CY119:CY139" si="127">(((S119+R119)*AT119)/100)</f>
        <v>7428.0818999999992</v>
      </c>
      <c r="CZ119">
        <f t="shared" ref="CZ119:CZ139" si="128">(((S119+R119)*AU119)/100)</f>
        <v>4327.0379999999996</v>
      </c>
      <c r="DC119" t="s">
        <v>3</v>
      </c>
      <c r="DD119" t="s">
        <v>3</v>
      </c>
      <c r="DE119" t="s">
        <v>283</v>
      </c>
      <c r="DF119" t="s">
        <v>283</v>
      </c>
      <c r="DG119" t="s">
        <v>283</v>
      </c>
      <c r="DH119" t="s">
        <v>3</v>
      </c>
      <c r="DI119" t="s">
        <v>284</v>
      </c>
      <c r="DJ119" t="s">
        <v>284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36</v>
      </c>
      <c r="DW119" t="s">
        <v>36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293259405</v>
      </c>
      <c r="EF119">
        <v>2</v>
      </c>
      <c r="EG119" t="s">
        <v>27</v>
      </c>
      <c r="EH119">
        <v>27</v>
      </c>
      <c r="EI119" t="s">
        <v>28</v>
      </c>
      <c r="EJ119">
        <v>1</v>
      </c>
      <c r="EK119">
        <v>33001</v>
      </c>
      <c r="EL119" t="s">
        <v>28</v>
      </c>
      <c r="EM119" t="s">
        <v>29</v>
      </c>
      <c r="EO119" t="s">
        <v>285</v>
      </c>
      <c r="EQ119">
        <v>131072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0.25</v>
      </c>
      <c r="EX119">
        <v>0.14000000000000001</v>
      </c>
      <c r="EY119">
        <v>0</v>
      </c>
      <c r="FQ119">
        <v>0</v>
      </c>
      <c r="FR119">
        <f t="shared" si="111"/>
        <v>0</v>
      </c>
      <c r="FS119">
        <v>0</v>
      </c>
      <c r="FX119">
        <v>103</v>
      </c>
      <c r="FY119">
        <v>60</v>
      </c>
      <c r="GA119" t="s">
        <v>3</v>
      </c>
      <c r="GD119">
        <v>1</v>
      </c>
      <c r="GF119">
        <v>37464510</v>
      </c>
      <c r="GG119">
        <v>2</v>
      </c>
      <c r="GH119">
        <v>1</v>
      </c>
      <c r="GI119">
        <v>-2</v>
      </c>
      <c r="GJ119">
        <v>0</v>
      </c>
      <c r="GK119">
        <v>0</v>
      </c>
      <c r="GL119">
        <f t="shared" si="112"/>
        <v>0</v>
      </c>
      <c r="GM119">
        <f t="shared" ref="GM119:GM139" si="129">ROUND(O119+X119+Y119,2)+GX119</f>
        <v>22402.73</v>
      </c>
      <c r="GN119">
        <f t="shared" si="113"/>
        <v>22402.73</v>
      </c>
      <c r="GO119">
        <f t="shared" si="114"/>
        <v>0</v>
      </c>
      <c r="GP119">
        <f t="shared" si="115"/>
        <v>0</v>
      </c>
      <c r="GR119">
        <v>0</v>
      </c>
      <c r="GS119">
        <v>3</v>
      </c>
      <c r="GT119">
        <v>0</v>
      </c>
      <c r="GU119" t="s">
        <v>3</v>
      </c>
      <c r="GV119">
        <f t="shared" ref="GV119:GV139" si="130">ROUND((GT119),6)</f>
        <v>0</v>
      </c>
      <c r="GW119">
        <v>1</v>
      </c>
      <c r="GX119">
        <f t="shared" ref="GX119:GX139" si="131">ROUND(HC119*I119,2)</f>
        <v>0</v>
      </c>
      <c r="HA119">
        <v>0</v>
      </c>
      <c r="HB119">
        <v>0</v>
      </c>
      <c r="HC119">
        <f t="shared" ref="HC119:HC139" si="132">GV119*GW119</f>
        <v>0</v>
      </c>
      <c r="HE119" t="s">
        <v>3</v>
      </c>
      <c r="HF119" t="s">
        <v>3</v>
      </c>
      <c r="HM119" t="s">
        <v>3</v>
      </c>
      <c r="HN119" t="s">
        <v>31</v>
      </c>
      <c r="HO119" t="s">
        <v>32</v>
      </c>
      <c r="HP119" t="s">
        <v>28</v>
      </c>
      <c r="HQ119" t="s">
        <v>28</v>
      </c>
      <c r="IK119">
        <v>0</v>
      </c>
    </row>
    <row r="120" spans="1:245" x14ac:dyDescent="0.2">
      <c r="A120">
        <v>17</v>
      </c>
      <c r="B120">
        <v>1</v>
      </c>
      <c r="C120">
        <f>ROW(SmtRes!A136)</f>
        <v>136</v>
      </c>
      <c r="D120">
        <f>ROW(EtalonRes!A148)</f>
        <v>148</v>
      </c>
      <c r="E120" t="s">
        <v>286</v>
      </c>
      <c r="F120" t="s">
        <v>146</v>
      </c>
      <c r="G120" t="s">
        <v>147</v>
      </c>
      <c r="H120" t="s">
        <v>36</v>
      </c>
      <c r="I120">
        <v>17</v>
      </c>
      <c r="J120">
        <v>0</v>
      </c>
      <c r="K120">
        <v>17</v>
      </c>
      <c r="O120">
        <f t="shared" si="116"/>
        <v>6809.45</v>
      </c>
      <c r="P120">
        <f>SUMIF(SmtRes!AQ133:'SmtRes'!AQ136,"=1",SmtRes!DF133:'SmtRes'!DF136)</f>
        <v>0</v>
      </c>
      <c r="Q120">
        <f>SUMIF(SmtRes!AQ133:'SmtRes'!AQ136,"=1",SmtRes!DG133:'SmtRes'!DG136)</f>
        <v>2153.3700000000003</v>
      </c>
      <c r="R120">
        <f>SUMIF(SmtRes!AQ133:'SmtRes'!AQ136,"=1",SmtRes!DH133:'SmtRes'!DH136)</f>
        <v>1794.15</v>
      </c>
      <c r="S120">
        <f>SUMIF(SmtRes!AQ133:'SmtRes'!AQ136,"=1",SmtRes!DI133:'SmtRes'!DI136)</f>
        <v>2861.93</v>
      </c>
      <c r="T120">
        <f t="shared" si="117"/>
        <v>0</v>
      </c>
      <c r="U120">
        <f>SUMIF(SmtRes!AQ133:'SmtRes'!AQ136,"=1",SmtRes!CV133:'SmtRes'!CV136)</f>
        <v>6.12</v>
      </c>
      <c r="V120">
        <f>SUMIF(SmtRes!AQ133:'SmtRes'!AQ136,"=1",SmtRes!CW133:'SmtRes'!CW136)</f>
        <v>3.7536</v>
      </c>
      <c r="W120">
        <f t="shared" si="118"/>
        <v>0</v>
      </c>
      <c r="X120">
        <f t="shared" si="119"/>
        <v>4795.76</v>
      </c>
      <c r="Y120">
        <f t="shared" si="120"/>
        <v>2793.65</v>
      </c>
      <c r="AA120">
        <v>334413101</v>
      </c>
      <c r="AB120">
        <f t="shared" si="121"/>
        <v>273.058944</v>
      </c>
      <c r="AC120">
        <f>ROUND((0),6)</f>
        <v>0</v>
      </c>
      <c r="AD120">
        <f>ROUND((((SUM(SmtRes!BR133:'SmtRes'!BR136))-(SUM(SmtRes!BS133:'SmtRes'!BS136)))+AE120),6)</f>
        <v>126.668544</v>
      </c>
      <c r="AE120">
        <f>ROUND((SUM(SmtRes!BS133:'SmtRes'!BS136)),6)</f>
        <v>105.53798399999999</v>
      </c>
      <c r="AF120">
        <f>ROUND((SUM(SmtRes!BT133:'SmtRes'!BT136)),6)</f>
        <v>146.3904</v>
      </c>
      <c r="AG120">
        <f t="shared" si="122"/>
        <v>0</v>
      </c>
      <c r="AH120">
        <f>(SUM(SmtRes!BU133:'SmtRes'!BU136))</f>
        <v>0.36</v>
      </c>
      <c r="AI120">
        <f>(SUM(SmtRes!BV133:'SmtRes'!BV136))</f>
        <v>0.2208</v>
      </c>
      <c r="AJ120">
        <f t="shared" si="123"/>
        <v>0</v>
      </c>
      <c r="AK120">
        <v>290.25760000000002</v>
      </c>
      <c r="AL120">
        <v>0</v>
      </c>
      <c r="AM120">
        <v>91.788800000000009</v>
      </c>
      <c r="AN120">
        <v>76.476800000000011</v>
      </c>
      <c r="AO120">
        <v>121.99199999999999</v>
      </c>
      <c r="AP120">
        <v>0</v>
      </c>
      <c r="AQ120">
        <v>0.3</v>
      </c>
      <c r="AR120">
        <v>0.16</v>
      </c>
      <c r="AS120">
        <v>0</v>
      </c>
      <c r="AT120">
        <v>103</v>
      </c>
      <c r="AU120">
        <v>60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1</v>
      </c>
      <c r="BJ120" t="s">
        <v>148</v>
      </c>
      <c r="BM120">
        <v>33001</v>
      </c>
      <c r="BN120">
        <v>0</v>
      </c>
      <c r="BO120" t="s">
        <v>3</v>
      </c>
      <c r="BP120">
        <v>0</v>
      </c>
      <c r="BQ120">
        <v>2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103</v>
      </c>
      <c r="CA120">
        <v>60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879</v>
      </c>
      <c r="CO120">
        <v>0</v>
      </c>
      <c r="CP120">
        <f t="shared" si="124"/>
        <v>6809.4500000000007</v>
      </c>
      <c r="CQ120">
        <f>SUMIF(SmtRes!AQ133:'SmtRes'!AQ136,"=1",SmtRes!AA133:'SmtRes'!AA136)</f>
        <v>0</v>
      </c>
      <c r="CR120">
        <f>SUMIF(SmtRes!AQ133:'SmtRes'!AQ136,"=1",SmtRes!AB133:'SmtRes'!AB136)</f>
        <v>573.68000000000006</v>
      </c>
      <c r="CS120">
        <f>SUMIF(SmtRes!AQ133:'SmtRes'!AQ136,"=1",SmtRes!AC133:'SmtRes'!AC136)</f>
        <v>477.98</v>
      </c>
      <c r="CT120">
        <f>SUMIF(SmtRes!AQ133:'SmtRes'!AQ136,"=1",SmtRes!AD133:'SmtRes'!AD136)</f>
        <v>406.64</v>
      </c>
      <c r="CU120">
        <f t="shared" si="125"/>
        <v>0</v>
      </c>
      <c r="CV120">
        <f>SUMIF(SmtRes!AQ133:'SmtRes'!AQ136,"=1",SmtRes!BU133:'SmtRes'!BU136)</f>
        <v>0.36</v>
      </c>
      <c r="CW120">
        <f>SUMIF(SmtRes!AQ133:'SmtRes'!AQ136,"=1",SmtRes!BV133:'SmtRes'!BV136)</f>
        <v>0.2208</v>
      </c>
      <c r="CX120">
        <f t="shared" si="126"/>
        <v>0</v>
      </c>
      <c r="CY120">
        <f t="shared" si="127"/>
        <v>4795.7623999999996</v>
      </c>
      <c r="CZ120">
        <f t="shared" si="128"/>
        <v>2793.6479999999997</v>
      </c>
      <c r="DC120" t="s">
        <v>3</v>
      </c>
      <c r="DD120" t="s">
        <v>3</v>
      </c>
      <c r="DE120" t="s">
        <v>283</v>
      </c>
      <c r="DF120" t="s">
        <v>283</v>
      </c>
      <c r="DG120" t="s">
        <v>283</v>
      </c>
      <c r="DH120" t="s">
        <v>3</v>
      </c>
      <c r="DI120" t="s">
        <v>284</v>
      </c>
      <c r="DJ120" t="s">
        <v>284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36</v>
      </c>
      <c r="DW120" t="s">
        <v>36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293259405</v>
      </c>
      <c r="EF120">
        <v>2</v>
      </c>
      <c r="EG120" t="s">
        <v>27</v>
      </c>
      <c r="EH120">
        <v>27</v>
      </c>
      <c r="EI120" t="s">
        <v>28</v>
      </c>
      <c r="EJ120">
        <v>1</v>
      </c>
      <c r="EK120">
        <v>33001</v>
      </c>
      <c r="EL120" t="s">
        <v>28</v>
      </c>
      <c r="EM120" t="s">
        <v>29</v>
      </c>
      <c r="EO120" t="s">
        <v>285</v>
      </c>
      <c r="EQ120">
        <v>131072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0.3</v>
      </c>
      <c r="EX120">
        <v>0.16</v>
      </c>
      <c r="EY120">
        <v>0</v>
      </c>
      <c r="FQ120">
        <v>0</v>
      </c>
      <c r="FR120">
        <f t="shared" si="111"/>
        <v>0</v>
      </c>
      <c r="FS120">
        <v>0</v>
      </c>
      <c r="FX120">
        <v>103</v>
      </c>
      <c r="FY120">
        <v>60</v>
      </c>
      <c r="GA120" t="s">
        <v>3</v>
      </c>
      <c r="GD120">
        <v>1</v>
      </c>
      <c r="GF120">
        <v>-1852499604</v>
      </c>
      <c r="GG120">
        <v>2</v>
      </c>
      <c r="GH120">
        <v>1</v>
      </c>
      <c r="GI120">
        <v>-2</v>
      </c>
      <c r="GJ120">
        <v>0</v>
      </c>
      <c r="GK120">
        <v>0</v>
      </c>
      <c r="GL120">
        <f t="shared" si="112"/>
        <v>0</v>
      </c>
      <c r="GM120">
        <f t="shared" si="129"/>
        <v>14398.86</v>
      </c>
      <c r="GN120">
        <f t="shared" si="113"/>
        <v>14398.86</v>
      </c>
      <c r="GO120">
        <f t="shared" si="114"/>
        <v>0</v>
      </c>
      <c r="GP120">
        <f t="shared" si="115"/>
        <v>0</v>
      </c>
      <c r="GR120">
        <v>0</v>
      </c>
      <c r="GS120">
        <v>3</v>
      </c>
      <c r="GT120">
        <v>0</v>
      </c>
      <c r="GU120" t="s">
        <v>3</v>
      </c>
      <c r="GV120">
        <f t="shared" si="130"/>
        <v>0</v>
      </c>
      <c r="GW120">
        <v>1</v>
      </c>
      <c r="GX120">
        <f t="shared" si="131"/>
        <v>0</v>
      </c>
      <c r="HA120">
        <v>0</v>
      </c>
      <c r="HB120">
        <v>0</v>
      </c>
      <c r="HC120">
        <f t="shared" si="132"/>
        <v>0</v>
      </c>
      <c r="HE120" t="s">
        <v>3</v>
      </c>
      <c r="HF120" t="s">
        <v>3</v>
      </c>
      <c r="HM120" t="s">
        <v>3</v>
      </c>
      <c r="HN120" t="s">
        <v>31</v>
      </c>
      <c r="HO120" t="s">
        <v>32</v>
      </c>
      <c r="HP120" t="s">
        <v>28</v>
      </c>
      <c r="HQ120" t="s">
        <v>28</v>
      </c>
      <c r="IK120">
        <v>0</v>
      </c>
    </row>
    <row r="121" spans="1:245" x14ac:dyDescent="0.2">
      <c r="A121">
        <v>17</v>
      </c>
      <c r="B121">
        <v>1</v>
      </c>
      <c r="C121">
        <f>ROW(SmtRes!A141)</f>
        <v>141</v>
      </c>
      <c r="D121">
        <f>ROW(EtalonRes!A153)</f>
        <v>153</v>
      </c>
      <c r="E121" t="s">
        <v>287</v>
      </c>
      <c r="F121" t="s">
        <v>189</v>
      </c>
      <c r="G121" t="s">
        <v>288</v>
      </c>
      <c r="H121" t="s">
        <v>36</v>
      </c>
      <c r="I121">
        <v>67</v>
      </c>
      <c r="J121">
        <v>0</v>
      </c>
      <c r="K121">
        <v>67</v>
      </c>
      <c r="O121">
        <f t="shared" si="116"/>
        <v>86799.01</v>
      </c>
      <c r="P121">
        <f>SUMIF(SmtRes!AQ137:'SmtRes'!AQ141,"=1",SmtRes!DF137:'SmtRes'!DF141)</f>
        <v>0</v>
      </c>
      <c r="Q121">
        <f>SUMIF(SmtRes!AQ137:'SmtRes'!AQ141,"=1",SmtRes!DG137:'SmtRes'!DG141)</f>
        <v>45401.78</v>
      </c>
      <c r="R121">
        <f>SUMIF(SmtRes!AQ137:'SmtRes'!AQ141,"=1",SmtRes!DH137:'SmtRes'!DH141)</f>
        <v>24854.14</v>
      </c>
      <c r="S121">
        <f>SUMIF(SmtRes!AQ137:'SmtRes'!AQ141,"=1",SmtRes!DI137:'SmtRes'!DI141)</f>
        <v>16543.09</v>
      </c>
      <c r="T121">
        <f t="shared" si="117"/>
        <v>0</v>
      </c>
      <c r="U121">
        <f>SUMIF(SmtRes!AQ137:'SmtRes'!AQ141,"=1",SmtRes!CV137:'SmtRes'!CV141)</f>
        <v>35.375999999999998</v>
      </c>
      <c r="V121">
        <f>SUMIF(SmtRes!AQ137:'SmtRes'!AQ141,"=1",SmtRes!CW137:'SmtRes'!CW141)</f>
        <v>44.380800000000001</v>
      </c>
      <c r="W121">
        <f t="shared" si="118"/>
        <v>0</v>
      </c>
      <c r="X121">
        <f t="shared" si="119"/>
        <v>42639.15</v>
      </c>
      <c r="Y121">
        <f t="shared" si="120"/>
        <v>24838.34</v>
      </c>
      <c r="AA121">
        <v>334413101</v>
      </c>
      <c r="AB121">
        <f t="shared" si="121"/>
        <v>892.34443199999998</v>
      </c>
      <c r="AC121">
        <f>ROUND((0),6)</f>
        <v>0</v>
      </c>
      <c r="AD121">
        <f>ROUND((((SUM(SmtRes!BR137:'SmtRes'!BR141))-(SUM(SmtRes!BS137:'SmtRes'!BS141)))+AE121),6)</f>
        <v>677.63851199999999</v>
      </c>
      <c r="AE121">
        <f>ROUND((SUM(SmtRes!BS137:'SmtRes'!BS141)),6)</f>
        <v>370.95724799999999</v>
      </c>
      <c r="AF121">
        <f>ROUND((SUM(SmtRes!BT137:'SmtRes'!BT141)),6)</f>
        <v>214.70591999999999</v>
      </c>
      <c r="AG121">
        <f t="shared" si="122"/>
        <v>0</v>
      </c>
      <c r="AH121">
        <f>(SUM(SmtRes!BU137:'SmtRes'!BU141))</f>
        <v>0.52800000000000002</v>
      </c>
      <c r="AI121">
        <f>(SUM(SmtRes!BV137:'SmtRes'!BV141))</f>
        <v>0.66239999999999988</v>
      </c>
      <c r="AJ121">
        <f t="shared" si="123"/>
        <v>0</v>
      </c>
      <c r="AK121">
        <v>938.77359999999999</v>
      </c>
      <c r="AL121">
        <v>0</v>
      </c>
      <c r="AM121">
        <v>491.04239999999999</v>
      </c>
      <c r="AN121">
        <v>268.80959999999999</v>
      </c>
      <c r="AO121">
        <v>178.92159999999998</v>
      </c>
      <c r="AP121">
        <v>0</v>
      </c>
      <c r="AQ121">
        <v>0.44</v>
      </c>
      <c r="AR121">
        <v>0.48</v>
      </c>
      <c r="AS121">
        <v>0</v>
      </c>
      <c r="AT121">
        <v>103</v>
      </c>
      <c r="AU121">
        <v>60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0</v>
      </c>
      <c r="BI121">
        <v>1</v>
      </c>
      <c r="BJ121" t="s">
        <v>191</v>
      </c>
      <c r="BM121">
        <v>33001</v>
      </c>
      <c r="BN121">
        <v>0</v>
      </c>
      <c r="BO121" t="s">
        <v>3</v>
      </c>
      <c r="BP121">
        <v>0</v>
      </c>
      <c r="BQ121">
        <v>2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103</v>
      </c>
      <c r="CA121">
        <v>60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879</v>
      </c>
      <c r="CO121">
        <v>0</v>
      </c>
      <c r="CP121">
        <f t="shared" si="124"/>
        <v>86799.01</v>
      </c>
      <c r="CQ121">
        <f>SUMIF(SmtRes!AQ137:'SmtRes'!AQ141,"=1",SmtRes!AA137:'SmtRes'!AA141)</f>
        <v>0</v>
      </c>
      <c r="CR121">
        <f>SUMIF(SmtRes!AQ137:'SmtRes'!AQ141,"=1",SmtRes!AB137:'SmtRes'!AB141)</f>
        <v>2046.01</v>
      </c>
      <c r="CS121">
        <f>SUMIF(SmtRes!AQ137:'SmtRes'!AQ141,"=1",SmtRes!AC137:'SmtRes'!AC141)</f>
        <v>1120.04</v>
      </c>
      <c r="CT121">
        <f>SUMIF(SmtRes!AQ137:'SmtRes'!AQ141,"=1",SmtRes!AD137:'SmtRes'!AD141)</f>
        <v>406.64</v>
      </c>
      <c r="CU121">
        <f t="shared" si="125"/>
        <v>0</v>
      </c>
      <c r="CV121">
        <f>SUMIF(SmtRes!AQ137:'SmtRes'!AQ141,"=1",SmtRes!BU137:'SmtRes'!BU141)</f>
        <v>0.52800000000000002</v>
      </c>
      <c r="CW121">
        <f>SUMIF(SmtRes!AQ137:'SmtRes'!AQ141,"=1",SmtRes!BV137:'SmtRes'!BV141)</f>
        <v>0.66239999999999988</v>
      </c>
      <c r="CX121">
        <f t="shared" si="126"/>
        <v>0</v>
      </c>
      <c r="CY121">
        <f t="shared" si="127"/>
        <v>42639.146899999992</v>
      </c>
      <c r="CZ121">
        <f t="shared" si="128"/>
        <v>24838.338</v>
      </c>
      <c r="DC121" t="s">
        <v>3</v>
      </c>
      <c r="DD121" t="s">
        <v>3</v>
      </c>
      <c r="DE121" t="s">
        <v>283</v>
      </c>
      <c r="DF121" t="s">
        <v>283</v>
      </c>
      <c r="DG121" t="s">
        <v>283</v>
      </c>
      <c r="DH121" t="s">
        <v>3</v>
      </c>
      <c r="DI121" t="s">
        <v>284</v>
      </c>
      <c r="DJ121" t="s">
        <v>284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1013</v>
      </c>
      <c r="DV121" t="s">
        <v>36</v>
      </c>
      <c r="DW121" t="s">
        <v>36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293259405</v>
      </c>
      <c r="EF121">
        <v>2</v>
      </c>
      <c r="EG121" t="s">
        <v>27</v>
      </c>
      <c r="EH121">
        <v>27</v>
      </c>
      <c r="EI121" t="s">
        <v>28</v>
      </c>
      <c r="EJ121">
        <v>1</v>
      </c>
      <c r="EK121">
        <v>33001</v>
      </c>
      <c r="EL121" t="s">
        <v>28</v>
      </c>
      <c r="EM121" t="s">
        <v>29</v>
      </c>
      <c r="EO121" t="s">
        <v>285</v>
      </c>
      <c r="EQ121">
        <v>131072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0.44</v>
      </c>
      <c r="EX121">
        <v>0.48</v>
      </c>
      <c r="EY121">
        <v>0</v>
      </c>
      <c r="FQ121">
        <v>0</v>
      </c>
      <c r="FR121">
        <f t="shared" si="111"/>
        <v>0</v>
      </c>
      <c r="FS121">
        <v>0</v>
      </c>
      <c r="FX121">
        <v>103</v>
      </c>
      <c r="FY121">
        <v>60</v>
      </c>
      <c r="GA121" t="s">
        <v>3</v>
      </c>
      <c r="GD121">
        <v>1</v>
      </c>
      <c r="GF121">
        <v>-784811638</v>
      </c>
      <c r="GG121">
        <v>2</v>
      </c>
      <c r="GH121">
        <v>1</v>
      </c>
      <c r="GI121">
        <v>-2</v>
      </c>
      <c r="GJ121">
        <v>0</v>
      </c>
      <c r="GK121">
        <v>0</v>
      </c>
      <c r="GL121">
        <f t="shared" si="112"/>
        <v>0</v>
      </c>
      <c r="GM121">
        <f t="shared" si="129"/>
        <v>154276.5</v>
      </c>
      <c r="GN121">
        <f t="shared" si="113"/>
        <v>154276.5</v>
      </c>
      <c r="GO121">
        <f t="shared" si="114"/>
        <v>0</v>
      </c>
      <c r="GP121">
        <f t="shared" si="115"/>
        <v>0</v>
      </c>
      <c r="GR121">
        <v>0</v>
      </c>
      <c r="GS121">
        <v>3</v>
      </c>
      <c r="GT121">
        <v>0</v>
      </c>
      <c r="GU121" t="s">
        <v>3</v>
      </c>
      <c r="GV121">
        <f t="shared" si="130"/>
        <v>0</v>
      </c>
      <c r="GW121">
        <v>1</v>
      </c>
      <c r="GX121">
        <f t="shared" si="131"/>
        <v>0</v>
      </c>
      <c r="HA121">
        <v>0</v>
      </c>
      <c r="HB121">
        <v>0</v>
      </c>
      <c r="HC121">
        <f t="shared" si="132"/>
        <v>0</v>
      </c>
      <c r="HE121" t="s">
        <v>3</v>
      </c>
      <c r="HF121" t="s">
        <v>3</v>
      </c>
      <c r="HM121" t="s">
        <v>3</v>
      </c>
      <c r="HN121" t="s">
        <v>31</v>
      </c>
      <c r="HO121" t="s">
        <v>32</v>
      </c>
      <c r="HP121" t="s">
        <v>28</v>
      </c>
      <c r="HQ121" t="s">
        <v>28</v>
      </c>
      <c r="IK121">
        <v>0</v>
      </c>
    </row>
    <row r="122" spans="1:245" x14ac:dyDescent="0.2">
      <c r="A122">
        <v>17</v>
      </c>
      <c r="B122">
        <v>1</v>
      </c>
      <c r="C122">
        <f>ROW(SmtRes!A151)</f>
        <v>151</v>
      </c>
      <c r="D122">
        <f>ROW(EtalonRes!A171)</f>
        <v>171</v>
      </c>
      <c r="E122" t="s">
        <v>289</v>
      </c>
      <c r="F122" t="s">
        <v>290</v>
      </c>
      <c r="G122" t="s">
        <v>291</v>
      </c>
      <c r="H122" t="s">
        <v>36</v>
      </c>
      <c r="I122">
        <v>29</v>
      </c>
      <c r="J122">
        <v>0</v>
      </c>
      <c r="K122">
        <v>29</v>
      </c>
      <c r="O122">
        <f t="shared" si="116"/>
        <v>146068.46</v>
      </c>
      <c r="P122">
        <f>SUMIF(SmtRes!AQ142:'SmtRes'!AQ151,"=1",SmtRes!DF142:'SmtRes'!DF151)</f>
        <v>5066.4799999999996</v>
      </c>
      <c r="Q122">
        <f>SUMIF(SmtRes!AQ142:'SmtRes'!AQ151,"=1",SmtRes!DG142:'SmtRes'!DG151)</f>
        <v>65774.61</v>
      </c>
      <c r="R122">
        <f>SUMIF(SmtRes!AQ142:'SmtRes'!AQ151,"=1",SmtRes!DH142:'SmtRes'!DH151)</f>
        <v>18583.43</v>
      </c>
      <c r="S122">
        <f>SUMIF(SmtRes!AQ142:'SmtRes'!AQ151,"=1",SmtRes!DI142:'SmtRes'!DI151)</f>
        <v>56643.94</v>
      </c>
      <c r="T122">
        <f t="shared" si="117"/>
        <v>0</v>
      </c>
      <c r="U122">
        <f>SUMIF(SmtRes!AQ142:'SmtRes'!AQ151,"=1",SmtRes!CV142:'SmtRes'!CV151)</f>
        <v>89.449920000000006</v>
      </c>
      <c r="V122">
        <f>SUMIF(SmtRes!AQ142:'SmtRes'!AQ151,"=1",SmtRes!CW142:'SmtRes'!CW151)</f>
        <v>34.817399999999999</v>
      </c>
      <c r="W122">
        <f t="shared" si="118"/>
        <v>0</v>
      </c>
      <c r="X122">
        <f t="shared" si="119"/>
        <v>77484.19</v>
      </c>
      <c r="Y122">
        <f t="shared" si="120"/>
        <v>45136.42</v>
      </c>
      <c r="AA122">
        <v>334413101</v>
      </c>
      <c r="AB122">
        <f t="shared" si="121"/>
        <v>3323.5712119999998</v>
      </c>
      <c r="AC122">
        <f>ROUND((SUM(SmtRes!BQ142:'SmtRes'!BQ151)),6)</f>
        <v>121.76385399999999</v>
      </c>
      <c r="AD122">
        <f>ROUND((((SUM(SmtRes!BR142:'SmtRes'!BR151))-(SUM(SmtRes!BS142:'SmtRes'!BS151)))+AE122),6)</f>
        <v>1843.032228</v>
      </c>
      <c r="AE122">
        <f>ROUND((SUM(SmtRes!BS142:'SmtRes'!BS151)),6)</f>
        <v>640.80824399999995</v>
      </c>
      <c r="AF122">
        <f>ROUND((SUM(SmtRes!BT142:'SmtRes'!BT151)),6)</f>
        <v>1358.77513</v>
      </c>
      <c r="AG122">
        <f t="shared" si="122"/>
        <v>0</v>
      </c>
      <c r="AH122">
        <f>(SUM(SmtRes!BU142:'SmtRes'!BU151))</f>
        <v>3.0844799999999997</v>
      </c>
      <c r="AI122">
        <f>(SUM(SmtRes!BV142:'SmtRes'!BV151))</f>
        <v>1.2005999999999999</v>
      </c>
      <c r="AJ122">
        <f t="shared" si="123"/>
        <v>0</v>
      </c>
      <c r="AK122">
        <v>3269.6394540000001</v>
      </c>
      <c r="AL122">
        <v>121.76385400000001</v>
      </c>
      <c r="AM122">
        <v>1335.5306</v>
      </c>
      <c r="AN122">
        <v>464.35380000000009</v>
      </c>
      <c r="AO122">
        <v>1347.9911999999999</v>
      </c>
      <c r="AP122">
        <v>0</v>
      </c>
      <c r="AQ122">
        <v>3.06</v>
      </c>
      <c r="AR122">
        <v>0.87000000000000011</v>
      </c>
      <c r="AS122">
        <v>0</v>
      </c>
      <c r="AT122">
        <v>103</v>
      </c>
      <c r="AU122">
        <v>60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1</v>
      </c>
      <c r="BJ122" t="s">
        <v>292</v>
      </c>
      <c r="BM122">
        <v>33001</v>
      </c>
      <c r="BN122">
        <v>0</v>
      </c>
      <c r="BO122" t="s">
        <v>3</v>
      </c>
      <c r="BP122">
        <v>0</v>
      </c>
      <c r="BQ122">
        <v>2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103</v>
      </c>
      <c r="CA122">
        <v>60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880</v>
      </c>
      <c r="CO122">
        <v>0</v>
      </c>
      <c r="CP122">
        <f t="shared" si="124"/>
        <v>146068.46</v>
      </c>
      <c r="CQ122">
        <f>SUMIF(SmtRes!AQ142:'SmtRes'!AQ151,"=1",SmtRes!AA142:'SmtRes'!AA151)</f>
        <v>163324.25999999998</v>
      </c>
      <c r="CR122">
        <f>SUMIF(SmtRes!AQ142:'SmtRes'!AQ151,"=1",SmtRes!AB142:'SmtRes'!AB151)</f>
        <v>2809.4800000000005</v>
      </c>
      <c r="CS122">
        <f>SUMIF(SmtRes!AQ142:'SmtRes'!AQ151,"=1",SmtRes!AC142:'SmtRes'!AC151)</f>
        <v>1027.3000000000002</v>
      </c>
      <c r="CT122">
        <f>SUMIF(SmtRes!AQ142:'SmtRes'!AQ151,"=1",SmtRes!AD142:'SmtRes'!AD151)</f>
        <v>550.65</v>
      </c>
      <c r="CU122">
        <f t="shared" si="125"/>
        <v>0</v>
      </c>
      <c r="CV122">
        <f>SUMIF(SmtRes!AQ142:'SmtRes'!AQ151,"=1",SmtRes!BU142:'SmtRes'!BU151)</f>
        <v>3.0844799999999997</v>
      </c>
      <c r="CW122">
        <f>SUMIF(SmtRes!AQ142:'SmtRes'!AQ151,"=1",SmtRes!BV142:'SmtRes'!BV151)</f>
        <v>1.2005999999999999</v>
      </c>
      <c r="CX122">
        <f t="shared" si="126"/>
        <v>0</v>
      </c>
      <c r="CY122">
        <f t="shared" si="127"/>
        <v>77484.191099999996</v>
      </c>
      <c r="CZ122">
        <f t="shared" si="128"/>
        <v>45136.421999999991</v>
      </c>
      <c r="DC122" t="s">
        <v>3</v>
      </c>
      <c r="DD122" t="s">
        <v>3</v>
      </c>
      <c r="DE122" t="s">
        <v>283</v>
      </c>
      <c r="DF122" t="s">
        <v>283</v>
      </c>
      <c r="DG122" t="s">
        <v>293</v>
      </c>
      <c r="DH122" t="s">
        <v>3</v>
      </c>
      <c r="DI122" t="s">
        <v>294</v>
      </c>
      <c r="DJ122" t="s">
        <v>284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36</v>
      </c>
      <c r="DW122" t="s">
        <v>36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293259405</v>
      </c>
      <c r="EF122">
        <v>2</v>
      </c>
      <c r="EG122" t="s">
        <v>27</v>
      </c>
      <c r="EH122">
        <v>27</v>
      </c>
      <c r="EI122" t="s">
        <v>28</v>
      </c>
      <c r="EJ122">
        <v>1</v>
      </c>
      <c r="EK122">
        <v>33001</v>
      </c>
      <c r="EL122" t="s">
        <v>28</v>
      </c>
      <c r="EM122" t="s">
        <v>29</v>
      </c>
      <c r="EO122" t="s">
        <v>295</v>
      </c>
      <c r="EQ122">
        <v>131072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3.06</v>
      </c>
      <c r="EX122">
        <v>0.87</v>
      </c>
      <c r="EY122">
        <v>0</v>
      </c>
      <c r="FQ122">
        <v>0</v>
      </c>
      <c r="FR122">
        <f t="shared" si="111"/>
        <v>0</v>
      </c>
      <c r="FS122">
        <v>0</v>
      </c>
      <c r="FX122">
        <v>103</v>
      </c>
      <c r="FY122">
        <v>60</v>
      </c>
      <c r="GA122" t="s">
        <v>3</v>
      </c>
      <c r="GD122">
        <v>1</v>
      </c>
      <c r="GF122">
        <v>183402157</v>
      </c>
      <c r="GG122">
        <v>2</v>
      </c>
      <c r="GH122">
        <v>1</v>
      </c>
      <c r="GI122">
        <v>-2</v>
      </c>
      <c r="GJ122">
        <v>0</v>
      </c>
      <c r="GK122">
        <v>0</v>
      </c>
      <c r="GL122">
        <f t="shared" si="112"/>
        <v>0</v>
      </c>
      <c r="GM122">
        <f t="shared" si="129"/>
        <v>268689.07</v>
      </c>
      <c r="GN122">
        <f t="shared" si="113"/>
        <v>268689.07</v>
      </c>
      <c r="GO122">
        <f t="shared" si="114"/>
        <v>0</v>
      </c>
      <c r="GP122">
        <f t="shared" si="115"/>
        <v>0</v>
      </c>
      <c r="GR122">
        <v>0</v>
      </c>
      <c r="GS122">
        <v>3</v>
      </c>
      <c r="GT122">
        <v>0</v>
      </c>
      <c r="GU122" t="s">
        <v>3</v>
      </c>
      <c r="GV122">
        <f t="shared" si="130"/>
        <v>0</v>
      </c>
      <c r="GW122">
        <v>1</v>
      </c>
      <c r="GX122">
        <f t="shared" si="131"/>
        <v>0</v>
      </c>
      <c r="HA122">
        <v>0</v>
      </c>
      <c r="HB122">
        <v>0</v>
      </c>
      <c r="HC122">
        <f t="shared" si="132"/>
        <v>0</v>
      </c>
      <c r="HE122" t="s">
        <v>3</v>
      </c>
      <c r="HF122" t="s">
        <v>3</v>
      </c>
      <c r="HM122" t="s">
        <v>3</v>
      </c>
      <c r="HN122" t="s">
        <v>31</v>
      </c>
      <c r="HO122" t="s">
        <v>32</v>
      </c>
      <c r="HP122" t="s">
        <v>28</v>
      </c>
      <c r="HQ122" t="s">
        <v>28</v>
      </c>
      <c r="IK122">
        <v>0</v>
      </c>
    </row>
    <row r="123" spans="1:245" x14ac:dyDescent="0.2">
      <c r="A123">
        <v>17</v>
      </c>
      <c r="B123">
        <v>1</v>
      </c>
      <c r="E123" t="s">
        <v>296</v>
      </c>
      <c r="F123" t="s">
        <v>34</v>
      </c>
      <c r="G123" t="s">
        <v>297</v>
      </c>
      <c r="H123" t="s">
        <v>36</v>
      </c>
      <c r="I123">
        <v>29</v>
      </c>
      <c r="J123">
        <v>0</v>
      </c>
      <c r="K123">
        <v>29</v>
      </c>
      <c r="O123">
        <f t="shared" si="116"/>
        <v>322334.74</v>
      </c>
      <c r="P123">
        <f>ROUND(CQ123*I123,2)</f>
        <v>322334.74</v>
      </c>
      <c r="Q123">
        <f>ROUND(CR123*I123,2)</f>
        <v>0</v>
      </c>
      <c r="R123">
        <f>ROUND(CS123*I123,2)</f>
        <v>0</v>
      </c>
      <c r="S123">
        <f>ROUND(CT123*I123,2)</f>
        <v>0</v>
      </c>
      <c r="T123">
        <f t="shared" si="117"/>
        <v>0</v>
      </c>
      <c r="U123">
        <f>ROUND(CV123*I123,7)</f>
        <v>0</v>
      </c>
      <c r="V123">
        <f>ROUND(CW123*I123,7)</f>
        <v>0</v>
      </c>
      <c r="W123">
        <f t="shared" si="118"/>
        <v>0</v>
      </c>
      <c r="X123">
        <f t="shared" si="119"/>
        <v>0</v>
      </c>
      <c r="Y123">
        <f t="shared" si="120"/>
        <v>0</v>
      </c>
      <c r="AA123">
        <v>334413101</v>
      </c>
      <c r="AB123">
        <f t="shared" si="121"/>
        <v>11114.991</v>
      </c>
      <c r="AC123">
        <f>ROUND(((ES123*ROUND(1.02,7))),6)</f>
        <v>11114.991</v>
      </c>
      <c r="AD123">
        <f>ROUND((((ET123)-(EU123))+AE123),6)</f>
        <v>0</v>
      </c>
      <c r="AE123">
        <f>ROUND((EU123),6)</f>
        <v>0</v>
      </c>
      <c r="AF123">
        <f>ROUND((EV123),6)</f>
        <v>0</v>
      </c>
      <c r="AG123">
        <f t="shared" si="122"/>
        <v>0</v>
      </c>
      <c r="AH123">
        <f>(EW123)</f>
        <v>0</v>
      </c>
      <c r="AI123">
        <f>(EX123)</f>
        <v>0</v>
      </c>
      <c r="AJ123">
        <f t="shared" si="123"/>
        <v>0</v>
      </c>
      <c r="AK123">
        <v>10897.05</v>
      </c>
      <c r="AL123">
        <v>10897.05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1</v>
      </c>
      <c r="BD123" t="s">
        <v>3</v>
      </c>
      <c r="BE123" t="s">
        <v>3</v>
      </c>
      <c r="BF123" t="s">
        <v>3</v>
      </c>
      <c r="BG123" t="s">
        <v>3</v>
      </c>
      <c r="BH123">
        <v>3</v>
      </c>
      <c r="BI123">
        <v>1</v>
      </c>
      <c r="BJ123" t="s">
        <v>3</v>
      </c>
      <c r="BM123">
        <v>1100</v>
      </c>
      <c r="BN123">
        <v>0</v>
      </c>
      <c r="BO123" t="s">
        <v>3</v>
      </c>
      <c r="BP123">
        <v>0</v>
      </c>
      <c r="BQ123">
        <v>8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0</v>
      </c>
      <c r="CA123">
        <v>0</v>
      </c>
      <c r="CB123" t="s">
        <v>3</v>
      </c>
      <c r="CE123">
        <v>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 t="shared" si="124"/>
        <v>322334.74</v>
      </c>
      <c r="CQ123">
        <f>(ROUND(AL123*BC123,2)*ROUND(1.02,7))</f>
        <v>11114.991</v>
      </c>
      <c r="CR123">
        <f>ROUND(AM123*BB123,2)</f>
        <v>0</v>
      </c>
      <c r="CS123">
        <f>ROUND(AN123*BS123,2)</f>
        <v>0</v>
      </c>
      <c r="CT123">
        <f>ROUND(AO123*BA123,2)</f>
        <v>0</v>
      </c>
      <c r="CU123">
        <f t="shared" si="125"/>
        <v>0</v>
      </c>
      <c r="CV123">
        <f>AH123</f>
        <v>0</v>
      </c>
      <c r="CW123">
        <f>AI123</f>
        <v>0</v>
      </c>
      <c r="CX123">
        <f t="shared" si="126"/>
        <v>0</v>
      </c>
      <c r="CY123">
        <f t="shared" si="127"/>
        <v>0</v>
      </c>
      <c r="CZ123">
        <f t="shared" si="128"/>
        <v>0</v>
      </c>
      <c r="DC123" t="s">
        <v>3</v>
      </c>
      <c r="DD123" t="s">
        <v>37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1013</v>
      </c>
      <c r="DV123" t="s">
        <v>36</v>
      </c>
      <c r="DW123" t="s">
        <v>36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293259530</v>
      </c>
      <c r="EF123">
        <v>8</v>
      </c>
      <c r="EG123" t="s">
        <v>38</v>
      </c>
      <c r="EH123">
        <v>0</v>
      </c>
      <c r="EI123" t="s">
        <v>3</v>
      </c>
      <c r="EJ123">
        <v>1</v>
      </c>
      <c r="EK123">
        <v>1100</v>
      </c>
      <c r="EL123" t="s">
        <v>39</v>
      </c>
      <c r="EM123" t="s">
        <v>40</v>
      </c>
      <c r="EO123" t="s">
        <v>3</v>
      </c>
      <c r="EQ123">
        <v>131072</v>
      </c>
      <c r="ER123">
        <v>10897.05</v>
      </c>
      <c r="ES123">
        <v>10897.05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FQ123">
        <v>0</v>
      </c>
      <c r="FR123">
        <f t="shared" si="111"/>
        <v>0</v>
      </c>
      <c r="FS123">
        <v>0</v>
      </c>
      <c r="FX123">
        <v>0</v>
      </c>
      <c r="FY123">
        <v>0</v>
      </c>
      <c r="GA123" t="s">
        <v>41</v>
      </c>
      <c r="GD123">
        <v>1</v>
      </c>
      <c r="GF123">
        <v>-771501002</v>
      </c>
      <c r="GG123">
        <v>2</v>
      </c>
      <c r="GH123">
        <v>0</v>
      </c>
      <c r="GI123">
        <v>-2</v>
      </c>
      <c r="GJ123">
        <v>0</v>
      </c>
      <c r="GK123">
        <v>0</v>
      </c>
      <c r="GL123">
        <f t="shared" si="112"/>
        <v>0</v>
      </c>
      <c r="GM123">
        <f t="shared" si="129"/>
        <v>322334.74</v>
      </c>
      <c r="GN123">
        <f t="shared" si="113"/>
        <v>322334.74</v>
      </c>
      <c r="GO123">
        <f t="shared" si="114"/>
        <v>0</v>
      </c>
      <c r="GP123">
        <f t="shared" si="115"/>
        <v>0</v>
      </c>
      <c r="GR123">
        <v>0</v>
      </c>
      <c r="GS123">
        <v>4</v>
      </c>
      <c r="GT123">
        <v>0</v>
      </c>
      <c r="GU123" t="s">
        <v>3</v>
      </c>
      <c r="GV123">
        <f t="shared" si="130"/>
        <v>0</v>
      </c>
      <c r="GW123">
        <v>1</v>
      </c>
      <c r="GX123">
        <f t="shared" si="131"/>
        <v>0</v>
      </c>
      <c r="HA123">
        <v>0</v>
      </c>
      <c r="HB123">
        <v>0</v>
      </c>
      <c r="HC123">
        <f t="shared" si="132"/>
        <v>0</v>
      </c>
      <c r="HE123" t="s">
        <v>3</v>
      </c>
      <c r="HF123" t="s">
        <v>3</v>
      </c>
      <c r="HM123" t="s">
        <v>3</v>
      </c>
      <c r="HN123" t="s">
        <v>3</v>
      </c>
      <c r="HO123" t="s">
        <v>3</v>
      </c>
      <c r="HP123" t="s">
        <v>3</v>
      </c>
      <c r="HQ123" t="s">
        <v>3</v>
      </c>
      <c r="IK123">
        <v>0</v>
      </c>
    </row>
    <row r="124" spans="1:245" x14ac:dyDescent="0.2">
      <c r="A124">
        <v>17</v>
      </c>
      <c r="B124">
        <v>1</v>
      </c>
      <c r="C124">
        <f>ROW(SmtRes!A161)</f>
        <v>161</v>
      </c>
      <c r="D124">
        <f>ROW(EtalonRes!A191)</f>
        <v>191</v>
      </c>
      <c r="E124" t="s">
        <v>298</v>
      </c>
      <c r="F124" t="s">
        <v>299</v>
      </c>
      <c r="G124" t="s">
        <v>300</v>
      </c>
      <c r="H124" t="s">
        <v>36</v>
      </c>
      <c r="I124">
        <v>10</v>
      </c>
      <c r="J124">
        <v>0</v>
      </c>
      <c r="K124">
        <v>10</v>
      </c>
      <c r="O124">
        <f t="shared" si="116"/>
        <v>52228.66</v>
      </c>
      <c r="P124">
        <f>SUMIF(SmtRes!AQ152:'SmtRes'!AQ161,"=1",SmtRes!DF152:'SmtRes'!DF161)</f>
        <v>1747.06</v>
      </c>
      <c r="Q124">
        <f>SUMIF(SmtRes!AQ152:'SmtRes'!AQ161,"=1",SmtRes!DG152:'SmtRes'!DG161)</f>
        <v>22680.9</v>
      </c>
      <c r="R124">
        <f>SUMIF(SmtRes!AQ152:'SmtRes'!AQ161,"=1",SmtRes!DH152:'SmtRes'!DH161)</f>
        <v>6408.08</v>
      </c>
      <c r="S124">
        <f>SUMIF(SmtRes!AQ152:'SmtRes'!AQ161,"=1",SmtRes!DI152:'SmtRes'!DI161)</f>
        <v>21392.62</v>
      </c>
      <c r="T124">
        <f t="shared" si="117"/>
        <v>0</v>
      </c>
      <c r="U124">
        <f>SUMIF(SmtRes!AQ152:'SmtRes'!AQ161,"=1",SmtRes!CV152:'SmtRes'!CV161)</f>
        <v>38.849760000000003</v>
      </c>
      <c r="V124">
        <f>SUMIF(SmtRes!AQ152:'SmtRes'!AQ161,"=1",SmtRes!CW152:'SmtRes'!CW161)</f>
        <v>12.006</v>
      </c>
      <c r="W124">
        <f t="shared" si="118"/>
        <v>0</v>
      </c>
      <c r="X124">
        <f t="shared" si="119"/>
        <v>28634.720000000001</v>
      </c>
      <c r="Y124">
        <f t="shared" si="120"/>
        <v>16680.419999999998</v>
      </c>
      <c r="AA124">
        <v>334413101</v>
      </c>
      <c r="AB124">
        <f t="shared" si="121"/>
        <v>3676.2057100000002</v>
      </c>
      <c r="AC124">
        <f>ROUND((SUM(SmtRes!BQ152:'SmtRes'!BQ161)),6)</f>
        <v>121.76385399999999</v>
      </c>
      <c r="AD124">
        <f>ROUND((((SUM(SmtRes!BR152:'SmtRes'!BR161))-(SUM(SmtRes!BS152:'SmtRes'!BS161)))+AE124),6)</f>
        <v>1843.032228</v>
      </c>
      <c r="AE124">
        <f>ROUND((SUM(SmtRes!BS152:'SmtRes'!BS161)),6)</f>
        <v>640.80824399999995</v>
      </c>
      <c r="AF124">
        <f>ROUND((SUM(SmtRes!BT152:'SmtRes'!BT161)),6)</f>
        <v>1711.4096280000001</v>
      </c>
      <c r="AG124">
        <f t="shared" si="122"/>
        <v>0</v>
      </c>
      <c r="AH124">
        <f>(SUM(SmtRes!BU152:'SmtRes'!BU161))</f>
        <v>3.884976</v>
      </c>
      <c r="AI124">
        <f>(SUM(SmtRes!BV152:'SmtRes'!BV161))</f>
        <v>1.2005999999999999</v>
      </c>
      <c r="AJ124">
        <f t="shared" si="123"/>
        <v>0</v>
      </c>
      <c r="AK124">
        <v>3269.6394540000001</v>
      </c>
      <c r="AL124">
        <v>121.76385400000001</v>
      </c>
      <c r="AM124">
        <v>1335.5306</v>
      </c>
      <c r="AN124">
        <v>464.35380000000009</v>
      </c>
      <c r="AO124">
        <v>1347.9911999999999</v>
      </c>
      <c r="AP124">
        <v>0</v>
      </c>
      <c r="AQ124">
        <v>3.06</v>
      </c>
      <c r="AR124">
        <v>0.87000000000000011</v>
      </c>
      <c r="AS124">
        <v>0</v>
      </c>
      <c r="AT124">
        <v>103</v>
      </c>
      <c r="AU124">
        <v>60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0</v>
      </c>
      <c r="BI124">
        <v>1</v>
      </c>
      <c r="BJ124" t="s">
        <v>301</v>
      </c>
      <c r="BM124">
        <v>33001</v>
      </c>
      <c r="BN124">
        <v>0</v>
      </c>
      <c r="BO124" t="s">
        <v>3</v>
      </c>
      <c r="BP124">
        <v>0</v>
      </c>
      <c r="BQ124">
        <v>2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103</v>
      </c>
      <c r="CA124">
        <v>60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881</v>
      </c>
      <c r="CO124">
        <v>0</v>
      </c>
      <c r="CP124">
        <f t="shared" si="124"/>
        <v>52228.66</v>
      </c>
      <c r="CQ124">
        <f>SUMIF(SmtRes!AQ152:'SmtRes'!AQ161,"=1",SmtRes!AA152:'SmtRes'!AA161)</f>
        <v>163324.25999999998</v>
      </c>
      <c r="CR124">
        <f>SUMIF(SmtRes!AQ152:'SmtRes'!AQ161,"=1",SmtRes!AB152:'SmtRes'!AB161)</f>
        <v>2809.4800000000005</v>
      </c>
      <c r="CS124">
        <f>SUMIF(SmtRes!AQ152:'SmtRes'!AQ161,"=1",SmtRes!AC152:'SmtRes'!AC161)</f>
        <v>1027.3000000000002</v>
      </c>
      <c r="CT124">
        <f>SUMIF(SmtRes!AQ152:'SmtRes'!AQ161,"=1",SmtRes!AD152:'SmtRes'!AD161)</f>
        <v>550.65</v>
      </c>
      <c r="CU124">
        <f t="shared" si="125"/>
        <v>0</v>
      </c>
      <c r="CV124">
        <f>SUMIF(SmtRes!AQ152:'SmtRes'!AQ161,"=1",SmtRes!BU152:'SmtRes'!BU161)</f>
        <v>3.884976</v>
      </c>
      <c r="CW124">
        <f>SUMIF(SmtRes!AQ152:'SmtRes'!AQ161,"=1",SmtRes!BV152:'SmtRes'!BV161)</f>
        <v>1.2005999999999999</v>
      </c>
      <c r="CX124">
        <f t="shared" si="126"/>
        <v>0</v>
      </c>
      <c r="CY124">
        <f t="shared" si="127"/>
        <v>28634.720999999998</v>
      </c>
      <c r="CZ124">
        <f t="shared" si="128"/>
        <v>16680.419999999998</v>
      </c>
      <c r="DC124" t="s">
        <v>3</v>
      </c>
      <c r="DD124" t="s">
        <v>3</v>
      </c>
      <c r="DE124" t="s">
        <v>109</v>
      </c>
      <c r="DF124" t="s">
        <v>109</v>
      </c>
      <c r="DG124" t="s">
        <v>302</v>
      </c>
      <c r="DH124" t="s">
        <v>3</v>
      </c>
      <c r="DI124" t="s">
        <v>302</v>
      </c>
      <c r="DJ124" t="s">
        <v>109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36</v>
      </c>
      <c r="DW124" t="s">
        <v>36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293259405</v>
      </c>
      <c r="EF124">
        <v>2</v>
      </c>
      <c r="EG124" t="s">
        <v>27</v>
      </c>
      <c r="EH124">
        <v>27</v>
      </c>
      <c r="EI124" t="s">
        <v>28</v>
      </c>
      <c r="EJ124">
        <v>1</v>
      </c>
      <c r="EK124">
        <v>33001</v>
      </c>
      <c r="EL124" t="s">
        <v>28</v>
      </c>
      <c r="EM124" t="s">
        <v>29</v>
      </c>
      <c r="EO124" t="s">
        <v>303</v>
      </c>
      <c r="EQ124">
        <v>131072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5.98</v>
      </c>
      <c r="EX124">
        <v>2</v>
      </c>
      <c r="EY124">
        <v>0</v>
      </c>
      <c r="FQ124">
        <v>0</v>
      </c>
      <c r="FR124">
        <f t="shared" si="111"/>
        <v>0</v>
      </c>
      <c r="FS124">
        <v>0</v>
      </c>
      <c r="FX124">
        <v>103</v>
      </c>
      <c r="FY124">
        <v>60</v>
      </c>
      <c r="GA124" t="s">
        <v>3</v>
      </c>
      <c r="GD124">
        <v>1</v>
      </c>
      <c r="GF124">
        <v>1552335412</v>
      </c>
      <c r="GG124">
        <v>2</v>
      </c>
      <c r="GH124">
        <v>1</v>
      </c>
      <c r="GI124">
        <v>-2</v>
      </c>
      <c r="GJ124">
        <v>0</v>
      </c>
      <c r="GK124">
        <v>0</v>
      </c>
      <c r="GL124">
        <f t="shared" si="112"/>
        <v>0</v>
      </c>
      <c r="GM124">
        <f t="shared" si="129"/>
        <v>97543.8</v>
      </c>
      <c r="GN124">
        <f t="shared" si="113"/>
        <v>97543.8</v>
      </c>
      <c r="GO124">
        <f t="shared" si="114"/>
        <v>0</v>
      </c>
      <c r="GP124">
        <f t="shared" si="115"/>
        <v>0</v>
      </c>
      <c r="GR124">
        <v>0</v>
      </c>
      <c r="GS124">
        <v>3</v>
      </c>
      <c r="GT124">
        <v>0</v>
      </c>
      <c r="GU124" t="s">
        <v>3</v>
      </c>
      <c r="GV124">
        <f t="shared" si="130"/>
        <v>0</v>
      </c>
      <c r="GW124">
        <v>1</v>
      </c>
      <c r="GX124">
        <f t="shared" si="131"/>
        <v>0</v>
      </c>
      <c r="HA124">
        <v>0</v>
      </c>
      <c r="HB124">
        <v>0</v>
      </c>
      <c r="HC124">
        <f t="shared" si="132"/>
        <v>0</v>
      </c>
      <c r="HE124" t="s">
        <v>3</v>
      </c>
      <c r="HF124" t="s">
        <v>3</v>
      </c>
      <c r="HM124" t="s">
        <v>3</v>
      </c>
      <c r="HN124" t="s">
        <v>31</v>
      </c>
      <c r="HO124" t="s">
        <v>32</v>
      </c>
      <c r="HP124" t="s">
        <v>28</v>
      </c>
      <c r="HQ124" t="s">
        <v>28</v>
      </c>
      <c r="IK124">
        <v>0</v>
      </c>
    </row>
    <row r="125" spans="1:245" x14ac:dyDescent="0.2">
      <c r="A125">
        <v>17</v>
      </c>
      <c r="B125">
        <v>1</v>
      </c>
      <c r="E125" t="s">
        <v>304</v>
      </c>
      <c r="F125" t="s">
        <v>34</v>
      </c>
      <c r="G125" t="s">
        <v>297</v>
      </c>
      <c r="H125" t="s">
        <v>36</v>
      </c>
      <c r="I125">
        <v>8</v>
      </c>
      <c r="J125">
        <v>0</v>
      </c>
      <c r="K125">
        <v>8</v>
      </c>
      <c r="O125">
        <f t="shared" si="116"/>
        <v>88919.93</v>
      </c>
      <c r="P125">
        <f>ROUND(CQ125*I125,2)</f>
        <v>88919.93</v>
      </c>
      <c r="Q125">
        <f>ROUND(CR125*I125,2)</f>
        <v>0</v>
      </c>
      <c r="R125">
        <f>ROUND(CS125*I125,2)</f>
        <v>0</v>
      </c>
      <c r="S125">
        <f>ROUND(CT125*I125,2)</f>
        <v>0</v>
      </c>
      <c r="T125">
        <f t="shared" si="117"/>
        <v>0</v>
      </c>
      <c r="U125">
        <f>ROUND(CV125*I125,7)</f>
        <v>0</v>
      </c>
      <c r="V125">
        <f>ROUND(CW125*I125,7)</f>
        <v>0</v>
      </c>
      <c r="W125">
        <f t="shared" si="118"/>
        <v>0</v>
      </c>
      <c r="X125">
        <f t="shared" si="119"/>
        <v>0</v>
      </c>
      <c r="Y125">
        <f t="shared" si="120"/>
        <v>0</v>
      </c>
      <c r="AA125">
        <v>334413101</v>
      </c>
      <c r="AB125">
        <f t="shared" si="121"/>
        <v>11114.991</v>
      </c>
      <c r="AC125">
        <f>ROUND(((ES125*ROUND(1.02,7))),6)</f>
        <v>11114.991</v>
      </c>
      <c r="AD125">
        <f>ROUND((((ET125)-(EU125))+AE125),6)</f>
        <v>0</v>
      </c>
      <c r="AE125">
        <f t="shared" ref="AE125:AF128" si="133">ROUND((EU125),6)</f>
        <v>0</v>
      </c>
      <c r="AF125">
        <f t="shared" si="133"/>
        <v>0</v>
      </c>
      <c r="AG125">
        <f t="shared" si="122"/>
        <v>0</v>
      </c>
      <c r="AH125">
        <f t="shared" ref="AH125:AI128" si="134">(EW125)</f>
        <v>0</v>
      </c>
      <c r="AI125">
        <f t="shared" si="134"/>
        <v>0</v>
      </c>
      <c r="AJ125">
        <f t="shared" si="123"/>
        <v>0</v>
      </c>
      <c r="AK125">
        <v>10897.05</v>
      </c>
      <c r="AL125">
        <v>10897.05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1</v>
      </c>
      <c r="BD125" t="s">
        <v>3</v>
      </c>
      <c r="BE125" t="s">
        <v>3</v>
      </c>
      <c r="BF125" t="s">
        <v>3</v>
      </c>
      <c r="BG125" t="s">
        <v>3</v>
      </c>
      <c r="BH125">
        <v>3</v>
      </c>
      <c r="BI125">
        <v>1</v>
      </c>
      <c r="BJ125" t="s">
        <v>3</v>
      </c>
      <c r="BM125">
        <v>1100</v>
      </c>
      <c r="BN125">
        <v>0</v>
      </c>
      <c r="BO125" t="s">
        <v>3</v>
      </c>
      <c r="BP125">
        <v>0</v>
      </c>
      <c r="BQ125">
        <v>8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0</v>
      </c>
      <c r="CA125">
        <v>0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124"/>
        <v>88919.93</v>
      </c>
      <c r="CQ125">
        <f>(ROUND(AL125*BC125,2)*ROUND(1.02,7))</f>
        <v>11114.991</v>
      </c>
      <c r="CR125">
        <f>ROUND(AM125*BB125,2)</f>
        <v>0</v>
      </c>
      <c r="CS125">
        <f>ROUND(AN125*BS125,2)</f>
        <v>0</v>
      </c>
      <c r="CT125">
        <f>ROUND(AO125*BA125,2)</f>
        <v>0</v>
      </c>
      <c r="CU125">
        <f t="shared" si="125"/>
        <v>0</v>
      </c>
      <c r="CV125">
        <f t="shared" ref="CV125:CW128" si="135">AH125</f>
        <v>0</v>
      </c>
      <c r="CW125">
        <f t="shared" si="135"/>
        <v>0</v>
      </c>
      <c r="CX125">
        <f t="shared" si="126"/>
        <v>0</v>
      </c>
      <c r="CY125">
        <f t="shared" si="127"/>
        <v>0</v>
      </c>
      <c r="CZ125">
        <f t="shared" si="128"/>
        <v>0</v>
      </c>
      <c r="DC125" t="s">
        <v>3</v>
      </c>
      <c r="DD125" t="s">
        <v>37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1013</v>
      </c>
      <c r="DV125" t="s">
        <v>36</v>
      </c>
      <c r="DW125" t="s">
        <v>36</v>
      </c>
      <c r="DX125">
        <v>1</v>
      </c>
      <c r="DZ125" t="s">
        <v>3</v>
      </c>
      <c r="EA125" t="s">
        <v>3</v>
      </c>
      <c r="EB125" t="s">
        <v>3</v>
      </c>
      <c r="EC125" t="s">
        <v>3</v>
      </c>
      <c r="EE125">
        <v>293259530</v>
      </c>
      <c r="EF125">
        <v>8</v>
      </c>
      <c r="EG125" t="s">
        <v>38</v>
      </c>
      <c r="EH125">
        <v>0</v>
      </c>
      <c r="EI125" t="s">
        <v>3</v>
      </c>
      <c r="EJ125">
        <v>1</v>
      </c>
      <c r="EK125">
        <v>1100</v>
      </c>
      <c r="EL125" t="s">
        <v>39</v>
      </c>
      <c r="EM125" t="s">
        <v>40</v>
      </c>
      <c r="EO125" t="s">
        <v>3</v>
      </c>
      <c r="EQ125">
        <v>131072</v>
      </c>
      <c r="ER125">
        <v>10897.05</v>
      </c>
      <c r="ES125">
        <v>10897.05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FQ125">
        <v>0</v>
      </c>
      <c r="FR125">
        <f t="shared" si="111"/>
        <v>0</v>
      </c>
      <c r="FS125">
        <v>0</v>
      </c>
      <c r="FX125">
        <v>0</v>
      </c>
      <c r="FY125">
        <v>0</v>
      </c>
      <c r="GA125" t="s">
        <v>41</v>
      </c>
      <c r="GD125">
        <v>1</v>
      </c>
      <c r="GF125">
        <v>-771501002</v>
      </c>
      <c r="GG125">
        <v>2</v>
      </c>
      <c r="GH125">
        <v>0</v>
      </c>
      <c r="GI125">
        <v>-2</v>
      </c>
      <c r="GJ125">
        <v>0</v>
      </c>
      <c r="GK125">
        <v>0</v>
      </c>
      <c r="GL125">
        <f t="shared" si="112"/>
        <v>0</v>
      </c>
      <c r="GM125">
        <f t="shared" si="129"/>
        <v>88919.93</v>
      </c>
      <c r="GN125">
        <f t="shared" si="113"/>
        <v>88919.93</v>
      </c>
      <c r="GO125">
        <f t="shared" si="114"/>
        <v>0</v>
      </c>
      <c r="GP125">
        <f t="shared" si="115"/>
        <v>0</v>
      </c>
      <c r="GR125">
        <v>0</v>
      </c>
      <c r="GS125">
        <v>4</v>
      </c>
      <c r="GT125">
        <v>0</v>
      </c>
      <c r="GU125" t="s">
        <v>3</v>
      </c>
      <c r="GV125">
        <f t="shared" si="130"/>
        <v>0</v>
      </c>
      <c r="GW125">
        <v>1</v>
      </c>
      <c r="GX125">
        <f t="shared" si="131"/>
        <v>0</v>
      </c>
      <c r="HA125">
        <v>0</v>
      </c>
      <c r="HB125">
        <v>0</v>
      </c>
      <c r="HC125">
        <f t="shared" si="132"/>
        <v>0</v>
      </c>
      <c r="HE125" t="s">
        <v>3</v>
      </c>
      <c r="HF125" t="s">
        <v>3</v>
      </c>
      <c r="HM125" t="s">
        <v>3</v>
      </c>
      <c r="HN125" t="s">
        <v>3</v>
      </c>
      <c r="HO125" t="s">
        <v>3</v>
      </c>
      <c r="HP125" t="s">
        <v>3</v>
      </c>
      <c r="HQ125" t="s">
        <v>3</v>
      </c>
      <c r="IK125">
        <v>0</v>
      </c>
    </row>
    <row r="126" spans="1:245" x14ac:dyDescent="0.2">
      <c r="A126">
        <v>17</v>
      </c>
      <c r="B126">
        <v>1</v>
      </c>
      <c r="E126" t="s">
        <v>305</v>
      </c>
      <c r="F126" t="s">
        <v>34</v>
      </c>
      <c r="G126" t="s">
        <v>306</v>
      </c>
      <c r="H126" t="s">
        <v>36</v>
      </c>
      <c r="I126">
        <v>4</v>
      </c>
      <c r="J126">
        <v>0</v>
      </c>
      <c r="K126">
        <v>4</v>
      </c>
      <c r="O126">
        <f t="shared" si="116"/>
        <v>7282.84</v>
      </c>
      <c r="P126">
        <f>ROUND(CQ126*I126,2)</f>
        <v>7282.84</v>
      </c>
      <c r="Q126">
        <f>ROUND(CR126*I126,2)</f>
        <v>0</v>
      </c>
      <c r="R126">
        <f>ROUND(CS126*I126,2)</f>
        <v>0</v>
      </c>
      <c r="S126">
        <f>ROUND(CT126*I126,2)</f>
        <v>0</v>
      </c>
      <c r="T126">
        <f t="shared" si="117"/>
        <v>0</v>
      </c>
      <c r="U126">
        <f>ROUND(CV126*I126,7)</f>
        <v>0</v>
      </c>
      <c r="V126">
        <f>ROUND(CW126*I126,7)</f>
        <v>0</v>
      </c>
      <c r="W126">
        <f t="shared" si="118"/>
        <v>0</v>
      </c>
      <c r="X126">
        <f t="shared" si="119"/>
        <v>0</v>
      </c>
      <c r="Y126">
        <f t="shared" si="120"/>
        <v>0</v>
      </c>
      <c r="AA126">
        <v>334413101</v>
      </c>
      <c r="AB126">
        <f t="shared" si="121"/>
        <v>1820.7102</v>
      </c>
      <c r="AC126">
        <f>ROUND(((ES126*ROUND(1.02,7))),6)</f>
        <v>1820.7102</v>
      </c>
      <c r="AD126">
        <f>ROUND((((ET126)-(EU126))+AE126),6)</f>
        <v>0</v>
      </c>
      <c r="AE126">
        <f t="shared" si="133"/>
        <v>0</v>
      </c>
      <c r="AF126">
        <f t="shared" si="133"/>
        <v>0</v>
      </c>
      <c r="AG126">
        <f t="shared" si="122"/>
        <v>0</v>
      </c>
      <c r="AH126">
        <f t="shared" si="134"/>
        <v>0</v>
      </c>
      <c r="AI126">
        <f t="shared" si="134"/>
        <v>0</v>
      </c>
      <c r="AJ126">
        <f t="shared" si="123"/>
        <v>0</v>
      </c>
      <c r="AK126">
        <v>1785.01</v>
      </c>
      <c r="AL126">
        <v>1785.01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1</v>
      </c>
      <c r="BJ126" t="s">
        <v>3</v>
      </c>
      <c r="BM126">
        <v>1100</v>
      </c>
      <c r="BN126">
        <v>0</v>
      </c>
      <c r="BO126" t="s">
        <v>3</v>
      </c>
      <c r="BP126">
        <v>0</v>
      </c>
      <c r="BQ126">
        <v>8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0</v>
      </c>
      <c r="CA126">
        <v>0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124"/>
        <v>7282.84</v>
      </c>
      <c r="CQ126">
        <f>(ROUND(AL126*BC126,2)*ROUND(1.02,7))</f>
        <v>1820.7102</v>
      </c>
      <c r="CR126">
        <f>ROUND(AM126*BB126,2)</f>
        <v>0</v>
      </c>
      <c r="CS126">
        <f>ROUND(AN126*BS126,2)</f>
        <v>0</v>
      </c>
      <c r="CT126">
        <f>ROUND(AO126*BA126,2)</f>
        <v>0</v>
      </c>
      <c r="CU126">
        <f t="shared" si="125"/>
        <v>0</v>
      </c>
      <c r="CV126">
        <f t="shared" si="135"/>
        <v>0</v>
      </c>
      <c r="CW126">
        <f t="shared" si="135"/>
        <v>0</v>
      </c>
      <c r="CX126">
        <f t="shared" si="126"/>
        <v>0</v>
      </c>
      <c r="CY126">
        <f t="shared" si="127"/>
        <v>0</v>
      </c>
      <c r="CZ126">
        <f t="shared" si="128"/>
        <v>0</v>
      </c>
      <c r="DC126" t="s">
        <v>3</v>
      </c>
      <c r="DD126" t="s">
        <v>37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1013</v>
      </c>
      <c r="DV126" t="s">
        <v>36</v>
      </c>
      <c r="DW126" t="s">
        <v>36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293259530</v>
      </c>
      <c r="EF126">
        <v>8</v>
      </c>
      <c r="EG126" t="s">
        <v>38</v>
      </c>
      <c r="EH126">
        <v>0</v>
      </c>
      <c r="EI126" t="s">
        <v>3</v>
      </c>
      <c r="EJ126">
        <v>1</v>
      </c>
      <c r="EK126">
        <v>1100</v>
      </c>
      <c r="EL126" t="s">
        <v>39</v>
      </c>
      <c r="EM126" t="s">
        <v>40</v>
      </c>
      <c r="EO126" t="s">
        <v>3</v>
      </c>
      <c r="EQ126">
        <v>131072</v>
      </c>
      <c r="ER126">
        <v>1785.01</v>
      </c>
      <c r="ES126">
        <v>1785.01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FQ126">
        <v>0</v>
      </c>
      <c r="FR126">
        <f t="shared" si="111"/>
        <v>0</v>
      </c>
      <c r="FS126">
        <v>0</v>
      </c>
      <c r="FX126">
        <v>0</v>
      </c>
      <c r="FY126">
        <v>0</v>
      </c>
      <c r="GA126" t="s">
        <v>41</v>
      </c>
      <c r="GD126">
        <v>1</v>
      </c>
      <c r="GF126">
        <v>-1052389145</v>
      </c>
      <c r="GG126">
        <v>2</v>
      </c>
      <c r="GH126">
        <v>0</v>
      </c>
      <c r="GI126">
        <v>-2</v>
      </c>
      <c r="GJ126">
        <v>0</v>
      </c>
      <c r="GK126">
        <v>0</v>
      </c>
      <c r="GL126">
        <f t="shared" si="112"/>
        <v>0</v>
      </c>
      <c r="GM126">
        <f t="shared" si="129"/>
        <v>7282.84</v>
      </c>
      <c r="GN126">
        <f t="shared" si="113"/>
        <v>7282.84</v>
      </c>
      <c r="GO126">
        <f t="shared" si="114"/>
        <v>0</v>
      </c>
      <c r="GP126">
        <f t="shared" si="115"/>
        <v>0</v>
      </c>
      <c r="GR126">
        <v>0</v>
      </c>
      <c r="GS126">
        <v>4</v>
      </c>
      <c r="GT126">
        <v>0</v>
      </c>
      <c r="GU126" t="s">
        <v>3</v>
      </c>
      <c r="GV126">
        <f t="shared" si="130"/>
        <v>0</v>
      </c>
      <c r="GW126">
        <v>1</v>
      </c>
      <c r="GX126">
        <f t="shared" si="131"/>
        <v>0</v>
      </c>
      <c r="HA126">
        <v>0</v>
      </c>
      <c r="HB126">
        <v>0</v>
      </c>
      <c r="HC126">
        <f t="shared" si="132"/>
        <v>0</v>
      </c>
      <c r="HE126" t="s">
        <v>3</v>
      </c>
      <c r="HF126" t="s">
        <v>3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IK126">
        <v>0</v>
      </c>
    </row>
    <row r="127" spans="1:245" x14ac:dyDescent="0.2">
      <c r="A127">
        <v>17</v>
      </c>
      <c r="B127">
        <v>1</v>
      </c>
      <c r="E127" t="s">
        <v>307</v>
      </c>
      <c r="F127" t="s">
        <v>34</v>
      </c>
      <c r="G127" t="s">
        <v>308</v>
      </c>
      <c r="H127" t="s">
        <v>36</v>
      </c>
      <c r="I127">
        <v>12</v>
      </c>
      <c r="J127">
        <v>0</v>
      </c>
      <c r="K127">
        <v>12</v>
      </c>
      <c r="O127">
        <f t="shared" si="116"/>
        <v>168526.81</v>
      </c>
      <c r="P127">
        <f>ROUND(CQ127*I127,2)</f>
        <v>168526.81</v>
      </c>
      <c r="Q127">
        <f>ROUND(CR127*I127,2)</f>
        <v>0</v>
      </c>
      <c r="R127">
        <f>ROUND(CS127*I127,2)</f>
        <v>0</v>
      </c>
      <c r="S127">
        <f>ROUND(CT127*I127,2)</f>
        <v>0</v>
      </c>
      <c r="T127">
        <f t="shared" si="117"/>
        <v>0</v>
      </c>
      <c r="U127">
        <f>ROUND(CV127*I127,7)</f>
        <v>0</v>
      </c>
      <c r="V127">
        <f>ROUND(CW127*I127,7)</f>
        <v>0</v>
      </c>
      <c r="W127">
        <f t="shared" si="118"/>
        <v>0</v>
      </c>
      <c r="X127">
        <f t="shared" si="119"/>
        <v>0</v>
      </c>
      <c r="Y127">
        <f t="shared" si="120"/>
        <v>0</v>
      </c>
      <c r="AA127">
        <v>334413101</v>
      </c>
      <c r="AB127">
        <f t="shared" si="121"/>
        <v>14043.900600000001</v>
      </c>
      <c r="AC127">
        <f>ROUND(((ES127*ROUND(1.02,7))),6)</f>
        <v>14043.900600000001</v>
      </c>
      <c r="AD127">
        <f>ROUND((((ET127)-(EU127))+AE127),6)</f>
        <v>0</v>
      </c>
      <c r="AE127">
        <f t="shared" si="133"/>
        <v>0</v>
      </c>
      <c r="AF127">
        <f t="shared" si="133"/>
        <v>0</v>
      </c>
      <c r="AG127">
        <f t="shared" si="122"/>
        <v>0</v>
      </c>
      <c r="AH127">
        <f t="shared" si="134"/>
        <v>0</v>
      </c>
      <c r="AI127">
        <f t="shared" si="134"/>
        <v>0</v>
      </c>
      <c r="AJ127">
        <f t="shared" si="123"/>
        <v>0</v>
      </c>
      <c r="AK127">
        <v>13768.53</v>
      </c>
      <c r="AL127">
        <v>13768.53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1</v>
      </c>
      <c r="BD127" t="s">
        <v>3</v>
      </c>
      <c r="BE127" t="s">
        <v>3</v>
      </c>
      <c r="BF127" t="s">
        <v>3</v>
      </c>
      <c r="BG127" t="s">
        <v>3</v>
      </c>
      <c r="BH127">
        <v>3</v>
      </c>
      <c r="BI127">
        <v>1</v>
      </c>
      <c r="BJ127" t="s">
        <v>3</v>
      </c>
      <c r="BM127">
        <v>1100</v>
      </c>
      <c r="BN127">
        <v>0</v>
      </c>
      <c r="BO127" t="s">
        <v>3</v>
      </c>
      <c r="BP127">
        <v>0</v>
      </c>
      <c r="BQ127">
        <v>8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0</v>
      </c>
      <c r="CA127">
        <v>0</v>
      </c>
      <c r="CB127" t="s">
        <v>3</v>
      </c>
      <c r="CE127">
        <v>0</v>
      </c>
      <c r="CF127">
        <v>0</v>
      </c>
      <c r="CG127">
        <v>0</v>
      </c>
      <c r="CM127">
        <v>0</v>
      </c>
      <c r="CN127" t="s">
        <v>70</v>
      </c>
      <c r="CO127">
        <v>0</v>
      </c>
      <c r="CP127">
        <f t="shared" si="124"/>
        <v>168526.81</v>
      </c>
      <c r="CQ127">
        <f>(ROUND(AL127*BC127,2)*ROUND(1.02,7))</f>
        <v>14043.900600000001</v>
      </c>
      <c r="CR127">
        <f>ROUND(AM127*BB127,2)</f>
        <v>0</v>
      </c>
      <c r="CS127">
        <f>ROUND(AN127*BS127,2)</f>
        <v>0</v>
      </c>
      <c r="CT127">
        <f>ROUND(AO127*BA127,2)</f>
        <v>0</v>
      </c>
      <c r="CU127">
        <f t="shared" si="125"/>
        <v>0</v>
      </c>
      <c r="CV127">
        <f t="shared" si="135"/>
        <v>0</v>
      </c>
      <c r="CW127">
        <f t="shared" si="135"/>
        <v>0</v>
      </c>
      <c r="CX127">
        <f t="shared" si="126"/>
        <v>0</v>
      </c>
      <c r="CY127">
        <f t="shared" si="127"/>
        <v>0</v>
      </c>
      <c r="CZ127">
        <f t="shared" si="128"/>
        <v>0</v>
      </c>
      <c r="DC127" t="s">
        <v>3</v>
      </c>
      <c r="DD127" t="s">
        <v>71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1013</v>
      </c>
      <c r="DV127" t="s">
        <v>36</v>
      </c>
      <c r="DW127" t="s">
        <v>36</v>
      </c>
      <c r="DX127">
        <v>1</v>
      </c>
      <c r="DZ127" t="s">
        <v>3</v>
      </c>
      <c r="EA127" t="s">
        <v>3</v>
      </c>
      <c r="EB127" t="s">
        <v>3</v>
      </c>
      <c r="EC127" t="s">
        <v>3</v>
      </c>
      <c r="EE127">
        <v>293259530</v>
      </c>
      <c r="EF127">
        <v>8</v>
      </c>
      <c r="EG127" t="s">
        <v>38</v>
      </c>
      <c r="EH127">
        <v>0</v>
      </c>
      <c r="EI127" t="s">
        <v>3</v>
      </c>
      <c r="EJ127">
        <v>1</v>
      </c>
      <c r="EK127">
        <v>1100</v>
      </c>
      <c r="EL127" t="s">
        <v>39</v>
      </c>
      <c r="EM127" t="s">
        <v>40</v>
      </c>
      <c r="EO127" t="s">
        <v>72</v>
      </c>
      <c r="EQ127">
        <v>131072</v>
      </c>
      <c r="ER127">
        <v>13768.53</v>
      </c>
      <c r="ES127">
        <v>13768.53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FQ127">
        <v>0</v>
      </c>
      <c r="FR127">
        <f t="shared" si="111"/>
        <v>0</v>
      </c>
      <c r="FS127">
        <v>0</v>
      </c>
      <c r="FX127">
        <v>0</v>
      </c>
      <c r="FY127">
        <v>0</v>
      </c>
      <c r="GA127" t="s">
        <v>41</v>
      </c>
      <c r="GD127">
        <v>1</v>
      </c>
      <c r="GF127">
        <v>-291289590</v>
      </c>
      <c r="GG127">
        <v>2</v>
      </c>
      <c r="GH127">
        <v>0</v>
      </c>
      <c r="GI127">
        <v>-2</v>
      </c>
      <c r="GJ127">
        <v>0</v>
      </c>
      <c r="GK127">
        <v>0</v>
      </c>
      <c r="GL127">
        <f t="shared" si="112"/>
        <v>0</v>
      </c>
      <c r="GM127">
        <f t="shared" si="129"/>
        <v>168526.81</v>
      </c>
      <c r="GN127">
        <f t="shared" si="113"/>
        <v>168526.81</v>
      </c>
      <c r="GO127">
        <f t="shared" si="114"/>
        <v>0</v>
      </c>
      <c r="GP127">
        <f t="shared" si="115"/>
        <v>0</v>
      </c>
      <c r="GR127">
        <v>0</v>
      </c>
      <c r="GS127">
        <v>4</v>
      </c>
      <c r="GT127">
        <v>0</v>
      </c>
      <c r="GU127" t="s">
        <v>3</v>
      </c>
      <c r="GV127">
        <f t="shared" si="130"/>
        <v>0</v>
      </c>
      <c r="GW127">
        <v>1</v>
      </c>
      <c r="GX127">
        <f t="shared" si="131"/>
        <v>0</v>
      </c>
      <c r="HA127">
        <v>0</v>
      </c>
      <c r="HB127">
        <v>0</v>
      </c>
      <c r="HC127">
        <f t="shared" si="132"/>
        <v>0</v>
      </c>
      <c r="HE127" t="s">
        <v>3</v>
      </c>
      <c r="HF127" t="s">
        <v>3</v>
      </c>
      <c r="HM127" t="s">
        <v>3</v>
      </c>
      <c r="HN127" t="s">
        <v>3</v>
      </c>
      <c r="HO127" t="s">
        <v>3</v>
      </c>
      <c r="HP127" t="s">
        <v>3</v>
      </c>
      <c r="HQ127" t="s">
        <v>3</v>
      </c>
      <c r="IK127">
        <v>0</v>
      </c>
    </row>
    <row r="128" spans="1:245" x14ac:dyDescent="0.2">
      <c r="A128">
        <v>17</v>
      </c>
      <c r="B128">
        <v>1</v>
      </c>
      <c r="E128" t="s">
        <v>309</v>
      </c>
      <c r="F128" t="s">
        <v>34</v>
      </c>
      <c r="G128" t="s">
        <v>310</v>
      </c>
      <c r="H128" t="s">
        <v>36</v>
      </c>
      <c r="I128">
        <v>6</v>
      </c>
      <c r="J128">
        <v>0</v>
      </c>
      <c r="K128">
        <v>6</v>
      </c>
      <c r="O128">
        <f t="shared" si="116"/>
        <v>14744.12</v>
      </c>
      <c r="P128">
        <f>ROUND(CQ128*I128,2)</f>
        <v>14744.12</v>
      </c>
      <c r="Q128">
        <f>ROUND(CR128*I128,2)</f>
        <v>0</v>
      </c>
      <c r="R128">
        <f>ROUND(CS128*I128,2)</f>
        <v>0</v>
      </c>
      <c r="S128">
        <f>ROUND(CT128*I128,2)</f>
        <v>0</v>
      </c>
      <c r="T128">
        <f t="shared" si="117"/>
        <v>0</v>
      </c>
      <c r="U128">
        <f>ROUND(CV128*I128,7)</f>
        <v>0</v>
      </c>
      <c r="V128">
        <f>ROUND(CW128*I128,7)</f>
        <v>0</v>
      </c>
      <c r="W128">
        <f t="shared" si="118"/>
        <v>0</v>
      </c>
      <c r="X128">
        <f t="shared" si="119"/>
        <v>0</v>
      </c>
      <c r="Y128">
        <f t="shared" si="120"/>
        <v>0</v>
      </c>
      <c r="AA128">
        <v>334413101</v>
      </c>
      <c r="AB128">
        <f t="shared" si="121"/>
        <v>2457.3534</v>
      </c>
      <c r="AC128">
        <f>ROUND(((ES128*ROUND(1.02,7))),6)</f>
        <v>2457.3534</v>
      </c>
      <c r="AD128">
        <f>ROUND((((ET128)-(EU128))+AE128),6)</f>
        <v>0</v>
      </c>
      <c r="AE128">
        <f t="shared" si="133"/>
        <v>0</v>
      </c>
      <c r="AF128">
        <f t="shared" si="133"/>
        <v>0</v>
      </c>
      <c r="AG128">
        <f t="shared" si="122"/>
        <v>0</v>
      </c>
      <c r="AH128">
        <f t="shared" si="134"/>
        <v>0</v>
      </c>
      <c r="AI128">
        <f t="shared" si="134"/>
        <v>0</v>
      </c>
      <c r="AJ128">
        <f t="shared" si="123"/>
        <v>0</v>
      </c>
      <c r="AK128">
        <v>2409.17</v>
      </c>
      <c r="AL128">
        <v>2409.17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1</v>
      </c>
      <c r="BJ128" t="s">
        <v>3</v>
      </c>
      <c r="BM128">
        <v>1100</v>
      </c>
      <c r="BN128">
        <v>0</v>
      </c>
      <c r="BO128" t="s">
        <v>3</v>
      </c>
      <c r="BP128">
        <v>0</v>
      </c>
      <c r="BQ128">
        <v>8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0</v>
      </c>
      <c r="CA128">
        <v>0</v>
      </c>
      <c r="CB128" t="s">
        <v>3</v>
      </c>
      <c r="CE128">
        <v>0</v>
      </c>
      <c r="CF128">
        <v>0</v>
      </c>
      <c r="CG128">
        <v>0</v>
      </c>
      <c r="CM128">
        <v>0</v>
      </c>
      <c r="CN128" t="s">
        <v>3</v>
      </c>
      <c r="CO128">
        <v>0</v>
      </c>
      <c r="CP128">
        <f t="shared" si="124"/>
        <v>14744.12</v>
      </c>
      <c r="CQ128">
        <f>(ROUND(AL128*BC128,2)*ROUND(1.02,7))</f>
        <v>2457.3534</v>
      </c>
      <c r="CR128">
        <f>ROUND(AM128*BB128,2)</f>
        <v>0</v>
      </c>
      <c r="CS128">
        <f>ROUND(AN128*BS128,2)</f>
        <v>0</v>
      </c>
      <c r="CT128">
        <f>ROUND(AO128*BA128,2)</f>
        <v>0</v>
      </c>
      <c r="CU128">
        <f t="shared" si="125"/>
        <v>0</v>
      </c>
      <c r="CV128">
        <f t="shared" si="135"/>
        <v>0</v>
      </c>
      <c r="CW128">
        <f t="shared" si="135"/>
        <v>0</v>
      </c>
      <c r="CX128">
        <f t="shared" si="126"/>
        <v>0</v>
      </c>
      <c r="CY128">
        <f t="shared" si="127"/>
        <v>0</v>
      </c>
      <c r="CZ128">
        <f t="shared" si="128"/>
        <v>0</v>
      </c>
      <c r="DC128" t="s">
        <v>3</v>
      </c>
      <c r="DD128" t="s">
        <v>37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36</v>
      </c>
      <c r="DW128" t="s">
        <v>36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293259530</v>
      </c>
      <c r="EF128">
        <v>8</v>
      </c>
      <c r="EG128" t="s">
        <v>38</v>
      </c>
      <c r="EH128">
        <v>0</v>
      </c>
      <c r="EI128" t="s">
        <v>3</v>
      </c>
      <c r="EJ128">
        <v>1</v>
      </c>
      <c r="EK128">
        <v>1100</v>
      </c>
      <c r="EL128" t="s">
        <v>39</v>
      </c>
      <c r="EM128" t="s">
        <v>40</v>
      </c>
      <c r="EO128" t="s">
        <v>3</v>
      </c>
      <c r="EQ128">
        <v>131072</v>
      </c>
      <c r="ER128">
        <v>2409.17</v>
      </c>
      <c r="ES128">
        <v>2409.17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FQ128">
        <v>0</v>
      </c>
      <c r="FR128">
        <f t="shared" si="111"/>
        <v>0</v>
      </c>
      <c r="FS128">
        <v>0</v>
      </c>
      <c r="FX128">
        <v>0</v>
      </c>
      <c r="FY128">
        <v>0</v>
      </c>
      <c r="GA128" t="s">
        <v>41</v>
      </c>
      <c r="GD128">
        <v>1</v>
      </c>
      <c r="GF128">
        <v>-734625109</v>
      </c>
      <c r="GG128">
        <v>2</v>
      </c>
      <c r="GH128">
        <v>0</v>
      </c>
      <c r="GI128">
        <v>-2</v>
      </c>
      <c r="GJ128">
        <v>0</v>
      </c>
      <c r="GK128">
        <v>0</v>
      </c>
      <c r="GL128">
        <f t="shared" si="112"/>
        <v>0</v>
      </c>
      <c r="GM128">
        <f t="shared" si="129"/>
        <v>14744.12</v>
      </c>
      <c r="GN128">
        <f t="shared" si="113"/>
        <v>14744.12</v>
      </c>
      <c r="GO128">
        <f t="shared" si="114"/>
        <v>0</v>
      </c>
      <c r="GP128">
        <f t="shared" si="115"/>
        <v>0</v>
      </c>
      <c r="GR128">
        <v>0</v>
      </c>
      <c r="GS128">
        <v>4</v>
      </c>
      <c r="GT128">
        <v>0</v>
      </c>
      <c r="GU128" t="s">
        <v>3</v>
      </c>
      <c r="GV128">
        <f t="shared" si="130"/>
        <v>0</v>
      </c>
      <c r="GW128">
        <v>1</v>
      </c>
      <c r="GX128">
        <f t="shared" si="131"/>
        <v>0</v>
      </c>
      <c r="HA128">
        <v>0</v>
      </c>
      <c r="HB128">
        <v>0</v>
      </c>
      <c r="HC128">
        <f t="shared" si="132"/>
        <v>0</v>
      </c>
      <c r="HE128" t="s">
        <v>3</v>
      </c>
      <c r="HF128" t="s">
        <v>3</v>
      </c>
      <c r="HM128" t="s">
        <v>3</v>
      </c>
      <c r="HN128" t="s">
        <v>3</v>
      </c>
      <c r="HO128" t="s">
        <v>3</v>
      </c>
      <c r="HP128" t="s">
        <v>3</v>
      </c>
      <c r="HQ128" t="s">
        <v>3</v>
      </c>
      <c r="IK128">
        <v>0</v>
      </c>
    </row>
    <row r="129" spans="1:245" x14ac:dyDescent="0.2">
      <c r="A129">
        <v>17</v>
      </c>
      <c r="B129">
        <v>1</v>
      </c>
      <c r="C129">
        <f>ROW(SmtRes!A171)</f>
        <v>171</v>
      </c>
      <c r="D129">
        <f>ROW(EtalonRes!A211)</f>
        <v>211</v>
      </c>
      <c r="E129" t="s">
        <v>311</v>
      </c>
      <c r="F129" t="s">
        <v>312</v>
      </c>
      <c r="G129" t="s">
        <v>313</v>
      </c>
      <c r="H129" t="s">
        <v>36</v>
      </c>
      <c r="I129">
        <v>2</v>
      </c>
      <c r="J129">
        <v>0</v>
      </c>
      <c r="K129">
        <v>2</v>
      </c>
      <c r="O129">
        <f t="shared" si="116"/>
        <v>22448.6</v>
      </c>
      <c r="P129">
        <f>SUMIF(SmtRes!AQ162:'SmtRes'!AQ171,"=1",SmtRes!DF162:'SmtRes'!DF171)</f>
        <v>349.42</v>
      </c>
      <c r="Q129">
        <f>SUMIF(SmtRes!AQ162:'SmtRes'!AQ171,"=1",SmtRes!DG162:'SmtRes'!DG171)</f>
        <v>10602.62</v>
      </c>
      <c r="R129">
        <f>SUMIF(SmtRes!AQ162:'SmtRes'!AQ171,"=1",SmtRes!DH162:'SmtRes'!DH171)</f>
        <v>2953.4900000000002</v>
      </c>
      <c r="S129">
        <f>SUMIF(SmtRes!AQ162:'SmtRes'!AQ171,"=1",SmtRes!DI162:'SmtRes'!DI171)</f>
        <v>8543.07</v>
      </c>
      <c r="T129">
        <f t="shared" si="117"/>
        <v>0</v>
      </c>
      <c r="U129">
        <f>SUMIF(SmtRes!AQ162:'SmtRes'!AQ171,"=1",SmtRes!CV162:'SmtRes'!CV171)</f>
        <v>15.514512</v>
      </c>
      <c r="V129">
        <f>SUMIF(SmtRes!AQ162:'SmtRes'!AQ171,"=1",SmtRes!CW162:'SmtRes'!CW171)</f>
        <v>5.5200000000000005</v>
      </c>
      <c r="W129">
        <f t="shared" si="118"/>
        <v>0</v>
      </c>
      <c r="X129">
        <f t="shared" si="119"/>
        <v>11841.46</v>
      </c>
      <c r="Y129">
        <f t="shared" si="120"/>
        <v>6897.94</v>
      </c>
      <c r="AA129">
        <v>334413101</v>
      </c>
      <c r="AB129">
        <f t="shared" si="121"/>
        <v>7840.163227</v>
      </c>
      <c r="AC129">
        <f>ROUND((SUM(SmtRes!BQ162:'SmtRes'!BQ171)),6)</f>
        <v>121.76385399999999</v>
      </c>
      <c r="AD129">
        <f>ROUND((((SUM(SmtRes!BR162:'SmtRes'!BR171))-(SUM(SmtRes!BS162:'SmtRes'!BS171)))+AE129),6)</f>
        <v>4301.1729599999999</v>
      </c>
      <c r="AE129">
        <f>ROUND((SUM(SmtRes!BS162:'SmtRes'!BS171)),6)</f>
        <v>1476.74352</v>
      </c>
      <c r="AF129">
        <f>ROUND((SUM(SmtRes!BT162:'SmtRes'!BT171)),6)</f>
        <v>3417.2264129999999</v>
      </c>
      <c r="AG129">
        <f t="shared" si="122"/>
        <v>0</v>
      </c>
      <c r="AH129">
        <f>(SUM(SmtRes!BU162:'SmtRes'!BU171))</f>
        <v>7.757255999999999</v>
      </c>
      <c r="AI129">
        <f>(SUM(SmtRes!BV162:'SmtRes'!BV171))</f>
        <v>2.76</v>
      </c>
      <c r="AJ129">
        <f t="shared" si="123"/>
        <v>0</v>
      </c>
      <c r="AK129">
        <v>6942.969454000001</v>
      </c>
      <c r="AL129">
        <v>121.76385400000001</v>
      </c>
      <c r="AM129">
        <v>3116.7920000000004</v>
      </c>
      <c r="AN129">
        <v>1070.1040000000003</v>
      </c>
      <c r="AO129">
        <v>2634.3096</v>
      </c>
      <c r="AP129">
        <v>0</v>
      </c>
      <c r="AQ129">
        <v>5.98</v>
      </c>
      <c r="AR129">
        <v>2</v>
      </c>
      <c r="AS129">
        <v>0</v>
      </c>
      <c r="AT129">
        <v>103</v>
      </c>
      <c r="AU129">
        <v>60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1</v>
      </c>
      <c r="BD129" t="s">
        <v>3</v>
      </c>
      <c r="BE129" t="s">
        <v>3</v>
      </c>
      <c r="BF129" t="s">
        <v>3</v>
      </c>
      <c r="BG129" t="s">
        <v>3</v>
      </c>
      <c r="BH129">
        <v>0</v>
      </c>
      <c r="BI129">
        <v>1</v>
      </c>
      <c r="BJ129" t="s">
        <v>314</v>
      </c>
      <c r="BM129">
        <v>33001</v>
      </c>
      <c r="BN129">
        <v>0</v>
      </c>
      <c r="BO129" t="s">
        <v>3</v>
      </c>
      <c r="BP129">
        <v>0</v>
      </c>
      <c r="BQ129">
        <v>2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103</v>
      </c>
      <c r="CA129">
        <v>60</v>
      </c>
      <c r="CB129" t="s">
        <v>3</v>
      </c>
      <c r="CE129">
        <v>0</v>
      </c>
      <c r="CF129">
        <v>0</v>
      </c>
      <c r="CG129">
        <v>0</v>
      </c>
      <c r="CM129">
        <v>0</v>
      </c>
      <c r="CN129" t="s">
        <v>882</v>
      </c>
      <c r="CO129">
        <v>0</v>
      </c>
      <c r="CP129">
        <f t="shared" si="124"/>
        <v>22448.600000000002</v>
      </c>
      <c r="CQ129">
        <f>SUMIF(SmtRes!AQ162:'SmtRes'!AQ171,"=1",SmtRes!AA162:'SmtRes'!AA171)</f>
        <v>163324.25999999998</v>
      </c>
      <c r="CR129">
        <f>SUMIF(SmtRes!AQ162:'SmtRes'!AQ171,"=1",SmtRes!AB162:'SmtRes'!AB171)</f>
        <v>2809.4800000000005</v>
      </c>
      <c r="CS129">
        <f>SUMIF(SmtRes!AQ162:'SmtRes'!AQ171,"=1",SmtRes!AC162:'SmtRes'!AC171)</f>
        <v>1027.3000000000002</v>
      </c>
      <c r="CT129">
        <f>SUMIF(SmtRes!AQ162:'SmtRes'!AQ171,"=1",SmtRes!AD162:'SmtRes'!AD171)</f>
        <v>550.65</v>
      </c>
      <c r="CU129">
        <f t="shared" si="125"/>
        <v>0</v>
      </c>
      <c r="CV129">
        <f>SUMIF(SmtRes!AQ162:'SmtRes'!AQ171,"=1",SmtRes!BU162:'SmtRes'!BU171)</f>
        <v>7.757255999999999</v>
      </c>
      <c r="CW129">
        <f>SUMIF(SmtRes!AQ162:'SmtRes'!AQ171,"=1",SmtRes!BV162:'SmtRes'!BV171)</f>
        <v>2.76</v>
      </c>
      <c r="CX129">
        <f t="shared" si="126"/>
        <v>0</v>
      </c>
      <c r="CY129">
        <f t="shared" si="127"/>
        <v>11841.4568</v>
      </c>
      <c r="CZ129">
        <f t="shared" si="128"/>
        <v>6897.9359999999997</v>
      </c>
      <c r="DC129" t="s">
        <v>3</v>
      </c>
      <c r="DD129" t="s">
        <v>3</v>
      </c>
      <c r="DE129" t="s">
        <v>109</v>
      </c>
      <c r="DF129" t="s">
        <v>109</v>
      </c>
      <c r="DG129" t="s">
        <v>315</v>
      </c>
      <c r="DH129" t="s">
        <v>3</v>
      </c>
      <c r="DI129" t="s">
        <v>315</v>
      </c>
      <c r="DJ129" t="s">
        <v>109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1013</v>
      </c>
      <c r="DV129" t="s">
        <v>36</v>
      </c>
      <c r="DW129" t="s">
        <v>36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293259405</v>
      </c>
      <c r="EF129">
        <v>2</v>
      </c>
      <c r="EG129" t="s">
        <v>27</v>
      </c>
      <c r="EH129">
        <v>27</v>
      </c>
      <c r="EI129" t="s">
        <v>28</v>
      </c>
      <c r="EJ129">
        <v>1</v>
      </c>
      <c r="EK129">
        <v>33001</v>
      </c>
      <c r="EL129" t="s">
        <v>28</v>
      </c>
      <c r="EM129" t="s">
        <v>29</v>
      </c>
      <c r="EO129" t="s">
        <v>316</v>
      </c>
      <c r="EQ129">
        <v>131072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9</v>
      </c>
      <c r="EX129">
        <v>3.21</v>
      </c>
      <c r="EY129">
        <v>0</v>
      </c>
      <c r="FQ129">
        <v>0</v>
      </c>
      <c r="FR129">
        <f t="shared" si="111"/>
        <v>0</v>
      </c>
      <c r="FS129">
        <v>0</v>
      </c>
      <c r="FX129">
        <v>103</v>
      </c>
      <c r="FY129">
        <v>60</v>
      </c>
      <c r="GA129" t="s">
        <v>3</v>
      </c>
      <c r="GD129">
        <v>1</v>
      </c>
      <c r="GF129">
        <v>1744124755</v>
      </c>
      <c r="GG129">
        <v>2</v>
      </c>
      <c r="GH129">
        <v>1</v>
      </c>
      <c r="GI129">
        <v>-2</v>
      </c>
      <c r="GJ129">
        <v>0</v>
      </c>
      <c r="GK129">
        <v>0</v>
      </c>
      <c r="GL129">
        <f t="shared" si="112"/>
        <v>0</v>
      </c>
      <c r="GM129">
        <f t="shared" si="129"/>
        <v>41188</v>
      </c>
      <c r="GN129">
        <f t="shared" si="113"/>
        <v>41188</v>
      </c>
      <c r="GO129">
        <f t="shared" si="114"/>
        <v>0</v>
      </c>
      <c r="GP129">
        <f t="shared" si="115"/>
        <v>0</v>
      </c>
      <c r="GR129">
        <v>0</v>
      </c>
      <c r="GS129">
        <v>3</v>
      </c>
      <c r="GT129">
        <v>0</v>
      </c>
      <c r="GU129" t="s">
        <v>3</v>
      </c>
      <c r="GV129">
        <f t="shared" si="130"/>
        <v>0</v>
      </c>
      <c r="GW129">
        <v>1</v>
      </c>
      <c r="GX129">
        <f t="shared" si="131"/>
        <v>0</v>
      </c>
      <c r="HA129">
        <v>0</v>
      </c>
      <c r="HB129">
        <v>0</v>
      </c>
      <c r="HC129">
        <f t="shared" si="132"/>
        <v>0</v>
      </c>
      <c r="HE129" t="s">
        <v>3</v>
      </c>
      <c r="HF129" t="s">
        <v>3</v>
      </c>
      <c r="HM129" t="s">
        <v>3</v>
      </c>
      <c r="HN129" t="s">
        <v>31</v>
      </c>
      <c r="HO129" t="s">
        <v>32</v>
      </c>
      <c r="HP129" t="s">
        <v>28</v>
      </c>
      <c r="HQ129" t="s">
        <v>28</v>
      </c>
      <c r="IK129">
        <v>0</v>
      </c>
    </row>
    <row r="130" spans="1:245" x14ac:dyDescent="0.2">
      <c r="A130">
        <v>17</v>
      </c>
      <c r="B130">
        <v>1</v>
      </c>
      <c r="E130" t="s">
        <v>317</v>
      </c>
      <c r="F130" t="s">
        <v>34</v>
      </c>
      <c r="G130" t="s">
        <v>308</v>
      </c>
      <c r="H130" t="s">
        <v>36</v>
      </c>
      <c r="I130">
        <v>6</v>
      </c>
      <c r="J130">
        <v>0</v>
      </c>
      <c r="K130">
        <v>6</v>
      </c>
      <c r="O130">
        <f t="shared" si="116"/>
        <v>84263.4</v>
      </c>
      <c r="P130">
        <f>ROUND(CQ130*I130,2)</f>
        <v>84263.4</v>
      </c>
      <c r="Q130">
        <f>ROUND(CR130*I130,2)</f>
        <v>0</v>
      </c>
      <c r="R130">
        <f>ROUND(CS130*I130,2)</f>
        <v>0</v>
      </c>
      <c r="S130">
        <f>ROUND(CT130*I130,2)</f>
        <v>0</v>
      </c>
      <c r="T130">
        <f t="shared" si="117"/>
        <v>0</v>
      </c>
      <c r="U130">
        <f>ROUND(CV130*I130,7)</f>
        <v>0</v>
      </c>
      <c r="V130">
        <f>ROUND(CW130*I130,7)</f>
        <v>0</v>
      </c>
      <c r="W130">
        <f t="shared" si="118"/>
        <v>0</v>
      </c>
      <c r="X130">
        <f t="shared" si="119"/>
        <v>0</v>
      </c>
      <c r="Y130">
        <f t="shared" si="120"/>
        <v>0</v>
      </c>
      <c r="AA130">
        <v>334413101</v>
      </c>
      <c r="AB130">
        <f t="shared" si="121"/>
        <v>14043.900600000001</v>
      </c>
      <c r="AC130">
        <f>ROUND(((ES130*ROUND(1.02,7))),6)</f>
        <v>14043.900600000001</v>
      </c>
      <c r="AD130">
        <f>ROUND((((ET130)-(EU130))+AE130),6)</f>
        <v>0</v>
      </c>
      <c r="AE130">
        <f>ROUND((EU130),6)</f>
        <v>0</v>
      </c>
      <c r="AF130">
        <f>ROUND((EV130),6)</f>
        <v>0</v>
      </c>
      <c r="AG130">
        <f t="shared" si="122"/>
        <v>0</v>
      </c>
      <c r="AH130">
        <f>(EW130)</f>
        <v>0</v>
      </c>
      <c r="AI130">
        <f>(EX130)</f>
        <v>0</v>
      </c>
      <c r="AJ130">
        <f t="shared" si="123"/>
        <v>0</v>
      </c>
      <c r="AK130">
        <v>13768.53</v>
      </c>
      <c r="AL130">
        <v>13768.53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</v>
      </c>
      <c r="BD130" t="s">
        <v>3</v>
      </c>
      <c r="BE130" t="s">
        <v>3</v>
      </c>
      <c r="BF130" t="s">
        <v>3</v>
      </c>
      <c r="BG130" t="s">
        <v>3</v>
      </c>
      <c r="BH130">
        <v>3</v>
      </c>
      <c r="BI130">
        <v>1</v>
      </c>
      <c r="BJ130" t="s">
        <v>3</v>
      </c>
      <c r="BM130">
        <v>1100</v>
      </c>
      <c r="BN130">
        <v>0</v>
      </c>
      <c r="BO130" t="s">
        <v>3</v>
      </c>
      <c r="BP130">
        <v>0</v>
      </c>
      <c r="BQ130">
        <v>8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0</v>
      </c>
      <c r="CA130">
        <v>0</v>
      </c>
      <c r="CB130" t="s">
        <v>3</v>
      </c>
      <c r="CE130">
        <v>0</v>
      </c>
      <c r="CF130">
        <v>0</v>
      </c>
      <c r="CG130">
        <v>0</v>
      </c>
      <c r="CM130">
        <v>0</v>
      </c>
      <c r="CN130" t="s">
        <v>70</v>
      </c>
      <c r="CO130">
        <v>0</v>
      </c>
      <c r="CP130">
        <f t="shared" si="124"/>
        <v>84263.4</v>
      </c>
      <c r="CQ130">
        <f>(ROUND(AL130*BC130,2)*ROUND(1.02,7))</f>
        <v>14043.900600000001</v>
      </c>
      <c r="CR130">
        <f>ROUND(AM130*BB130,2)</f>
        <v>0</v>
      </c>
      <c r="CS130">
        <f>ROUND(AN130*BS130,2)</f>
        <v>0</v>
      </c>
      <c r="CT130">
        <f>ROUND(AO130*BA130,2)</f>
        <v>0</v>
      </c>
      <c r="CU130">
        <f t="shared" si="125"/>
        <v>0</v>
      </c>
      <c r="CV130">
        <f>AH130</f>
        <v>0</v>
      </c>
      <c r="CW130">
        <f>AI130</f>
        <v>0</v>
      </c>
      <c r="CX130">
        <f t="shared" si="126"/>
        <v>0</v>
      </c>
      <c r="CY130">
        <f t="shared" si="127"/>
        <v>0</v>
      </c>
      <c r="CZ130">
        <f t="shared" si="128"/>
        <v>0</v>
      </c>
      <c r="DC130" t="s">
        <v>3</v>
      </c>
      <c r="DD130" t="s">
        <v>71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1013</v>
      </c>
      <c r="DV130" t="s">
        <v>36</v>
      </c>
      <c r="DW130" t="s">
        <v>36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293259530</v>
      </c>
      <c r="EF130">
        <v>8</v>
      </c>
      <c r="EG130" t="s">
        <v>38</v>
      </c>
      <c r="EH130">
        <v>0</v>
      </c>
      <c r="EI130" t="s">
        <v>3</v>
      </c>
      <c r="EJ130">
        <v>1</v>
      </c>
      <c r="EK130">
        <v>1100</v>
      </c>
      <c r="EL130" t="s">
        <v>39</v>
      </c>
      <c r="EM130" t="s">
        <v>40</v>
      </c>
      <c r="EO130" t="s">
        <v>72</v>
      </c>
      <c r="EQ130">
        <v>131072</v>
      </c>
      <c r="ER130">
        <v>13768.53</v>
      </c>
      <c r="ES130">
        <v>13768.53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FQ130">
        <v>0</v>
      </c>
      <c r="FR130">
        <f t="shared" si="111"/>
        <v>0</v>
      </c>
      <c r="FS130">
        <v>0</v>
      </c>
      <c r="FX130">
        <v>0</v>
      </c>
      <c r="FY130">
        <v>0</v>
      </c>
      <c r="GA130" t="s">
        <v>41</v>
      </c>
      <c r="GD130">
        <v>1</v>
      </c>
      <c r="GF130">
        <v>-291289590</v>
      </c>
      <c r="GG130">
        <v>2</v>
      </c>
      <c r="GH130">
        <v>0</v>
      </c>
      <c r="GI130">
        <v>-2</v>
      </c>
      <c r="GJ130">
        <v>0</v>
      </c>
      <c r="GK130">
        <v>0</v>
      </c>
      <c r="GL130">
        <f t="shared" si="112"/>
        <v>0</v>
      </c>
      <c r="GM130">
        <f t="shared" si="129"/>
        <v>84263.4</v>
      </c>
      <c r="GN130">
        <f t="shared" si="113"/>
        <v>84263.4</v>
      </c>
      <c r="GO130">
        <f t="shared" si="114"/>
        <v>0</v>
      </c>
      <c r="GP130">
        <f t="shared" si="115"/>
        <v>0</v>
      </c>
      <c r="GR130">
        <v>0</v>
      </c>
      <c r="GS130">
        <v>4</v>
      </c>
      <c r="GT130">
        <v>0</v>
      </c>
      <c r="GU130" t="s">
        <v>3</v>
      </c>
      <c r="GV130">
        <f t="shared" si="130"/>
        <v>0</v>
      </c>
      <c r="GW130">
        <v>1</v>
      </c>
      <c r="GX130">
        <f t="shared" si="131"/>
        <v>0</v>
      </c>
      <c r="HA130">
        <v>0</v>
      </c>
      <c r="HB130">
        <v>0</v>
      </c>
      <c r="HC130">
        <f t="shared" si="132"/>
        <v>0</v>
      </c>
      <c r="HE130" t="s">
        <v>3</v>
      </c>
      <c r="HF130" t="s">
        <v>3</v>
      </c>
      <c r="HM130" t="s">
        <v>3</v>
      </c>
      <c r="HN130" t="s">
        <v>3</v>
      </c>
      <c r="HO130" t="s">
        <v>3</v>
      </c>
      <c r="HP130" t="s">
        <v>3</v>
      </c>
      <c r="HQ130" t="s">
        <v>3</v>
      </c>
      <c r="IK130">
        <v>0</v>
      </c>
    </row>
    <row r="131" spans="1:245" x14ac:dyDescent="0.2">
      <c r="A131">
        <v>17</v>
      </c>
      <c r="B131">
        <v>1</v>
      </c>
      <c r="E131" t="s">
        <v>318</v>
      </c>
      <c r="F131" t="s">
        <v>34</v>
      </c>
      <c r="G131" t="s">
        <v>310</v>
      </c>
      <c r="H131" t="s">
        <v>36</v>
      </c>
      <c r="I131">
        <v>4</v>
      </c>
      <c r="J131">
        <v>0</v>
      </c>
      <c r="K131">
        <v>4</v>
      </c>
      <c r="O131">
        <f t="shared" si="116"/>
        <v>9829.41</v>
      </c>
      <c r="P131">
        <f>ROUND(CQ131*I131,2)</f>
        <v>9829.41</v>
      </c>
      <c r="Q131">
        <f>ROUND(CR131*I131,2)</f>
        <v>0</v>
      </c>
      <c r="R131">
        <f>ROUND(CS131*I131,2)</f>
        <v>0</v>
      </c>
      <c r="S131">
        <f>ROUND(CT131*I131,2)</f>
        <v>0</v>
      </c>
      <c r="T131">
        <f t="shared" si="117"/>
        <v>0</v>
      </c>
      <c r="U131">
        <f>ROUND(CV131*I131,7)</f>
        <v>0</v>
      </c>
      <c r="V131">
        <f>ROUND(CW131*I131,7)</f>
        <v>0</v>
      </c>
      <c r="W131">
        <f t="shared" si="118"/>
        <v>0</v>
      </c>
      <c r="X131">
        <f t="shared" si="119"/>
        <v>0</v>
      </c>
      <c r="Y131">
        <f t="shared" si="120"/>
        <v>0</v>
      </c>
      <c r="AA131">
        <v>334413101</v>
      </c>
      <c r="AB131">
        <f t="shared" si="121"/>
        <v>2457.3534</v>
      </c>
      <c r="AC131">
        <f>ROUND(((ES131*ROUND(1.02,7))),6)</f>
        <v>2457.3534</v>
      </c>
      <c r="AD131">
        <f>ROUND((((ET131)-(EU131))+AE131),6)</f>
        <v>0</v>
      </c>
      <c r="AE131">
        <f>ROUND((EU131),6)</f>
        <v>0</v>
      </c>
      <c r="AF131">
        <f>ROUND((EV131),6)</f>
        <v>0</v>
      </c>
      <c r="AG131">
        <f t="shared" si="122"/>
        <v>0</v>
      </c>
      <c r="AH131">
        <f>(EW131)</f>
        <v>0</v>
      </c>
      <c r="AI131">
        <f>(EX131)</f>
        <v>0</v>
      </c>
      <c r="AJ131">
        <f t="shared" si="123"/>
        <v>0</v>
      </c>
      <c r="AK131">
        <v>2409.17</v>
      </c>
      <c r="AL131">
        <v>2409.17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1</v>
      </c>
      <c r="BD131" t="s">
        <v>3</v>
      </c>
      <c r="BE131" t="s">
        <v>3</v>
      </c>
      <c r="BF131" t="s">
        <v>3</v>
      </c>
      <c r="BG131" t="s">
        <v>3</v>
      </c>
      <c r="BH131">
        <v>3</v>
      </c>
      <c r="BI131">
        <v>1</v>
      </c>
      <c r="BJ131" t="s">
        <v>3</v>
      </c>
      <c r="BM131">
        <v>1100</v>
      </c>
      <c r="BN131">
        <v>0</v>
      </c>
      <c r="BO131" t="s">
        <v>3</v>
      </c>
      <c r="BP131">
        <v>0</v>
      </c>
      <c r="BQ131">
        <v>8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0</v>
      </c>
      <c r="CA131">
        <v>0</v>
      </c>
      <c r="CB131" t="s">
        <v>3</v>
      </c>
      <c r="CE131">
        <v>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 t="shared" si="124"/>
        <v>9829.41</v>
      </c>
      <c r="CQ131">
        <f>(ROUND(AL131*BC131,2)*ROUND(1.02,7))</f>
        <v>2457.3534</v>
      </c>
      <c r="CR131">
        <f>ROUND(AM131*BB131,2)</f>
        <v>0</v>
      </c>
      <c r="CS131">
        <f>ROUND(AN131*BS131,2)</f>
        <v>0</v>
      </c>
      <c r="CT131">
        <f>ROUND(AO131*BA131,2)</f>
        <v>0</v>
      </c>
      <c r="CU131">
        <f t="shared" si="125"/>
        <v>0</v>
      </c>
      <c r="CV131">
        <f>AH131</f>
        <v>0</v>
      </c>
      <c r="CW131">
        <f>AI131</f>
        <v>0</v>
      </c>
      <c r="CX131">
        <f t="shared" si="126"/>
        <v>0</v>
      </c>
      <c r="CY131">
        <f t="shared" si="127"/>
        <v>0</v>
      </c>
      <c r="CZ131">
        <f t="shared" si="128"/>
        <v>0</v>
      </c>
      <c r="DC131" t="s">
        <v>3</v>
      </c>
      <c r="DD131" t="s">
        <v>37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1013</v>
      </c>
      <c r="DV131" t="s">
        <v>36</v>
      </c>
      <c r="DW131" t="s">
        <v>36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293259530</v>
      </c>
      <c r="EF131">
        <v>8</v>
      </c>
      <c r="EG131" t="s">
        <v>38</v>
      </c>
      <c r="EH131">
        <v>0</v>
      </c>
      <c r="EI131" t="s">
        <v>3</v>
      </c>
      <c r="EJ131">
        <v>1</v>
      </c>
      <c r="EK131">
        <v>1100</v>
      </c>
      <c r="EL131" t="s">
        <v>39</v>
      </c>
      <c r="EM131" t="s">
        <v>40</v>
      </c>
      <c r="EO131" t="s">
        <v>3</v>
      </c>
      <c r="EQ131">
        <v>131072</v>
      </c>
      <c r="ER131">
        <v>2409.17</v>
      </c>
      <c r="ES131">
        <v>2409.17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FQ131">
        <v>0</v>
      </c>
      <c r="FR131">
        <f t="shared" si="111"/>
        <v>0</v>
      </c>
      <c r="FS131">
        <v>0</v>
      </c>
      <c r="FX131">
        <v>0</v>
      </c>
      <c r="FY131">
        <v>0</v>
      </c>
      <c r="GA131" t="s">
        <v>41</v>
      </c>
      <c r="GD131">
        <v>1</v>
      </c>
      <c r="GF131">
        <v>-734625109</v>
      </c>
      <c r="GG131">
        <v>2</v>
      </c>
      <c r="GH131">
        <v>0</v>
      </c>
      <c r="GI131">
        <v>-2</v>
      </c>
      <c r="GJ131">
        <v>0</v>
      </c>
      <c r="GK131">
        <v>0</v>
      </c>
      <c r="GL131">
        <f t="shared" si="112"/>
        <v>0</v>
      </c>
      <c r="GM131">
        <f t="shared" si="129"/>
        <v>9829.41</v>
      </c>
      <c r="GN131">
        <f t="shared" si="113"/>
        <v>9829.41</v>
      </c>
      <c r="GO131">
        <f t="shared" si="114"/>
        <v>0</v>
      </c>
      <c r="GP131">
        <f t="shared" si="115"/>
        <v>0</v>
      </c>
      <c r="GR131">
        <v>0</v>
      </c>
      <c r="GS131">
        <v>4</v>
      </c>
      <c r="GT131">
        <v>0</v>
      </c>
      <c r="GU131" t="s">
        <v>3</v>
      </c>
      <c r="GV131">
        <f t="shared" si="130"/>
        <v>0</v>
      </c>
      <c r="GW131">
        <v>1</v>
      </c>
      <c r="GX131">
        <f t="shared" si="131"/>
        <v>0</v>
      </c>
      <c r="HA131">
        <v>0</v>
      </c>
      <c r="HB131">
        <v>0</v>
      </c>
      <c r="HC131">
        <f t="shared" si="132"/>
        <v>0</v>
      </c>
      <c r="HE131" t="s">
        <v>3</v>
      </c>
      <c r="HF131" t="s">
        <v>3</v>
      </c>
      <c r="HM131" t="s">
        <v>3</v>
      </c>
      <c r="HN131" t="s">
        <v>3</v>
      </c>
      <c r="HO131" t="s">
        <v>3</v>
      </c>
      <c r="HP131" t="s">
        <v>3</v>
      </c>
      <c r="HQ131" t="s">
        <v>3</v>
      </c>
      <c r="IK131">
        <v>0</v>
      </c>
    </row>
    <row r="132" spans="1:245" x14ac:dyDescent="0.2">
      <c r="A132">
        <v>17</v>
      </c>
      <c r="B132">
        <v>1</v>
      </c>
      <c r="C132">
        <f>ROW(SmtRes!A181)</f>
        <v>181</v>
      </c>
      <c r="D132">
        <f>ROW(EtalonRes!A231)</f>
        <v>231</v>
      </c>
      <c r="E132" t="s">
        <v>319</v>
      </c>
      <c r="F132" t="s">
        <v>320</v>
      </c>
      <c r="G132" t="s">
        <v>321</v>
      </c>
      <c r="H132" t="s">
        <v>36</v>
      </c>
      <c r="I132">
        <v>3</v>
      </c>
      <c r="J132">
        <v>0</v>
      </c>
      <c r="K132">
        <v>3</v>
      </c>
      <c r="O132">
        <f t="shared" si="116"/>
        <v>34490.82</v>
      </c>
      <c r="P132">
        <f>SUMIF(SmtRes!AQ172:'SmtRes'!AQ181,"=1",SmtRes!DF172:'SmtRes'!DF181)</f>
        <v>524.12</v>
      </c>
      <c r="Q132">
        <f>SUMIF(SmtRes!AQ172:'SmtRes'!AQ181,"=1",SmtRes!DG172:'SmtRes'!DG181)</f>
        <v>15903.92</v>
      </c>
      <c r="R132">
        <f>SUMIF(SmtRes!AQ172:'SmtRes'!AQ181,"=1",SmtRes!DH172:'SmtRes'!DH181)</f>
        <v>4430.2299999999996</v>
      </c>
      <c r="S132">
        <f>SUMIF(SmtRes!AQ172:'SmtRes'!AQ181,"=1",SmtRes!DI172:'SmtRes'!DI181)</f>
        <v>13632.55</v>
      </c>
      <c r="T132">
        <f t="shared" si="117"/>
        <v>0</v>
      </c>
      <c r="U132">
        <f>SUMIF(SmtRes!AQ172:'SmtRes'!AQ181,"=1",SmtRes!CV172:'SmtRes'!CV181)</f>
        <v>24.757200000000001</v>
      </c>
      <c r="V132">
        <f>SUMIF(SmtRes!AQ172:'SmtRes'!AQ181,"=1",SmtRes!CW172:'SmtRes'!CW181)</f>
        <v>8.2799999999999994</v>
      </c>
      <c r="W132">
        <f t="shared" si="118"/>
        <v>0</v>
      </c>
      <c r="X132">
        <f t="shared" si="119"/>
        <v>18604.66</v>
      </c>
      <c r="Y132">
        <f t="shared" si="120"/>
        <v>10837.67</v>
      </c>
      <c r="AA132">
        <v>334413101</v>
      </c>
      <c r="AB132">
        <f t="shared" si="121"/>
        <v>8058.2840619999997</v>
      </c>
      <c r="AC132">
        <f>ROUND((SUM(SmtRes!BQ172:'SmtRes'!BQ181)),6)</f>
        <v>121.76385399999999</v>
      </c>
      <c r="AD132">
        <f>ROUND((((SUM(SmtRes!BR172:'SmtRes'!BR181))-(SUM(SmtRes!BS172:'SmtRes'!BS181)))+AE132),6)</f>
        <v>4301.1729599999999</v>
      </c>
      <c r="AE132">
        <f>ROUND((SUM(SmtRes!BS172:'SmtRes'!BS181)),6)</f>
        <v>1476.74352</v>
      </c>
      <c r="AF132">
        <f>ROUND((SUM(SmtRes!BT172:'SmtRes'!BT181)),6)</f>
        <v>3635.347248</v>
      </c>
      <c r="AG132">
        <f t="shared" si="122"/>
        <v>0</v>
      </c>
      <c r="AH132">
        <f>(SUM(SmtRes!BU172:'SmtRes'!BU181))</f>
        <v>8.2523999999999997</v>
      </c>
      <c r="AI132">
        <f>(SUM(SmtRes!BV172:'SmtRes'!BV181))</f>
        <v>2.76</v>
      </c>
      <c r="AJ132">
        <f t="shared" si="123"/>
        <v>0</v>
      </c>
      <c r="AK132">
        <v>6942.969454000001</v>
      </c>
      <c r="AL132">
        <v>121.76385400000001</v>
      </c>
      <c r="AM132">
        <v>3116.7920000000004</v>
      </c>
      <c r="AN132">
        <v>1070.1040000000003</v>
      </c>
      <c r="AO132">
        <v>2634.3096</v>
      </c>
      <c r="AP132">
        <v>0</v>
      </c>
      <c r="AQ132">
        <v>5.98</v>
      </c>
      <c r="AR132">
        <v>2</v>
      </c>
      <c r="AS132">
        <v>0</v>
      </c>
      <c r="AT132">
        <v>103</v>
      </c>
      <c r="AU132">
        <v>60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</v>
      </c>
      <c r="BD132" t="s">
        <v>3</v>
      </c>
      <c r="BE132" t="s">
        <v>3</v>
      </c>
      <c r="BF132" t="s">
        <v>3</v>
      </c>
      <c r="BG132" t="s">
        <v>3</v>
      </c>
      <c r="BH132">
        <v>0</v>
      </c>
      <c r="BI132">
        <v>1</v>
      </c>
      <c r="BJ132" t="s">
        <v>322</v>
      </c>
      <c r="BM132">
        <v>33001</v>
      </c>
      <c r="BN132">
        <v>0</v>
      </c>
      <c r="BO132" t="s">
        <v>3</v>
      </c>
      <c r="BP132">
        <v>0</v>
      </c>
      <c r="BQ132">
        <v>2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103</v>
      </c>
      <c r="CA132">
        <v>60</v>
      </c>
      <c r="CB132" t="s">
        <v>3</v>
      </c>
      <c r="CE132">
        <v>0</v>
      </c>
      <c r="CF132">
        <v>0</v>
      </c>
      <c r="CG132">
        <v>0</v>
      </c>
      <c r="CM132">
        <v>0</v>
      </c>
      <c r="CN132" t="s">
        <v>879</v>
      </c>
      <c r="CO132">
        <v>0</v>
      </c>
      <c r="CP132">
        <f t="shared" si="124"/>
        <v>34490.82</v>
      </c>
      <c r="CQ132">
        <f>SUMIF(SmtRes!AQ172:'SmtRes'!AQ181,"=1",SmtRes!AA172:'SmtRes'!AA181)</f>
        <v>163324.25999999998</v>
      </c>
      <c r="CR132">
        <f>SUMIF(SmtRes!AQ172:'SmtRes'!AQ181,"=1",SmtRes!AB172:'SmtRes'!AB181)</f>
        <v>2809.4800000000005</v>
      </c>
      <c r="CS132">
        <f>SUMIF(SmtRes!AQ172:'SmtRes'!AQ181,"=1",SmtRes!AC172:'SmtRes'!AC181)</f>
        <v>1027.3000000000002</v>
      </c>
      <c r="CT132">
        <f>SUMIF(SmtRes!AQ172:'SmtRes'!AQ181,"=1",SmtRes!AD172:'SmtRes'!AD181)</f>
        <v>550.65</v>
      </c>
      <c r="CU132">
        <f t="shared" si="125"/>
        <v>0</v>
      </c>
      <c r="CV132">
        <f>SUMIF(SmtRes!AQ172:'SmtRes'!AQ181,"=1",SmtRes!BU172:'SmtRes'!BU181)</f>
        <v>8.2523999999999997</v>
      </c>
      <c r="CW132">
        <f>SUMIF(SmtRes!AQ172:'SmtRes'!AQ181,"=1",SmtRes!BV172:'SmtRes'!BV181)</f>
        <v>2.76</v>
      </c>
      <c r="CX132">
        <f t="shared" si="126"/>
        <v>0</v>
      </c>
      <c r="CY132">
        <f t="shared" si="127"/>
        <v>18604.663399999998</v>
      </c>
      <c r="CZ132">
        <f t="shared" si="128"/>
        <v>10837.667999999998</v>
      </c>
      <c r="DC132" t="s">
        <v>3</v>
      </c>
      <c r="DD132" t="s">
        <v>3</v>
      </c>
      <c r="DE132" t="s">
        <v>283</v>
      </c>
      <c r="DF132" t="s">
        <v>283</v>
      </c>
      <c r="DG132" t="s">
        <v>283</v>
      </c>
      <c r="DH132" t="s">
        <v>3</v>
      </c>
      <c r="DI132" t="s">
        <v>283</v>
      </c>
      <c r="DJ132" t="s">
        <v>283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36</v>
      </c>
      <c r="DW132" t="s">
        <v>36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293259405</v>
      </c>
      <c r="EF132">
        <v>2</v>
      </c>
      <c r="EG132" t="s">
        <v>27</v>
      </c>
      <c r="EH132">
        <v>27</v>
      </c>
      <c r="EI132" t="s">
        <v>28</v>
      </c>
      <c r="EJ132">
        <v>1</v>
      </c>
      <c r="EK132">
        <v>33001</v>
      </c>
      <c r="EL132" t="s">
        <v>28</v>
      </c>
      <c r="EM132" t="s">
        <v>29</v>
      </c>
      <c r="EO132" t="s">
        <v>285</v>
      </c>
      <c r="EQ132">
        <v>131072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7.75</v>
      </c>
      <c r="EX132">
        <v>2.13</v>
      </c>
      <c r="EY132">
        <v>0</v>
      </c>
      <c r="FQ132">
        <v>0</v>
      </c>
      <c r="FR132">
        <f t="shared" si="111"/>
        <v>0</v>
      </c>
      <c r="FS132">
        <v>0</v>
      </c>
      <c r="FX132">
        <v>103</v>
      </c>
      <c r="FY132">
        <v>60</v>
      </c>
      <c r="GA132" t="s">
        <v>3</v>
      </c>
      <c r="GD132">
        <v>1</v>
      </c>
      <c r="GF132">
        <v>822314475</v>
      </c>
      <c r="GG132">
        <v>2</v>
      </c>
      <c r="GH132">
        <v>1</v>
      </c>
      <c r="GI132">
        <v>-2</v>
      </c>
      <c r="GJ132">
        <v>0</v>
      </c>
      <c r="GK132">
        <v>0</v>
      </c>
      <c r="GL132">
        <f t="shared" si="112"/>
        <v>0</v>
      </c>
      <c r="GM132">
        <f t="shared" si="129"/>
        <v>63933.15</v>
      </c>
      <c r="GN132">
        <f t="shared" si="113"/>
        <v>63933.15</v>
      </c>
      <c r="GO132">
        <f t="shared" si="114"/>
        <v>0</v>
      </c>
      <c r="GP132">
        <f t="shared" si="115"/>
        <v>0</v>
      </c>
      <c r="GR132">
        <v>0</v>
      </c>
      <c r="GS132">
        <v>3</v>
      </c>
      <c r="GT132">
        <v>0</v>
      </c>
      <c r="GU132" t="s">
        <v>3</v>
      </c>
      <c r="GV132">
        <f t="shared" si="130"/>
        <v>0</v>
      </c>
      <c r="GW132">
        <v>1</v>
      </c>
      <c r="GX132">
        <f t="shared" si="131"/>
        <v>0</v>
      </c>
      <c r="HA132">
        <v>0</v>
      </c>
      <c r="HB132">
        <v>0</v>
      </c>
      <c r="HC132">
        <f t="shared" si="132"/>
        <v>0</v>
      </c>
      <c r="HE132" t="s">
        <v>3</v>
      </c>
      <c r="HF132" t="s">
        <v>3</v>
      </c>
      <c r="HM132" t="s">
        <v>3</v>
      </c>
      <c r="HN132" t="s">
        <v>31</v>
      </c>
      <c r="HO132" t="s">
        <v>32</v>
      </c>
      <c r="HP132" t="s">
        <v>28</v>
      </c>
      <c r="HQ132" t="s">
        <v>28</v>
      </c>
      <c r="IK132">
        <v>0</v>
      </c>
    </row>
    <row r="133" spans="1:245" x14ac:dyDescent="0.2">
      <c r="A133">
        <v>17</v>
      </c>
      <c r="B133">
        <v>1</v>
      </c>
      <c r="E133" t="s">
        <v>323</v>
      </c>
      <c r="F133" t="s">
        <v>34</v>
      </c>
      <c r="G133" t="s">
        <v>297</v>
      </c>
      <c r="H133" t="s">
        <v>36</v>
      </c>
      <c r="I133">
        <v>4</v>
      </c>
      <c r="J133">
        <v>0</v>
      </c>
      <c r="K133">
        <v>4</v>
      </c>
      <c r="O133">
        <f t="shared" si="116"/>
        <v>44459.96</v>
      </c>
      <c r="P133">
        <f>ROUND(CQ133*I133,2)</f>
        <v>44459.96</v>
      </c>
      <c r="Q133">
        <f>ROUND(CR133*I133,2)</f>
        <v>0</v>
      </c>
      <c r="R133">
        <f>ROUND(CS133*I133,2)</f>
        <v>0</v>
      </c>
      <c r="S133">
        <f>ROUND(CT133*I133,2)</f>
        <v>0</v>
      </c>
      <c r="T133">
        <f t="shared" si="117"/>
        <v>0</v>
      </c>
      <c r="U133">
        <f>ROUND(CV133*I133,7)</f>
        <v>0</v>
      </c>
      <c r="V133">
        <f>ROUND(CW133*I133,7)</f>
        <v>0</v>
      </c>
      <c r="W133">
        <f t="shared" si="118"/>
        <v>0</v>
      </c>
      <c r="X133">
        <f t="shared" si="119"/>
        <v>0</v>
      </c>
      <c r="Y133">
        <f t="shared" si="120"/>
        <v>0</v>
      </c>
      <c r="AA133">
        <v>334413101</v>
      </c>
      <c r="AB133">
        <f t="shared" si="121"/>
        <v>11114.991</v>
      </c>
      <c r="AC133">
        <f>ROUND(((ES133*ROUND(1.02,7))),6)</f>
        <v>11114.991</v>
      </c>
      <c r="AD133">
        <f>ROUND((((ET133)-(EU133))+AE133),6)</f>
        <v>0</v>
      </c>
      <c r="AE133">
        <f t="shared" ref="AE133:AF136" si="136">ROUND((EU133),6)</f>
        <v>0</v>
      </c>
      <c r="AF133">
        <f t="shared" si="136"/>
        <v>0</v>
      </c>
      <c r="AG133">
        <f t="shared" si="122"/>
        <v>0</v>
      </c>
      <c r="AH133">
        <f t="shared" ref="AH133:AI136" si="137">(EW133)</f>
        <v>0</v>
      </c>
      <c r="AI133">
        <f t="shared" si="137"/>
        <v>0</v>
      </c>
      <c r="AJ133">
        <f t="shared" si="123"/>
        <v>0</v>
      </c>
      <c r="AK133">
        <v>10897.05</v>
      </c>
      <c r="AL133">
        <v>10897.05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1</v>
      </c>
      <c r="AW133">
        <v>1</v>
      </c>
      <c r="AZ133">
        <v>1</v>
      </c>
      <c r="BA133">
        <v>1</v>
      </c>
      <c r="BB133">
        <v>1</v>
      </c>
      <c r="BC133">
        <v>1</v>
      </c>
      <c r="BD133" t="s">
        <v>3</v>
      </c>
      <c r="BE133" t="s">
        <v>3</v>
      </c>
      <c r="BF133" t="s">
        <v>3</v>
      </c>
      <c r="BG133" t="s">
        <v>3</v>
      </c>
      <c r="BH133">
        <v>3</v>
      </c>
      <c r="BI133">
        <v>1</v>
      </c>
      <c r="BJ133" t="s">
        <v>3</v>
      </c>
      <c r="BM133">
        <v>1100</v>
      </c>
      <c r="BN133">
        <v>0</v>
      </c>
      <c r="BO133" t="s">
        <v>3</v>
      </c>
      <c r="BP133">
        <v>0</v>
      </c>
      <c r="BQ133">
        <v>8</v>
      </c>
      <c r="BR133">
        <v>0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0</v>
      </c>
      <c r="CA133">
        <v>0</v>
      </c>
      <c r="CB133" t="s">
        <v>3</v>
      </c>
      <c r="CE133">
        <v>0</v>
      </c>
      <c r="CF133">
        <v>0</v>
      </c>
      <c r="CG133">
        <v>0</v>
      </c>
      <c r="CM133">
        <v>0</v>
      </c>
      <c r="CN133" t="s">
        <v>3</v>
      </c>
      <c r="CO133">
        <v>0</v>
      </c>
      <c r="CP133">
        <f t="shared" si="124"/>
        <v>44459.96</v>
      </c>
      <c r="CQ133">
        <f>(ROUND(AL133*BC133,2)*ROUND(1.02,7))</f>
        <v>11114.991</v>
      </c>
      <c r="CR133">
        <f>ROUND(AM133*BB133,2)</f>
        <v>0</v>
      </c>
      <c r="CS133">
        <f>ROUND(AN133*BS133,2)</f>
        <v>0</v>
      </c>
      <c r="CT133">
        <f>ROUND(AO133*BA133,2)</f>
        <v>0</v>
      </c>
      <c r="CU133">
        <f t="shared" si="125"/>
        <v>0</v>
      </c>
      <c r="CV133">
        <f t="shared" ref="CV133:CW136" si="138">AH133</f>
        <v>0</v>
      </c>
      <c r="CW133">
        <f t="shared" si="138"/>
        <v>0</v>
      </c>
      <c r="CX133">
        <f t="shared" si="126"/>
        <v>0</v>
      </c>
      <c r="CY133">
        <f t="shared" si="127"/>
        <v>0</v>
      </c>
      <c r="CZ133">
        <f t="shared" si="128"/>
        <v>0</v>
      </c>
      <c r="DC133" t="s">
        <v>3</v>
      </c>
      <c r="DD133" t="s">
        <v>37</v>
      </c>
      <c r="DE133" t="s">
        <v>3</v>
      </c>
      <c r="DF133" t="s">
        <v>3</v>
      </c>
      <c r="DG133" t="s">
        <v>3</v>
      </c>
      <c r="DH133" t="s">
        <v>3</v>
      </c>
      <c r="DI133" t="s">
        <v>3</v>
      </c>
      <c r="DJ133" t="s">
        <v>3</v>
      </c>
      <c r="DK133" t="s">
        <v>3</v>
      </c>
      <c r="DL133" t="s">
        <v>3</v>
      </c>
      <c r="DM133" t="s">
        <v>3</v>
      </c>
      <c r="DN133">
        <v>0</v>
      </c>
      <c r="DO133">
        <v>0</v>
      </c>
      <c r="DP133">
        <v>1</v>
      </c>
      <c r="DQ133">
        <v>1</v>
      </c>
      <c r="DU133">
        <v>1013</v>
      </c>
      <c r="DV133" t="s">
        <v>36</v>
      </c>
      <c r="DW133" t="s">
        <v>36</v>
      </c>
      <c r="DX133">
        <v>1</v>
      </c>
      <c r="DZ133" t="s">
        <v>3</v>
      </c>
      <c r="EA133" t="s">
        <v>3</v>
      </c>
      <c r="EB133" t="s">
        <v>3</v>
      </c>
      <c r="EC133" t="s">
        <v>3</v>
      </c>
      <c r="EE133">
        <v>293259530</v>
      </c>
      <c r="EF133">
        <v>8</v>
      </c>
      <c r="EG133" t="s">
        <v>38</v>
      </c>
      <c r="EH133">
        <v>0</v>
      </c>
      <c r="EI133" t="s">
        <v>3</v>
      </c>
      <c r="EJ133">
        <v>1</v>
      </c>
      <c r="EK133">
        <v>1100</v>
      </c>
      <c r="EL133" t="s">
        <v>39</v>
      </c>
      <c r="EM133" t="s">
        <v>40</v>
      </c>
      <c r="EO133" t="s">
        <v>3</v>
      </c>
      <c r="EQ133">
        <v>131072</v>
      </c>
      <c r="ER133">
        <v>10897.05</v>
      </c>
      <c r="ES133">
        <v>10897.05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FQ133">
        <v>0</v>
      </c>
      <c r="FR133">
        <f t="shared" si="111"/>
        <v>0</v>
      </c>
      <c r="FS133">
        <v>0</v>
      </c>
      <c r="FX133">
        <v>0</v>
      </c>
      <c r="FY133">
        <v>0</v>
      </c>
      <c r="GA133" t="s">
        <v>41</v>
      </c>
      <c r="GD133">
        <v>1</v>
      </c>
      <c r="GF133">
        <v>-771501002</v>
      </c>
      <c r="GG133">
        <v>2</v>
      </c>
      <c r="GH133">
        <v>0</v>
      </c>
      <c r="GI133">
        <v>-2</v>
      </c>
      <c r="GJ133">
        <v>0</v>
      </c>
      <c r="GK133">
        <v>0</v>
      </c>
      <c r="GL133">
        <f t="shared" si="112"/>
        <v>0</v>
      </c>
      <c r="GM133">
        <f t="shared" si="129"/>
        <v>44459.96</v>
      </c>
      <c r="GN133">
        <f t="shared" si="113"/>
        <v>44459.96</v>
      </c>
      <c r="GO133">
        <f t="shared" si="114"/>
        <v>0</v>
      </c>
      <c r="GP133">
        <f t="shared" si="115"/>
        <v>0</v>
      </c>
      <c r="GR133">
        <v>0</v>
      </c>
      <c r="GS133">
        <v>4</v>
      </c>
      <c r="GT133">
        <v>0</v>
      </c>
      <c r="GU133" t="s">
        <v>3</v>
      </c>
      <c r="GV133">
        <f t="shared" si="130"/>
        <v>0</v>
      </c>
      <c r="GW133">
        <v>1</v>
      </c>
      <c r="GX133">
        <f t="shared" si="131"/>
        <v>0</v>
      </c>
      <c r="HA133">
        <v>0</v>
      </c>
      <c r="HB133">
        <v>0</v>
      </c>
      <c r="HC133">
        <f t="shared" si="132"/>
        <v>0</v>
      </c>
      <c r="HE133" t="s">
        <v>3</v>
      </c>
      <c r="HF133" t="s">
        <v>3</v>
      </c>
      <c r="HM133" t="s">
        <v>3</v>
      </c>
      <c r="HN133" t="s">
        <v>3</v>
      </c>
      <c r="HO133" t="s">
        <v>3</v>
      </c>
      <c r="HP133" t="s">
        <v>3</v>
      </c>
      <c r="HQ133" t="s">
        <v>3</v>
      </c>
      <c r="IK133">
        <v>0</v>
      </c>
    </row>
    <row r="134" spans="1:245" x14ac:dyDescent="0.2">
      <c r="A134">
        <v>17</v>
      </c>
      <c r="B134">
        <v>1</v>
      </c>
      <c r="E134" t="s">
        <v>324</v>
      </c>
      <c r="F134" t="s">
        <v>34</v>
      </c>
      <c r="G134" t="s">
        <v>306</v>
      </c>
      <c r="H134" t="s">
        <v>36</v>
      </c>
      <c r="I134">
        <v>2</v>
      </c>
      <c r="J134">
        <v>0</v>
      </c>
      <c r="K134">
        <v>2</v>
      </c>
      <c r="O134">
        <f t="shared" si="116"/>
        <v>3641.42</v>
      </c>
      <c r="P134">
        <f>ROUND(CQ134*I134,2)</f>
        <v>3641.42</v>
      </c>
      <c r="Q134">
        <f>ROUND(CR134*I134,2)</f>
        <v>0</v>
      </c>
      <c r="R134">
        <f>ROUND(CS134*I134,2)</f>
        <v>0</v>
      </c>
      <c r="S134">
        <f>ROUND(CT134*I134,2)</f>
        <v>0</v>
      </c>
      <c r="T134">
        <f t="shared" si="117"/>
        <v>0</v>
      </c>
      <c r="U134">
        <f>ROUND(CV134*I134,7)</f>
        <v>0</v>
      </c>
      <c r="V134">
        <f>ROUND(CW134*I134,7)</f>
        <v>0</v>
      </c>
      <c r="W134">
        <f t="shared" si="118"/>
        <v>0</v>
      </c>
      <c r="X134">
        <f t="shared" si="119"/>
        <v>0</v>
      </c>
      <c r="Y134">
        <f t="shared" si="120"/>
        <v>0</v>
      </c>
      <c r="AA134">
        <v>334413101</v>
      </c>
      <c r="AB134">
        <f t="shared" si="121"/>
        <v>1820.7102</v>
      </c>
      <c r="AC134">
        <f>ROUND(((ES134*ROUND(1.02,7))),6)</f>
        <v>1820.7102</v>
      </c>
      <c r="AD134">
        <f>ROUND((((ET134)-(EU134))+AE134),6)</f>
        <v>0</v>
      </c>
      <c r="AE134">
        <f t="shared" si="136"/>
        <v>0</v>
      </c>
      <c r="AF134">
        <f t="shared" si="136"/>
        <v>0</v>
      </c>
      <c r="AG134">
        <f t="shared" si="122"/>
        <v>0</v>
      </c>
      <c r="AH134">
        <f t="shared" si="137"/>
        <v>0</v>
      </c>
      <c r="AI134">
        <f t="shared" si="137"/>
        <v>0</v>
      </c>
      <c r="AJ134">
        <f t="shared" si="123"/>
        <v>0</v>
      </c>
      <c r="AK134">
        <v>1785.01</v>
      </c>
      <c r="AL134">
        <v>1785.01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</v>
      </c>
      <c r="BD134" t="s">
        <v>3</v>
      </c>
      <c r="BE134" t="s">
        <v>3</v>
      </c>
      <c r="BF134" t="s">
        <v>3</v>
      </c>
      <c r="BG134" t="s">
        <v>3</v>
      </c>
      <c r="BH134">
        <v>3</v>
      </c>
      <c r="BI134">
        <v>1</v>
      </c>
      <c r="BJ134" t="s">
        <v>3</v>
      </c>
      <c r="BM134">
        <v>1100</v>
      </c>
      <c r="BN134">
        <v>0</v>
      </c>
      <c r="BO134" t="s">
        <v>3</v>
      </c>
      <c r="BP134">
        <v>0</v>
      </c>
      <c r="BQ134">
        <v>8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0</v>
      </c>
      <c r="CA134">
        <v>0</v>
      </c>
      <c r="CB134" t="s">
        <v>3</v>
      </c>
      <c r="CE134">
        <v>0</v>
      </c>
      <c r="CF134">
        <v>0</v>
      </c>
      <c r="CG134">
        <v>0</v>
      </c>
      <c r="CM134">
        <v>0</v>
      </c>
      <c r="CN134" t="s">
        <v>3</v>
      </c>
      <c r="CO134">
        <v>0</v>
      </c>
      <c r="CP134">
        <f t="shared" si="124"/>
        <v>3641.42</v>
      </c>
      <c r="CQ134">
        <f>(ROUND(AL134*BC134,2)*ROUND(1.02,7))</f>
        <v>1820.7102</v>
      </c>
      <c r="CR134">
        <f>ROUND(AM134*BB134,2)</f>
        <v>0</v>
      </c>
      <c r="CS134">
        <f>ROUND(AN134*BS134,2)</f>
        <v>0</v>
      </c>
      <c r="CT134">
        <f>ROUND(AO134*BA134,2)</f>
        <v>0</v>
      </c>
      <c r="CU134">
        <f t="shared" si="125"/>
        <v>0</v>
      </c>
      <c r="CV134">
        <f t="shared" si="138"/>
        <v>0</v>
      </c>
      <c r="CW134">
        <f t="shared" si="138"/>
        <v>0</v>
      </c>
      <c r="CX134">
        <f t="shared" si="126"/>
        <v>0</v>
      </c>
      <c r="CY134">
        <f t="shared" si="127"/>
        <v>0</v>
      </c>
      <c r="CZ134">
        <f t="shared" si="128"/>
        <v>0</v>
      </c>
      <c r="DC134" t="s">
        <v>3</v>
      </c>
      <c r="DD134" t="s">
        <v>37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1013</v>
      </c>
      <c r="DV134" t="s">
        <v>36</v>
      </c>
      <c r="DW134" t="s">
        <v>36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293259530</v>
      </c>
      <c r="EF134">
        <v>8</v>
      </c>
      <c r="EG134" t="s">
        <v>38</v>
      </c>
      <c r="EH134">
        <v>0</v>
      </c>
      <c r="EI134" t="s">
        <v>3</v>
      </c>
      <c r="EJ134">
        <v>1</v>
      </c>
      <c r="EK134">
        <v>1100</v>
      </c>
      <c r="EL134" t="s">
        <v>39</v>
      </c>
      <c r="EM134" t="s">
        <v>40</v>
      </c>
      <c r="EO134" t="s">
        <v>3</v>
      </c>
      <c r="EQ134">
        <v>131072</v>
      </c>
      <c r="ER134">
        <v>1785.01</v>
      </c>
      <c r="ES134">
        <v>1785.01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FQ134">
        <v>0</v>
      </c>
      <c r="FR134">
        <f t="shared" si="111"/>
        <v>0</v>
      </c>
      <c r="FS134">
        <v>0</v>
      </c>
      <c r="FX134">
        <v>0</v>
      </c>
      <c r="FY134">
        <v>0</v>
      </c>
      <c r="GA134" t="s">
        <v>41</v>
      </c>
      <c r="GD134">
        <v>1</v>
      </c>
      <c r="GF134">
        <v>-1052389145</v>
      </c>
      <c r="GG134">
        <v>2</v>
      </c>
      <c r="GH134">
        <v>0</v>
      </c>
      <c r="GI134">
        <v>-2</v>
      </c>
      <c r="GJ134">
        <v>0</v>
      </c>
      <c r="GK134">
        <v>0</v>
      </c>
      <c r="GL134">
        <f t="shared" si="112"/>
        <v>0</v>
      </c>
      <c r="GM134">
        <f t="shared" si="129"/>
        <v>3641.42</v>
      </c>
      <c r="GN134">
        <f t="shared" si="113"/>
        <v>3641.42</v>
      </c>
      <c r="GO134">
        <f t="shared" si="114"/>
        <v>0</v>
      </c>
      <c r="GP134">
        <f t="shared" si="115"/>
        <v>0</v>
      </c>
      <c r="GR134">
        <v>0</v>
      </c>
      <c r="GS134">
        <v>4</v>
      </c>
      <c r="GT134">
        <v>0</v>
      </c>
      <c r="GU134" t="s">
        <v>3</v>
      </c>
      <c r="GV134">
        <f t="shared" si="130"/>
        <v>0</v>
      </c>
      <c r="GW134">
        <v>1</v>
      </c>
      <c r="GX134">
        <f t="shared" si="131"/>
        <v>0</v>
      </c>
      <c r="HA134">
        <v>0</v>
      </c>
      <c r="HB134">
        <v>0</v>
      </c>
      <c r="HC134">
        <f t="shared" si="132"/>
        <v>0</v>
      </c>
      <c r="HE134" t="s">
        <v>3</v>
      </c>
      <c r="HF134" t="s">
        <v>3</v>
      </c>
      <c r="HM134" t="s">
        <v>3</v>
      </c>
      <c r="HN134" t="s">
        <v>3</v>
      </c>
      <c r="HO134" t="s">
        <v>3</v>
      </c>
      <c r="HP134" t="s">
        <v>3</v>
      </c>
      <c r="HQ134" t="s">
        <v>3</v>
      </c>
      <c r="IK134">
        <v>0</v>
      </c>
    </row>
    <row r="135" spans="1:245" x14ac:dyDescent="0.2">
      <c r="A135">
        <v>17</v>
      </c>
      <c r="B135">
        <v>1</v>
      </c>
      <c r="E135" t="s">
        <v>325</v>
      </c>
      <c r="F135" t="s">
        <v>34</v>
      </c>
      <c r="G135" t="s">
        <v>310</v>
      </c>
      <c r="H135" t="s">
        <v>36</v>
      </c>
      <c r="I135">
        <v>1</v>
      </c>
      <c r="J135">
        <v>0</v>
      </c>
      <c r="K135">
        <v>1</v>
      </c>
      <c r="O135">
        <f t="shared" si="116"/>
        <v>2457.35</v>
      </c>
      <c r="P135">
        <f>ROUND(CQ135*I135,2)</f>
        <v>2457.35</v>
      </c>
      <c r="Q135">
        <f>ROUND(CR135*I135,2)</f>
        <v>0</v>
      </c>
      <c r="R135">
        <f>ROUND(CS135*I135,2)</f>
        <v>0</v>
      </c>
      <c r="S135">
        <f>ROUND(CT135*I135,2)</f>
        <v>0</v>
      </c>
      <c r="T135">
        <f t="shared" si="117"/>
        <v>0</v>
      </c>
      <c r="U135">
        <f>ROUND(CV135*I135,7)</f>
        <v>0</v>
      </c>
      <c r="V135">
        <f>ROUND(CW135*I135,7)</f>
        <v>0</v>
      </c>
      <c r="W135">
        <f t="shared" si="118"/>
        <v>0</v>
      </c>
      <c r="X135">
        <f t="shared" si="119"/>
        <v>0</v>
      </c>
      <c r="Y135">
        <f t="shared" si="120"/>
        <v>0</v>
      </c>
      <c r="AA135">
        <v>334413101</v>
      </c>
      <c r="AB135">
        <f t="shared" si="121"/>
        <v>2457.3534</v>
      </c>
      <c r="AC135">
        <f>ROUND(((ES135*ROUND(1.02,7))),6)</f>
        <v>2457.3534</v>
      </c>
      <c r="AD135">
        <f>ROUND((((ET135)-(EU135))+AE135),6)</f>
        <v>0</v>
      </c>
      <c r="AE135">
        <f t="shared" si="136"/>
        <v>0</v>
      </c>
      <c r="AF135">
        <f t="shared" si="136"/>
        <v>0</v>
      </c>
      <c r="AG135">
        <f t="shared" si="122"/>
        <v>0</v>
      </c>
      <c r="AH135">
        <f t="shared" si="137"/>
        <v>0</v>
      </c>
      <c r="AI135">
        <f t="shared" si="137"/>
        <v>0</v>
      </c>
      <c r="AJ135">
        <f t="shared" si="123"/>
        <v>0</v>
      </c>
      <c r="AK135">
        <v>2409.17</v>
      </c>
      <c r="AL135">
        <v>2409.17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1</v>
      </c>
      <c r="BD135" t="s">
        <v>3</v>
      </c>
      <c r="BE135" t="s">
        <v>3</v>
      </c>
      <c r="BF135" t="s">
        <v>3</v>
      </c>
      <c r="BG135" t="s">
        <v>3</v>
      </c>
      <c r="BH135">
        <v>3</v>
      </c>
      <c r="BI135">
        <v>1</v>
      </c>
      <c r="BJ135" t="s">
        <v>3</v>
      </c>
      <c r="BM135">
        <v>1100</v>
      </c>
      <c r="BN135">
        <v>0</v>
      </c>
      <c r="BO135" t="s">
        <v>3</v>
      </c>
      <c r="BP135">
        <v>0</v>
      </c>
      <c r="BQ135">
        <v>8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0</v>
      </c>
      <c r="CA135">
        <v>0</v>
      </c>
      <c r="CB135" t="s">
        <v>3</v>
      </c>
      <c r="CE135">
        <v>0</v>
      </c>
      <c r="CF135">
        <v>0</v>
      </c>
      <c r="CG135">
        <v>0</v>
      </c>
      <c r="CM135">
        <v>0</v>
      </c>
      <c r="CN135" t="s">
        <v>3</v>
      </c>
      <c r="CO135">
        <v>0</v>
      </c>
      <c r="CP135">
        <f t="shared" si="124"/>
        <v>2457.35</v>
      </c>
      <c r="CQ135">
        <f>(ROUND(AL135*BC135,2)*ROUND(1.02,7))</f>
        <v>2457.3534</v>
      </c>
      <c r="CR135">
        <f>ROUND(AM135*BB135,2)</f>
        <v>0</v>
      </c>
      <c r="CS135">
        <f>ROUND(AN135*BS135,2)</f>
        <v>0</v>
      </c>
      <c r="CT135">
        <f>ROUND(AO135*BA135,2)</f>
        <v>0</v>
      </c>
      <c r="CU135">
        <f t="shared" si="125"/>
        <v>0</v>
      </c>
      <c r="CV135">
        <f t="shared" si="138"/>
        <v>0</v>
      </c>
      <c r="CW135">
        <f t="shared" si="138"/>
        <v>0</v>
      </c>
      <c r="CX135">
        <f t="shared" si="126"/>
        <v>0</v>
      </c>
      <c r="CY135">
        <f t="shared" si="127"/>
        <v>0</v>
      </c>
      <c r="CZ135">
        <f t="shared" si="128"/>
        <v>0</v>
      </c>
      <c r="DC135" t="s">
        <v>3</v>
      </c>
      <c r="DD135" t="s">
        <v>37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1013</v>
      </c>
      <c r="DV135" t="s">
        <v>36</v>
      </c>
      <c r="DW135" t="s">
        <v>36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293259530</v>
      </c>
      <c r="EF135">
        <v>8</v>
      </c>
      <c r="EG135" t="s">
        <v>38</v>
      </c>
      <c r="EH135">
        <v>0</v>
      </c>
      <c r="EI135" t="s">
        <v>3</v>
      </c>
      <c r="EJ135">
        <v>1</v>
      </c>
      <c r="EK135">
        <v>1100</v>
      </c>
      <c r="EL135" t="s">
        <v>39</v>
      </c>
      <c r="EM135" t="s">
        <v>40</v>
      </c>
      <c r="EO135" t="s">
        <v>3</v>
      </c>
      <c r="EQ135">
        <v>131072</v>
      </c>
      <c r="ER135">
        <v>2409.17</v>
      </c>
      <c r="ES135">
        <v>2409.17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FQ135">
        <v>0</v>
      </c>
      <c r="FR135">
        <f t="shared" si="111"/>
        <v>0</v>
      </c>
      <c r="FS135">
        <v>0</v>
      </c>
      <c r="FX135">
        <v>0</v>
      </c>
      <c r="FY135">
        <v>0</v>
      </c>
      <c r="GA135" t="s">
        <v>41</v>
      </c>
      <c r="GD135">
        <v>1</v>
      </c>
      <c r="GF135">
        <v>-734625109</v>
      </c>
      <c r="GG135">
        <v>2</v>
      </c>
      <c r="GH135">
        <v>0</v>
      </c>
      <c r="GI135">
        <v>-2</v>
      </c>
      <c r="GJ135">
        <v>0</v>
      </c>
      <c r="GK135">
        <v>0</v>
      </c>
      <c r="GL135">
        <f t="shared" si="112"/>
        <v>0</v>
      </c>
      <c r="GM135">
        <f t="shared" si="129"/>
        <v>2457.35</v>
      </c>
      <c r="GN135">
        <f t="shared" si="113"/>
        <v>2457.35</v>
      </c>
      <c r="GO135">
        <f t="shared" si="114"/>
        <v>0</v>
      </c>
      <c r="GP135">
        <f t="shared" si="115"/>
        <v>0</v>
      </c>
      <c r="GR135">
        <v>0</v>
      </c>
      <c r="GS135">
        <v>4</v>
      </c>
      <c r="GT135">
        <v>0</v>
      </c>
      <c r="GU135" t="s">
        <v>3</v>
      </c>
      <c r="GV135">
        <f t="shared" si="130"/>
        <v>0</v>
      </c>
      <c r="GW135">
        <v>1</v>
      </c>
      <c r="GX135">
        <f t="shared" si="131"/>
        <v>0</v>
      </c>
      <c r="HA135">
        <v>0</v>
      </c>
      <c r="HB135">
        <v>0</v>
      </c>
      <c r="HC135">
        <f t="shared" si="132"/>
        <v>0</v>
      </c>
      <c r="HE135" t="s">
        <v>3</v>
      </c>
      <c r="HF135" t="s">
        <v>3</v>
      </c>
      <c r="HM135" t="s">
        <v>3</v>
      </c>
      <c r="HN135" t="s">
        <v>3</v>
      </c>
      <c r="HO135" t="s">
        <v>3</v>
      </c>
      <c r="HP135" t="s">
        <v>3</v>
      </c>
      <c r="HQ135" t="s">
        <v>3</v>
      </c>
      <c r="IK135">
        <v>0</v>
      </c>
    </row>
    <row r="136" spans="1:245" x14ac:dyDescent="0.2">
      <c r="A136">
        <v>17</v>
      </c>
      <c r="B136">
        <v>1</v>
      </c>
      <c r="E136" t="s">
        <v>326</v>
      </c>
      <c r="F136" t="s">
        <v>34</v>
      </c>
      <c r="G136" t="s">
        <v>308</v>
      </c>
      <c r="H136" t="s">
        <v>36</v>
      </c>
      <c r="I136">
        <v>2</v>
      </c>
      <c r="J136">
        <v>0</v>
      </c>
      <c r="K136">
        <v>2</v>
      </c>
      <c r="O136">
        <f t="shared" si="116"/>
        <v>28087.8</v>
      </c>
      <c r="P136">
        <f>ROUND(CQ136*I136,2)</f>
        <v>28087.8</v>
      </c>
      <c r="Q136">
        <f>ROUND(CR136*I136,2)</f>
        <v>0</v>
      </c>
      <c r="R136">
        <f>ROUND(CS136*I136,2)</f>
        <v>0</v>
      </c>
      <c r="S136">
        <f>ROUND(CT136*I136,2)</f>
        <v>0</v>
      </c>
      <c r="T136">
        <f t="shared" si="117"/>
        <v>0</v>
      </c>
      <c r="U136">
        <f>ROUND(CV136*I136,7)</f>
        <v>0</v>
      </c>
      <c r="V136">
        <f>ROUND(CW136*I136,7)</f>
        <v>0</v>
      </c>
      <c r="W136">
        <f t="shared" si="118"/>
        <v>0</v>
      </c>
      <c r="X136">
        <f t="shared" si="119"/>
        <v>0</v>
      </c>
      <c r="Y136">
        <f t="shared" si="120"/>
        <v>0</v>
      </c>
      <c r="AA136">
        <v>334413101</v>
      </c>
      <c r="AB136">
        <f t="shared" si="121"/>
        <v>14043.900600000001</v>
      </c>
      <c r="AC136">
        <f>ROUND(((ES136*ROUND(1.02,7))),6)</f>
        <v>14043.900600000001</v>
      </c>
      <c r="AD136">
        <f>ROUND((((ET136)-(EU136))+AE136),6)</f>
        <v>0</v>
      </c>
      <c r="AE136">
        <f t="shared" si="136"/>
        <v>0</v>
      </c>
      <c r="AF136">
        <f t="shared" si="136"/>
        <v>0</v>
      </c>
      <c r="AG136">
        <f t="shared" si="122"/>
        <v>0</v>
      </c>
      <c r="AH136">
        <f t="shared" si="137"/>
        <v>0</v>
      </c>
      <c r="AI136">
        <f t="shared" si="137"/>
        <v>0</v>
      </c>
      <c r="AJ136">
        <f t="shared" si="123"/>
        <v>0</v>
      </c>
      <c r="AK136">
        <v>13768.53</v>
      </c>
      <c r="AL136">
        <v>13768.53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</v>
      </c>
      <c r="BD136" t="s">
        <v>3</v>
      </c>
      <c r="BE136" t="s">
        <v>3</v>
      </c>
      <c r="BF136" t="s">
        <v>3</v>
      </c>
      <c r="BG136" t="s">
        <v>3</v>
      </c>
      <c r="BH136">
        <v>3</v>
      </c>
      <c r="BI136">
        <v>1</v>
      </c>
      <c r="BJ136" t="s">
        <v>3</v>
      </c>
      <c r="BM136">
        <v>1100</v>
      </c>
      <c r="BN136">
        <v>0</v>
      </c>
      <c r="BO136" t="s">
        <v>3</v>
      </c>
      <c r="BP136">
        <v>0</v>
      </c>
      <c r="BQ136">
        <v>8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0</v>
      </c>
      <c r="CA136">
        <v>0</v>
      </c>
      <c r="CB136" t="s">
        <v>3</v>
      </c>
      <c r="CE136">
        <v>0</v>
      </c>
      <c r="CF136">
        <v>0</v>
      </c>
      <c r="CG136">
        <v>0</v>
      </c>
      <c r="CM136">
        <v>0</v>
      </c>
      <c r="CN136" t="s">
        <v>70</v>
      </c>
      <c r="CO136">
        <v>0</v>
      </c>
      <c r="CP136">
        <f t="shared" si="124"/>
        <v>28087.8</v>
      </c>
      <c r="CQ136">
        <f>(ROUND(AL136*BC136,2)*ROUND(1.02,7))</f>
        <v>14043.900600000001</v>
      </c>
      <c r="CR136">
        <f>ROUND(AM136*BB136,2)</f>
        <v>0</v>
      </c>
      <c r="CS136">
        <f>ROUND(AN136*BS136,2)</f>
        <v>0</v>
      </c>
      <c r="CT136">
        <f>ROUND(AO136*BA136,2)</f>
        <v>0</v>
      </c>
      <c r="CU136">
        <f t="shared" si="125"/>
        <v>0</v>
      </c>
      <c r="CV136">
        <f t="shared" si="138"/>
        <v>0</v>
      </c>
      <c r="CW136">
        <f t="shared" si="138"/>
        <v>0</v>
      </c>
      <c r="CX136">
        <f t="shared" si="126"/>
        <v>0</v>
      </c>
      <c r="CY136">
        <f t="shared" si="127"/>
        <v>0</v>
      </c>
      <c r="CZ136">
        <f t="shared" si="128"/>
        <v>0</v>
      </c>
      <c r="DC136" t="s">
        <v>3</v>
      </c>
      <c r="DD136" t="s">
        <v>71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36</v>
      </c>
      <c r="DW136" t="s">
        <v>36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293259530</v>
      </c>
      <c r="EF136">
        <v>8</v>
      </c>
      <c r="EG136" t="s">
        <v>38</v>
      </c>
      <c r="EH136">
        <v>0</v>
      </c>
      <c r="EI136" t="s">
        <v>3</v>
      </c>
      <c r="EJ136">
        <v>1</v>
      </c>
      <c r="EK136">
        <v>1100</v>
      </c>
      <c r="EL136" t="s">
        <v>39</v>
      </c>
      <c r="EM136" t="s">
        <v>40</v>
      </c>
      <c r="EO136" t="s">
        <v>72</v>
      </c>
      <c r="EQ136">
        <v>131072</v>
      </c>
      <c r="ER136">
        <v>13768.53</v>
      </c>
      <c r="ES136">
        <v>13768.53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FQ136">
        <v>0</v>
      </c>
      <c r="FR136">
        <f t="shared" si="111"/>
        <v>0</v>
      </c>
      <c r="FS136">
        <v>0</v>
      </c>
      <c r="FX136">
        <v>0</v>
      </c>
      <c r="FY136">
        <v>0</v>
      </c>
      <c r="GA136" t="s">
        <v>41</v>
      </c>
      <c r="GD136">
        <v>1</v>
      </c>
      <c r="GF136">
        <v>-291289590</v>
      </c>
      <c r="GG136">
        <v>2</v>
      </c>
      <c r="GH136">
        <v>0</v>
      </c>
      <c r="GI136">
        <v>-2</v>
      </c>
      <c r="GJ136">
        <v>0</v>
      </c>
      <c r="GK136">
        <v>0</v>
      </c>
      <c r="GL136">
        <f t="shared" si="112"/>
        <v>0</v>
      </c>
      <c r="GM136">
        <f t="shared" si="129"/>
        <v>28087.8</v>
      </c>
      <c r="GN136">
        <f t="shared" si="113"/>
        <v>28087.8</v>
      </c>
      <c r="GO136">
        <f t="shared" si="114"/>
        <v>0</v>
      </c>
      <c r="GP136">
        <f t="shared" si="115"/>
        <v>0</v>
      </c>
      <c r="GR136">
        <v>0</v>
      </c>
      <c r="GS136">
        <v>4</v>
      </c>
      <c r="GT136">
        <v>0</v>
      </c>
      <c r="GU136" t="s">
        <v>3</v>
      </c>
      <c r="GV136">
        <f t="shared" si="130"/>
        <v>0</v>
      </c>
      <c r="GW136">
        <v>1</v>
      </c>
      <c r="GX136">
        <f t="shared" si="131"/>
        <v>0</v>
      </c>
      <c r="HA136">
        <v>0</v>
      </c>
      <c r="HB136">
        <v>0</v>
      </c>
      <c r="HC136">
        <f t="shared" si="132"/>
        <v>0</v>
      </c>
      <c r="HE136" t="s">
        <v>3</v>
      </c>
      <c r="HF136" t="s">
        <v>3</v>
      </c>
      <c r="HM136" t="s">
        <v>3</v>
      </c>
      <c r="HN136" t="s">
        <v>3</v>
      </c>
      <c r="HO136" t="s">
        <v>3</v>
      </c>
      <c r="HP136" t="s">
        <v>3</v>
      </c>
      <c r="HQ136" t="s">
        <v>3</v>
      </c>
      <c r="IK136">
        <v>0</v>
      </c>
    </row>
    <row r="137" spans="1:245" x14ac:dyDescent="0.2">
      <c r="A137">
        <v>17</v>
      </c>
      <c r="B137">
        <v>1</v>
      </c>
      <c r="C137">
        <f>ROW(SmtRes!A191)</f>
        <v>191</v>
      </c>
      <c r="D137">
        <f>ROW(EtalonRes!A251)</f>
        <v>251</v>
      </c>
      <c r="E137" t="s">
        <v>327</v>
      </c>
      <c r="F137" t="s">
        <v>328</v>
      </c>
      <c r="G137" t="s">
        <v>329</v>
      </c>
      <c r="H137" t="s">
        <v>36</v>
      </c>
      <c r="I137">
        <v>2</v>
      </c>
      <c r="J137">
        <v>0</v>
      </c>
      <c r="K137">
        <v>2</v>
      </c>
      <c r="O137">
        <f t="shared" si="116"/>
        <v>22993.9</v>
      </c>
      <c r="P137">
        <f>SUMIF(SmtRes!AQ182:'SmtRes'!AQ191,"=1",SmtRes!DF182:'SmtRes'!DF191)</f>
        <v>349.42</v>
      </c>
      <c r="Q137">
        <f>SUMIF(SmtRes!AQ182:'SmtRes'!AQ191,"=1",SmtRes!DG182:'SmtRes'!DG191)</f>
        <v>10602.62</v>
      </c>
      <c r="R137">
        <f>SUMIF(SmtRes!AQ182:'SmtRes'!AQ191,"=1",SmtRes!DH182:'SmtRes'!DH191)</f>
        <v>2953.4900000000002</v>
      </c>
      <c r="S137">
        <f>SUMIF(SmtRes!AQ182:'SmtRes'!AQ191,"=1",SmtRes!DI182:'SmtRes'!DI191)</f>
        <v>9088.3700000000008</v>
      </c>
      <c r="T137">
        <f t="shared" si="117"/>
        <v>0</v>
      </c>
      <c r="U137">
        <f>SUMIF(SmtRes!AQ182:'SmtRes'!AQ191,"=1",SmtRes!CV182:'SmtRes'!CV191)</f>
        <v>16.504799999999999</v>
      </c>
      <c r="V137">
        <f>SUMIF(SmtRes!AQ182:'SmtRes'!AQ191,"=1",SmtRes!CW182:'SmtRes'!CW191)</f>
        <v>5.5200000000000005</v>
      </c>
      <c r="W137">
        <f t="shared" si="118"/>
        <v>0</v>
      </c>
      <c r="X137">
        <f t="shared" si="119"/>
        <v>12403.12</v>
      </c>
      <c r="Y137">
        <f t="shared" si="120"/>
        <v>7225.12</v>
      </c>
      <c r="AA137">
        <v>334413101</v>
      </c>
      <c r="AB137">
        <f t="shared" si="121"/>
        <v>8058.2840619999997</v>
      </c>
      <c r="AC137">
        <f>ROUND((SUM(SmtRes!BQ182:'SmtRes'!BQ191)),6)</f>
        <v>121.76385399999999</v>
      </c>
      <c r="AD137">
        <f>ROUND((((SUM(SmtRes!BR182:'SmtRes'!BR191))-(SUM(SmtRes!BS182:'SmtRes'!BS191)))+AE137),6)</f>
        <v>4301.1729599999999</v>
      </c>
      <c r="AE137">
        <f>ROUND((SUM(SmtRes!BS182:'SmtRes'!BS191)),6)</f>
        <v>1476.74352</v>
      </c>
      <c r="AF137">
        <f>ROUND((SUM(SmtRes!BT182:'SmtRes'!BT191)),6)</f>
        <v>3635.347248</v>
      </c>
      <c r="AG137">
        <f t="shared" si="122"/>
        <v>0</v>
      </c>
      <c r="AH137">
        <f>(SUM(SmtRes!BU182:'SmtRes'!BU191))</f>
        <v>8.2523999999999997</v>
      </c>
      <c r="AI137">
        <f>(SUM(SmtRes!BV182:'SmtRes'!BV191))</f>
        <v>2.76</v>
      </c>
      <c r="AJ137">
        <f t="shared" si="123"/>
        <v>0</v>
      </c>
      <c r="AK137">
        <v>6942.969454000001</v>
      </c>
      <c r="AL137">
        <v>121.76385400000001</v>
      </c>
      <c r="AM137">
        <v>3116.7920000000004</v>
      </c>
      <c r="AN137">
        <v>1070.1040000000003</v>
      </c>
      <c r="AO137">
        <v>2634.3096</v>
      </c>
      <c r="AP137">
        <v>0</v>
      </c>
      <c r="AQ137">
        <v>5.98</v>
      </c>
      <c r="AR137">
        <v>2</v>
      </c>
      <c r="AS137">
        <v>0</v>
      </c>
      <c r="AT137">
        <v>103</v>
      </c>
      <c r="AU137">
        <v>60</v>
      </c>
      <c r="AV137">
        <v>1</v>
      </c>
      <c r="AW137">
        <v>1</v>
      </c>
      <c r="AZ137">
        <v>1</v>
      </c>
      <c r="BA137">
        <v>1</v>
      </c>
      <c r="BB137">
        <v>1</v>
      </c>
      <c r="BC137">
        <v>1</v>
      </c>
      <c r="BD137" t="s">
        <v>3</v>
      </c>
      <c r="BE137" t="s">
        <v>3</v>
      </c>
      <c r="BF137" t="s">
        <v>3</v>
      </c>
      <c r="BG137" t="s">
        <v>3</v>
      </c>
      <c r="BH137">
        <v>0</v>
      </c>
      <c r="BI137">
        <v>1</v>
      </c>
      <c r="BJ137" t="s">
        <v>330</v>
      </c>
      <c r="BM137">
        <v>33001</v>
      </c>
      <c r="BN137">
        <v>0</v>
      </c>
      <c r="BO137" t="s">
        <v>3</v>
      </c>
      <c r="BP137">
        <v>0</v>
      </c>
      <c r="BQ137">
        <v>2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103</v>
      </c>
      <c r="CA137">
        <v>60</v>
      </c>
      <c r="CB137" t="s">
        <v>3</v>
      </c>
      <c r="CE137">
        <v>0</v>
      </c>
      <c r="CF137">
        <v>0</v>
      </c>
      <c r="CG137">
        <v>0</v>
      </c>
      <c r="CM137">
        <v>0</v>
      </c>
      <c r="CN137" t="s">
        <v>876</v>
      </c>
      <c r="CO137">
        <v>0</v>
      </c>
      <c r="CP137">
        <f t="shared" si="124"/>
        <v>22993.900000000005</v>
      </c>
      <c r="CQ137">
        <f>SUMIF(SmtRes!AQ182:'SmtRes'!AQ191,"=1",SmtRes!AA182:'SmtRes'!AA191)</f>
        <v>163324.25999999998</v>
      </c>
      <c r="CR137">
        <f>SUMIF(SmtRes!AQ182:'SmtRes'!AQ191,"=1",SmtRes!AB182:'SmtRes'!AB191)</f>
        <v>2809.4800000000005</v>
      </c>
      <c r="CS137">
        <f>SUMIF(SmtRes!AQ182:'SmtRes'!AQ191,"=1",SmtRes!AC182:'SmtRes'!AC191)</f>
        <v>1027.3000000000002</v>
      </c>
      <c r="CT137">
        <f>SUMIF(SmtRes!AQ182:'SmtRes'!AQ191,"=1",SmtRes!AD182:'SmtRes'!AD191)</f>
        <v>550.65</v>
      </c>
      <c r="CU137">
        <f t="shared" si="125"/>
        <v>0</v>
      </c>
      <c r="CV137">
        <f>SUMIF(SmtRes!AQ182:'SmtRes'!AQ191,"=1",SmtRes!BU182:'SmtRes'!BU191)</f>
        <v>8.2523999999999997</v>
      </c>
      <c r="CW137">
        <f>SUMIF(SmtRes!AQ182:'SmtRes'!AQ191,"=1",SmtRes!BV182:'SmtRes'!BV191)</f>
        <v>2.76</v>
      </c>
      <c r="CX137">
        <f t="shared" si="126"/>
        <v>0</v>
      </c>
      <c r="CY137">
        <f t="shared" si="127"/>
        <v>12403.115800000001</v>
      </c>
      <c r="CZ137">
        <f t="shared" si="128"/>
        <v>7225.1160000000009</v>
      </c>
      <c r="DC137" t="s">
        <v>3</v>
      </c>
      <c r="DD137" t="s">
        <v>3</v>
      </c>
      <c r="DE137" t="s">
        <v>109</v>
      </c>
      <c r="DF137" t="s">
        <v>109</v>
      </c>
      <c r="DG137" t="s">
        <v>109</v>
      </c>
      <c r="DH137" t="s">
        <v>3</v>
      </c>
      <c r="DI137" t="s">
        <v>109</v>
      </c>
      <c r="DJ137" t="s">
        <v>109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U137">
        <v>1013</v>
      </c>
      <c r="DV137" t="s">
        <v>36</v>
      </c>
      <c r="DW137" t="s">
        <v>36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293259405</v>
      </c>
      <c r="EF137">
        <v>2</v>
      </c>
      <c r="EG137" t="s">
        <v>27</v>
      </c>
      <c r="EH137">
        <v>27</v>
      </c>
      <c r="EI137" t="s">
        <v>28</v>
      </c>
      <c r="EJ137">
        <v>1</v>
      </c>
      <c r="EK137">
        <v>33001</v>
      </c>
      <c r="EL137" t="s">
        <v>28</v>
      </c>
      <c r="EM137" t="s">
        <v>29</v>
      </c>
      <c r="EO137" t="s">
        <v>110</v>
      </c>
      <c r="EQ137">
        <v>131072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11.7</v>
      </c>
      <c r="EX137">
        <v>3.49</v>
      </c>
      <c r="EY137">
        <v>0</v>
      </c>
      <c r="FQ137">
        <v>0</v>
      </c>
      <c r="FR137">
        <f t="shared" si="111"/>
        <v>0</v>
      </c>
      <c r="FS137">
        <v>0</v>
      </c>
      <c r="FX137">
        <v>103</v>
      </c>
      <c r="FY137">
        <v>60</v>
      </c>
      <c r="GA137" t="s">
        <v>3</v>
      </c>
      <c r="GD137">
        <v>1</v>
      </c>
      <c r="GF137">
        <v>1869993198</v>
      </c>
      <c r="GG137">
        <v>2</v>
      </c>
      <c r="GH137">
        <v>1</v>
      </c>
      <c r="GI137">
        <v>-2</v>
      </c>
      <c r="GJ137">
        <v>0</v>
      </c>
      <c r="GK137">
        <v>0</v>
      </c>
      <c r="GL137">
        <f t="shared" si="112"/>
        <v>0</v>
      </c>
      <c r="GM137">
        <f t="shared" si="129"/>
        <v>42622.14</v>
      </c>
      <c r="GN137">
        <f t="shared" si="113"/>
        <v>42622.14</v>
      </c>
      <c r="GO137">
        <f t="shared" si="114"/>
        <v>0</v>
      </c>
      <c r="GP137">
        <f t="shared" si="115"/>
        <v>0</v>
      </c>
      <c r="GR137">
        <v>0</v>
      </c>
      <c r="GS137">
        <v>3</v>
      </c>
      <c r="GT137">
        <v>0</v>
      </c>
      <c r="GU137" t="s">
        <v>3</v>
      </c>
      <c r="GV137">
        <f t="shared" si="130"/>
        <v>0</v>
      </c>
      <c r="GW137">
        <v>1</v>
      </c>
      <c r="GX137">
        <f t="shared" si="131"/>
        <v>0</v>
      </c>
      <c r="HA137">
        <v>0</v>
      </c>
      <c r="HB137">
        <v>0</v>
      </c>
      <c r="HC137">
        <f t="shared" si="132"/>
        <v>0</v>
      </c>
      <c r="HE137" t="s">
        <v>3</v>
      </c>
      <c r="HF137" t="s">
        <v>3</v>
      </c>
      <c r="HM137" t="s">
        <v>3</v>
      </c>
      <c r="HN137" t="s">
        <v>31</v>
      </c>
      <c r="HO137" t="s">
        <v>32</v>
      </c>
      <c r="HP137" t="s">
        <v>28</v>
      </c>
      <c r="HQ137" t="s">
        <v>28</v>
      </c>
      <c r="IK137">
        <v>0</v>
      </c>
    </row>
    <row r="138" spans="1:245" x14ac:dyDescent="0.2">
      <c r="A138">
        <v>17</v>
      </c>
      <c r="B138">
        <v>1</v>
      </c>
      <c r="E138" t="s">
        <v>331</v>
      </c>
      <c r="F138" t="s">
        <v>34</v>
      </c>
      <c r="G138" t="s">
        <v>308</v>
      </c>
      <c r="H138" t="s">
        <v>36</v>
      </c>
      <c r="I138">
        <v>6</v>
      </c>
      <c r="J138">
        <v>0</v>
      </c>
      <c r="K138">
        <v>6</v>
      </c>
      <c r="O138">
        <f t="shared" si="116"/>
        <v>84263.4</v>
      </c>
      <c r="P138">
        <f>ROUND(CQ138*I138,2)</f>
        <v>84263.4</v>
      </c>
      <c r="Q138">
        <f>ROUND(CR138*I138,2)</f>
        <v>0</v>
      </c>
      <c r="R138">
        <f>ROUND(CS138*I138,2)</f>
        <v>0</v>
      </c>
      <c r="S138">
        <f>ROUND(CT138*I138,2)</f>
        <v>0</v>
      </c>
      <c r="T138">
        <f t="shared" si="117"/>
        <v>0</v>
      </c>
      <c r="U138">
        <f>ROUND(CV138*I138,7)</f>
        <v>0</v>
      </c>
      <c r="V138">
        <f>ROUND(CW138*I138,7)</f>
        <v>0</v>
      </c>
      <c r="W138">
        <f t="shared" si="118"/>
        <v>0</v>
      </c>
      <c r="X138">
        <f t="shared" si="119"/>
        <v>0</v>
      </c>
      <c r="Y138">
        <f t="shared" si="120"/>
        <v>0</v>
      </c>
      <c r="AA138">
        <v>334413101</v>
      </c>
      <c r="AB138">
        <f t="shared" si="121"/>
        <v>14043.900600000001</v>
      </c>
      <c r="AC138">
        <f>ROUND(((ES138*ROUND(1.02,7))),6)</f>
        <v>14043.900600000001</v>
      </c>
      <c r="AD138">
        <f>ROUND((((ET138)-(EU138))+AE138),6)</f>
        <v>0</v>
      </c>
      <c r="AE138">
        <f>ROUND((EU138),6)</f>
        <v>0</v>
      </c>
      <c r="AF138">
        <f>ROUND((EV138),6)</f>
        <v>0</v>
      </c>
      <c r="AG138">
        <f t="shared" si="122"/>
        <v>0</v>
      </c>
      <c r="AH138">
        <f>(EW138)</f>
        <v>0</v>
      </c>
      <c r="AI138">
        <f>(EX138)</f>
        <v>0</v>
      </c>
      <c r="AJ138">
        <f t="shared" si="123"/>
        <v>0</v>
      </c>
      <c r="AK138">
        <v>13768.53</v>
      </c>
      <c r="AL138">
        <v>13768.53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1</v>
      </c>
      <c r="BD138" t="s">
        <v>3</v>
      </c>
      <c r="BE138" t="s">
        <v>3</v>
      </c>
      <c r="BF138" t="s">
        <v>3</v>
      </c>
      <c r="BG138" t="s">
        <v>3</v>
      </c>
      <c r="BH138">
        <v>3</v>
      </c>
      <c r="BI138">
        <v>1</v>
      </c>
      <c r="BJ138" t="s">
        <v>3</v>
      </c>
      <c r="BM138">
        <v>1100</v>
      </c>
      <c r="BN138">
        <v>0</v>
      </c>
      <c r="BO138" t="s">
        <v>3</v>
      </c>
      <c r="BP138">
        <v>0</v>
      </c>
      <c r="BQ138">
        <v>8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0</v>
      </c>
      <c r="CA138">
        <v>0</v>
      </c>
      <c r="CB138" t="s">
        <v>3</v>
      </c>
      <c r="CE138">
        <v>0</v>
      </c>
      <c r="CF138">
        <v>0</v>
      </c>
      <c r="CG138">
        <v>0</v>
      </c>
      <c r="CM138">
        <v>0</v>
      </c>
      <c r="CN138" t="s">
        <v>70</v>
      </c>
      <c r="CO138">
        <v>0</v>
      </c>
      <c r="CP138">
        <f t="shared" si="124"/>
        <v>84263.4</v>
      </c>
      <c r="CQ138">
        <f>(ROUND(AL138*BC138,2)*ROUND(1.02,7))</f>
        <v>14043.900600000001</v>
      </c>
      <c r="CR138">
        <f>ROUND(AM138*BB138,2)</f>
        <v>0</v>
      </c>
      <c r="CS138">
        <f>ROUND(AN138*BS138,2)</f>
        <v>0</v>
      </c>
      <c r="CT138">
        <f>ROUND(AO138*BA138,2)</f>
        <v>0</v>
      </c>
      <c r="CU138">
        <f t="shared" si="125"/>
        <v>0</v>
      </c>
      <c r="CV138">
        <f>AH138</f>
        <v>0</v>
      </c>
      <c r="CW138">
        <f>AI138</f>
        <v>0</v>
      </c>
      <c r="CX138">
        <f t="shared" si="126"/>
        <v>0</v>
      </c>
      <c r="CY138">
        <f t="shared" si="127"/>
        <v>0</v>
      </c>
      <c r="CZ138">
        <f t="shared" si="128"/>
        <v>0</v>
      </c>
      <c r="DC138" t="s">
        <v>3</v>
      </c>
      <c r="DD138" t="s">
        <v>71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1013</v>
      </c>
      <c r="DV138" t="s">
        <v>36</v>
      </c>
      <c r="DW138" t="s">
        <v>36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293259530</v>
      </c>
      <c r="EF138">
        <v>8</v>
      </c>
      <c r="EG138" t="s">
        <v>38</v>
      </c>
      <c r="EH138">
        <v>0</v>
      </c>
      <c r="EI138" t="s">
        <v>3</v>
      </c>
      <c r="EJ138">
        <v>1</v>
      </c>
      <c r="EK138">
        <v>1100</v>
      </c>
      <c r="EL138" t="s">
        <v>39</v>
      </c>
      <c r="EM138" t="s">
        <v>40</v>
      </c>
      <c r="EO138" t="s">
        <v>72</v>
      </c>
      <c r="EQ138">
        <v>131072</v>
      </c>
      <c r="ER138">
        <v>13768.53</v>
      </c>
      <c r="ES138">
        <v>13768.53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FQ138">
        <v>0</v>
      </c>
      <c r="FR138">
        <f t="shared" si="111"/>
        <v>0</v>
      </c>
      <c r="FS138">
        <v>0</v>
      </c>
      <c r="FX138">
        <v>0</v>
      </c>
      <c r="FY138">
        <v>0</v>
      </c>
      <c r="GA138" t="s">
        <v>41</v>
      </c>
      <c r="GD138">
        <v>1</v>
      </c>
      <c r="GF138">
        <v>-291289590</v>
      </c>
      <c r="GG138">
        <v>2</v>
      </c>
      <c r="GH138">
        <v>0</v>
      </c>
      <c r="GI138">
        <v>-2</v>
      </c>
      <c r="GJ138">
        <v>0</v>
      </c>
      <c r="GK138">
        <v>0</v>
      </c>
      <c r="GL138">
        <f t="shared" si="112"/>
        <v>0</v>
      </c>
      <c r="GM138">
        <f t="shared" si="129"/>
        <v>84263.4</v>
      </c>
      <c r="GN138">
        <f t="shared" si="113"/>
        <v>84263.4</v>
      </c>
      <c r="GO138">
        <f t="shared" si="114"/>
        <v>0</v>
      </c>
      <c r="GP138">
        <f t="shared" si="115"/>
        <v>0</v>
      </c>
      <c r="GR138">
        <v>0</v>
      </c>
      <c r="GS138">
        <v>4</v>
      </c>
      <c r="GT138">
        <v>0</v>
      </c>
      <c r="GU138" t="s">
        <v>3</v>
      </c>
      <c r="GV138">
        <f t="shared" si="130"/>
        <v>0</v>
      </c>
      <c r="GW138">
        <v>1</v>
      </c>
      <c r="GX138">
        <f t="shared" si="131"/>
        <v>0</v>
      </c>
      <c r="HA138">
        <v>0</v>
      </c>
      <c r="HB138">
        <v>0</v>
      </c>
      <c r="HC138">
        <f t="shared" si="132"/>
        <v>0</v>
      </c>
      <c r="HE138" t="s">
        <v>3</v>
      </c>
      <c r="HF138" t="s">
        <v>3</v>
      </c>
      <c r="HM138" t="s">
        <v>3</v>
      </c>
      <c r="HN138" t="s">
        <v>3</v>
      </c>
      <c r="HO138" t="s">
        <v>3</v>
      </c>
      <c r="HP138" t="s">
        <v>3</v>
      </c>
      <c r="HQ138" t="s">
        <v>3</v>
      </c>
      <c r="IK138">
        <v>0</v>
      </c>
    </row>
    <row r="139" spans="1:245" x14ac:dyDescent="0.2">
      <c r="A139">
        <v>17</v>
      </c>
      <c r="B139">
        <v>1</v>
      </c>
      <c r="E139" t="s">
        <v>332</v>
      </c>
      <c r="F139" t="s">
        <v>34</v>
      </c>
      <c r="G139" t="s">
        <v>310</v>
      </c>
      <c r="H139" t="s">
        <v>36</v>
      </c>
      <c r="I139">
        <v>4</v>
      </c>
      <c r="J139">
        <v>0</v>
      </c>
      <c r="K139">
        <v>4</v>
      </c>
      <c r="O139">
        <f t="shared" si="116"/>
        <v>9829.41</v>
      </c>
      <c r="P139">
        <f>ROUND(CQ139*I139,2)</f>
        <v>9829.41</v>
      </c>
      <c r="Q139">
        <f>ROUND(CR139*I139,2)</f>
        <v>0</v>
      </c>
      <c r="R139">
        <f>ROUND(CS139*I139,2)</f>
        <v>0</v>
      </c>
      <c r="S139">
        <f>ROUND(CT139*I139,2)</f>
        <v>0</v>
      </c>
      <c r="T139">
        <f t="shared" si="117"/>
        <v>0</v>
      </c>
      <c r="U139">
        <f>ROUND(CV139*I139,7)</f>
        <v>0</v>
      </c>
      <c r="V139">
        <f>ROUND(CW139*I139,7)</f>
        <v>0</v>
      </c>
      <c r="W139">
        <f t="shared" si="118"/>
        <v>0</v>
      </c>
      <c r="X139">
        <f t="shared" si="119"/>
        <v>0</v>
      </c>
      <c r="Y139">
        <f t="shared" si="120"/>
        <v>0</v>
      </c>
      <c r="AA139">
        <v>334413101</v>
      </c>
      <c r="AB139">
        <f t="shared" si="121"/>
        <v>2457.3534</v>
      </c>
      <c r="AC139">
        <f>ROUND(((ES139*ROUND(1.02,7))),6)</f>
        <v>2457.3534</v>
      </c>
      <c r="AD139">
        <f>ROUND((((ET139)-(EU139))+AE139),6)</f>
        <v>0</v>
      </c>
      <c r="AE139">
        <f>ROUND((EU139),6)</f>
        <v>0</v>
      </c>
      <c r="AF139">
        <f>ROUND((EV139),6)</f>
        <v>0</v>
      </c>
      <c r="AG139">
        <f t="shared" si="122"/>
        <v>0</v>
      </c>
      <c r="AH139">
        <f>(EW139)</f>
        <v>0</v>
      </c>
      <c r="AI139">
        <f>(EX139)</f>
        <v>0</v>
      </c>
      <c r="AJ139">
        <f t="shared" si="123"/>
        <v>0</v>
      </c>
      <c r="AK139">
        <v>2409.17</v>
      </c>
      <c r="AL139">
        <v>2409.17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1</v>
      </c>
      <c r="AW139">
        <v>1</v>
      </c>
      <c r="AZ139">
        <v>1</v>
      </c>
      <c r="BA139">
        <v>1</v>
      </c>
      <c r="BB139">
        <v>1</v>
      </c>
      <c r="BC139">
        <v>1</v>
      </c>
      <c r="BD139" t="s">
        <v>3</v>
      </c>
      <c r="BE139" t="s">
        <v>3</v>
      </c>
      <c r="BF139" t="s">
        <v>3</v>
      </c>
      <c r="BG139" t="s">
        <v>3</v>
      </c>
      <c r="BH139">
        <v>3</v>
      </c>
      <c r="BI139">
        <v>1</v>
      </c>
      <c r="BJ139" t="s">
        <v>3</v>
      </c>
      <c r="BM139">
        <v>1100</v>
      </c>
      <c r="BN139">
        <v>0</v>
      </c>
      <c r="BO139" t="s">
        <v>3</v>
      </c>
      <c r="BP139">
        <v>0</v>
      </c>
      <c r="BQ139">
        <v>8</v>
      </c>
      <c r="BR139">
        <v>0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0</v>
      </c>
      <c r="CA139">
        <v>0</v>
      </c>
      <c r="CB139" t="s">
        <v>3</v>
      </c>
      <c r="CE139">
        <v>0</v>
      </c>
      <c r="CF139">
        <v>0</v>
      </c>
      <c r="CG139">
        <v>0</v>
      </c>
      <c r="CM139">
        <v>0</v>
      </c>
      <c r="CN139" t="s">
        <v>3</v>
      </c>
      <c r="CO139">
        <v>0</v>
      </c>
      <c r="CP139">
        <f t="shared" si="124"/>
        <v>9829.41</v>
      </c>
      <c r="CQ139">
        <f>(ROUND(AL139*BC139,2)*ROUND(1.02,7))</f>
        <v>2457.3534</v>
      </c>
      <c r="CR139">
        <f>ROUND(AM139*BB139,2)</f>
        <v>0</v>
      </c>
      <c r="CS139">
        <f>ROUND(AN139*BS139,2)</f>
        <v>0</v>
      </c>
      <c r="CT139">
        <f>ROUND(AO139*BA139,2)</f>
        <v>0</v>
      </c>
      <c r="CU139">
        <f t="shared" si="125"/>
        <v>0</v>
      </c>
      <c r="CV139">
        <f>AH139</f>
        <v>0</v>
      </c>
      <c r="CW139">
        <f>AI139</f>
        <v>0</v>
      </c>
      <c r="CX139">
        <f t="shared" si="126"/>
        <v>0</v>
      </c>
      <c r="CY139">
        <f t="shared" si="127"/>
        <v>0</v>
      </c>
      <c r="CZ139">
        <f t="shared" si="128"/>
        <v>0</v>
      </c>
      <c r="DC139" t="s">
        <v>3</v>
      </c>
      <c r="DD139" t="s">
        <v>37</v>
      </c>
      <c r="DE139" t="s">
        <v>3</v>
      </c>
      <c r="DF139" t="s">
        <v>3</v>
      </c>
      <c r="DG139" t="s">
        <v>3</v>
      </c>
      <c r="DH139" t="s">
        <v>3</v>
      </c>
      <c r="DI139" t="s">
        <v>3</v>
      </c>
      <c r="DJ139" t="s">
        <v>3</v>
      </c>
      <c r="DK139" t="s">
        <v>3</v>
      </c>
      <c r="DL139" t="s">
        <v>3</v>
      </c>
      <c r="DM139" t="s">
        <v>3</v>
      </c>
      <c r="DN139">
        <v>0</v>
      </c>
      <c r="DO139">
        <v>0</v>
      </c>
      <c r="DP139">
        <v>1</v>
      </c>
      <c r="DQ139">
        <v>1</v>
      </c>
      <c r="DU139">
        <v>1013</v>
      </c>
      <c r="DV139" t="s">
        <v>36</v>
      </c>
      <c r="DW139" t="s">
        <v>36</v>
      </c>
      <c r="DX139">
        <v>1</v>
      </c>
      <c r="DZ139" t="s">
        <v>3</v>
      </c>
      <c r="EA139" t="s">
        <v>3</v>
      </c>
      <c r="EB139" t="s">
        <v>3</v>
      </c>
      <c r="EC139" t="s">
        <v>3</v>
      </c>
      <c r="EE139">
        <v>293259530</v>
      </c>
      <c r="EF139">
        <v>8</v>
      </c>
      <c r="EG139" t="s">
        <v>38</v>
      </c>
      <c r="EH139">
        <v>0</v>
      </c>
      <c r="EI139" t="s">
        <v>3</v>
      </c>
      <c r="EJ139">
        <v>1</v>
      </c>
      <c r="EK139">
        <v>1100</v>
      </c>
      <c r="EL139" t="s">
        <v>39</v>
      </c>
      <c r="EM139" t="s">
        <v>40</v>
      </c>
      <c r="EO139" t="s">
        <v>3</v>
      </c>
      <c r="EQ139">
        <v>131072</v>
      </c>
      <c r="ER139">
        <v>2409.17</v>
      </c>
      <c r="ES139">
        <v>2409.17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FQ139">
        <v>0</v>
      </c>
      <c r="FR139">
        <f t="shared" si="111"/>
        <v>0</v>
      </c>
      <c r="FS139">
        <v>0</v>
      </c>
      <c r="FX139">
        <v>0</v>
      </c>
      <c r="FY139">
        <v>0</v>
      </c>
      <c r="GA139" t="s">
        <v>41</v>
      </c>
      <c r="GD139">
        <v>1</v>
      </c>
      <c r="GF139">
        <v>-734625109</v>
      </c>
      <c r="GG139">
        <v>2</v>
      </c>
      <c r="GH139">
        <v>0</v>
      </c>
      <c r="GI139">
        <v>-2</v>
      </c>
      <c r="GJ139">
        <v>0</v>
      </c>
      <c r="GK139">
        <v>0</v>
      </c>
      <c r="GL139">
        <f t="shared" si="112"/>
        <v>0</v>
      </c>
      <c r="GM139">
        <f t="shared" si="129"/>
        <v>9829.41</v>
      </c>
      <c r="GN139">
        <f t="shared" si="113"/>
        <v>9829.41</v>
      </c>
      <c r="GO139">
        <f t="shared" si="114"/>
        <v>0</v>
      </c>
      <c r="GP139">
        <f t="shared" si="115"/>
        <v>0</v>
      </c>
      <c r="GR139">
        <v>0</v>
      </c>
      <c r="GS139">
        <v>4</v>
      </c>
      <c r="GT139">
        <v>0</v>
      </c>
      <c r="GU139" t="s">
        <v>3</v>
      </c>
      <c r="GV139">
        <f t="shared" si="130"/>
        <v>0</v>
      </c>
      <c r="GW139">
        <v>1</v>
      </c>
      <c r="GX139">
        <f t="shared" si="131"/>
        <v>0</v>
      </c>
      <c r="HA139">
        <v>0</v>
      </c>
      <c r="HB139">
        <v>0</v>
      </c>
      <c r="HC139">
        <f t="shared" si="132"/>
        <v>0</v>
      </c>
      <c r="HE139" t="s">
        <v>3</v>
      </c>
      <c r="HF139" t="s">
        <v>3</v>
      </c>
      <c r="HM139" t="s">
        <v>3</v>
      </c>
      <c r="HN139" t="s">
        <v>3</v>
      </c>
      <c r="HO139" t="s">
        <v>3</v>
      </c>
      <c r="HP139" t="s">
        <v>3</v>
      </c>
      <c r="HQ139" t="s">
        <v>3</v>
      </c>
      <c r="IK139">
        <v>0</v>
      </c>
    </row>
    <row r="141" spans="1:245" x14ac:dyDescent="0.2">
      <c r="A141" s="2">
        <v>51</v>
      </c>
      <c r="B141" s="2">
        <f>B114</f>
        <v>1</v>
      </c>
      <c r="C141" s="2">
        <f>A114</f>
        <v>4</v>
      </c>
      <c r="D141" s="2">
        <f>ROW(A114)</f>
        <v>114</v>
      </c>
      <c r="E141" s="2"/>
      <c r="F141" s="2" t="str">
        <f>IF(F114&lt;&gt;"",F114,"")</f>
        <v>Новый раздел</v>
      </c>
      <c r="G141" s="2" t="str">
        <f>IF(G114&lt;&gt;"",G114,"")</f>
        <v>Установка опор</v>
      </c>
      <c r="H141" s="2">
        <v>0</v>
      </c>
      <c r="I141" s="2"/>
      <c r="J141" s="2"/>
      <c r="K141" s="2"/>
      <c r="L141" s="2"/>
      <c r="M141" s="2"/>
      <c r="N141" s="2"/>
      <c r="O141" s="2">
        <f t="shared" ref="O141:T141" si="139">ROUND(AB141,2)</f>
        <v>1251127.1000000001</v>
      </c>
      <c r="P141" s="2">
        <f t="shared" si="139"/>
        <v>876677.09</v>
      </c>
      <c r="Q141" s="2">
        <f t="shared" si="139"/>
        <v>176555.7</v>
      </c>
      <c r="R141" s="2">
        <f t="shared" si="139"/>
        <v>64839.73</v>
      </c>
      <c r="S141" s="2">
        <f t="shared" si="139"/>
        <v>133054.57999999999</v>
      </c>
      <c r="T141" s="2">
        <f t="shared" si="139"/>
        <v>0</v>
      </c>
      <c r="U141" s="2">
        <f>AH141</f>
        <v>235.87219200000001</v>
      </c>
      <c r="V141" s="2">
        <f>AI141</f>
        <v>120.267</v>
      </c>
      <c r="W141" s="2">
        <f>ROUND(AJ141,2)</f>
        <v>0</v>
      </c>
      <c r="X141" s="2">
        <f>ROUND(AK141,2)</f>
        <v>203831.14</v>
      </c>
      <c r="Y141" s="2">
        <f>ROUND(AL141,2)</f>
        <v>118736.6</v>
      </c>
      <c r="Z141" s="2"/>
      <c r="AA141" s="2"/>
      <c r="AB141" s="2">
        <f>ROUND(SUMIF(AA118:AA139,"=334413101",O118:O139),2)</f>
        <v>1251127.1000000001</v>
      </c>
      <c r="AC141" s="2">
        <f>ROUND(SUMIF(AA118:AA139,"=334413101",P118:P139),2)</f>
        <v>876677.09</v>
      </c>
      <c r="AD141" s="2">
        <f>ROUND(SUMIF(AA118:AA139,"=334413101",Q118:Q139),2)</f>
        <v>176555.7</v>
      </c>
      <c r="AE141" s="2">
        <f>ROUND(SUMIF(AA118:AA139,"=334413101",R118:R139),2)</f>
        <v>64839.73</v>
      </c>
      <c r="AF141" s="2">
        <f>ROUND(SUMIF(AA118:AA139,"=334413101",S118:S139),2)</f>
        <v>133054.57999999999</v>
      </c>
      <c r="AG141" s="2">
        <f>ROUND(SUMIF(AA118:AA139,"=334413101",T118:T139),2)</f>
        <v>0</v>
      </c>
      <c r="AH141" s="2">
        <f>SUMIF(AA118:AA139,"=334413101",U118:U139)</f>
        <v>235.87219200000001</v>
      </c>
      <c r="AI141" s="2">
        <f>SUMIF(AA118:AA139,"=334413101",V118:V139)</f>
        <v>120.267</v>
      </c>
      <c r="AJ141" s="2">
        <f>ROUND(SUMIF(AA118:AA139,"=334413101",W118:W139),2)</f>
        <v>0</v>
      </c>
      <c r="AK141" s="2">
        <f>ROUND(SUMIF(AA118:AA139,"=334413101",X118:X139),2)</f>
        <v>203831.14</v>
      </c>
      <c r="AL141" s="2">
        <f>ROUND(SUMIF(AA118:AA139,"=334413101",Y118:Y139),2)</f>
        <v>118736.6</v>
      </c>
      <c r="AM141" s="2"/>
      <c r="AN141" s="2"/>
      <c r="AO141" s="2">
        <f t="shared" ref="AO141:BD141" si="140">ROUND(BX141,2)</f>
        <v>0</v>
      </c>
      <c r="AP141" s="2">
        <f t="shared" si="140"/>
        <v>0</v>
      </c>
      <c r="AQ141" s="2">
        <f t="shared" si="140"/>
        <v>0</v>
      </c>
      <c r="AR141" s="2">
        <f t="shared" si="140"/>
        <v>1592171.24</v>
      </c>
      <c r="AS141" s="2">
        <f t="shared" si="140"/>
        <v>1592171.24</v>
      </c>
      <c r="AT141" s="2">
        <f t="shared" si="140"/>
        <v>0</v>
      </c>
      <c r="AU141" s="2">
        <f t="shared" si="140"/>
        <v>0</v>
      </c>
      <c r="AV141" s="2">
        <f t="shared" si="140"/>
        <v>876677.09</v>
      </c>
      <c r="AW141" s="2">
        <f t="shared" si="140"/>
        <v>876677.09</v>
      </c>
      <c r="AX141" s="2">
        <f t="shared" si="140"/>
        <v>0</v>
      </c>
      <c r="AY141" s="2">
        <f t="shared" si="140"/>
        <v>876677.09</v>
      </c>
      <c r="AZ141" s="2">
        <f t="shared" si="140"/>
        <v>0</v>
      </c>
      <c r="BA141" s="2">
        <f t="shared" si="140"/>
        <v>0</v>
      </c>
      <c r="BB141" s="2">
        <f t="shared" si="140"/>
        <v>0</v>
      </c>
      <c r="BC141" s="2">
        <f t="shared" si="140"/>
        <v>0</v>
      </c>
      <c r="BD141" s="2">
        <f t="shared" si="140"/>
        <v>18476.400000000001</v>
      </c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>
        <f>ROUND(SUMIF(AA118:AA139,"=334413101",FQ118:FQ139),2)</f>
        <v>0</v>
      </c>
      <c r="BY141" s="2">
        <f>ROUND(SUMIF(AA118:AA139,"=334413101",FR118:FR139),2)</f>
        <v>0</v>
      </c>
      <c r="BZ141" s="2">
        <f>ROUND(SUMIF(AA118:AA139,"=334413101",GL118:GL139),2)</f>
        <v>0</v>
      </c>
      <c r="CA141" s="2">
        <f>ROUND(SUMIF(AA118:AA139,"=334413101",GM118:GM139),2)</f>
        <v>1592171.24</v>
      </c>
      <c r="CB141" s="2">
        <f>ROUND(SUMIF(AA118:AA139,"=334413101",GN118:GN139),2)</f>
        <v>1592171.24</v>
      </c>
      <c r="CC141" s="2">
        <f>ROUND(SUMIF(AA118:AA139,"=334413101",GO118:GO139),2)</f>
        <v>0</v>
      </c>
      <c r="CD141" s="2">
        <f>ROUND(SUMIF(AA118:AA139,"=334413101",GP118:GP139),2)</f>
        <v>0</v>
      </c>
      <c r="CE141" s="2">
        <f>AC141-BX141</f>
        <v>876677.09</v>
      </c>
      <c r="CF141" s="2">
        <f>AC141-BY141</f>
        <v>876677.09</v>
      </c>
      <c r="CG141" s="2">
        <f>BX141-BZ141</f>
        <v>0</v>
      </c>
      <c r="CH141" s="2">
        <f>AC141-BX141-BY141+BZ141</f>
        <v>876677.09</v>
      </c>
      <c r="CI141" s="2">
        <f>BY141-BZ141</f>
        <v>0</v>
      </c>
      <c r="CJ141" s="2">
        <f>ROUND(SUMIF(AA118:AA139,"=334413101",GX118:GX139),2)</f>
        <v>0</v>
      </c>
      <c r="CK141" s="2">
        <f>ROUND(SUMIF(AA118:AA139,"=334413101",GY118:GY139),2)</f>
        <v>0</v>
      </c>
      <c r="CL141" s="2">
        <f>ROUND(SUMIF(AA118:AA139,"=334413101",GZ118:GZ139),2)</f>
        <v>0</v>
      </c>
      <c r="CM141" s="2">
        <f>ROUND(SUMIF(AA118:AA139,"=334413101",HD118:HD139),2)</f>
        <v>18476.400000000001</v>
      </c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>
        <v>0</v>
      </c>
    </row>
    <row r="143" spans="1:245" x14ac:dyDescent="0.2">
      <c r="A143" s="4">
        <v>50</v>
      </c>
      <c r="B143" s="4">
        <v>0</v>
      </c>
      <c r="C143" s="4">
        <v>0</v>
      </c>
      <c r="D143" s="4">
        <v>1</v>
      </c>
      <c r="E143" s="4">
        <v>201</v>
      </c>
      <c r="F143" s="4">
        <f>ROUND(Source!O141,O143)</f>
        <v>1251127.1000000001</v>
      </c>
      <c r="G143" s="4" t="s">
        <v>223</v>
      </c>
      <c r="H143" s="4" t="s">
        <v>224</v>
      </c>
      <c r="I143" s="4"/>
      <c r="J143" s="4"/>
      <c r="K143" s="4">
        <v>201</v>
      </c>
      <c r="L143" s="4">
        <v>1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1269603.5</v>
      </c>
      <c r="X143" s="4">
        <v>1</v>
      </c>
      <c r="Y143" s="4">
        <v>1269603.5</v>
      </c>
      <c r="Z143" s="4"/>
      <c r="AA143" s="4"/>
      <c r="AB143" s="4"/>
    </row>
    <row r="144" spans="1:245" x14ac:dyDescent="0.2">
      <c r="A144" s="4">
        <v>50</v>
      </c>
      <c r="B144" s="4">
        <v>0</v>
      </c>
      <c r="C144" s="4">
        <v>0</v>
      </c>
      <c r="D144" s="4">
        <v>1</v>
      </c>
      <c r="E144" s="4">
        <v>202</v>
      </c>
      <c r="F144" s="4">
        <f>ROUND(Source!P141,O144)</f>
        <v>876677.09</v>
      </c>
      <c r="G144" s="4" t="s">
        <v>225</v>
      </c>
      <c r="H144" s="4" t="s">
        <v>226</v>
      </c>
      <c r="I144" s="4"/>
      <c r="J144" s="4"/>
      <c r="K144" s="4">
        <v>202</v>
      </c>
      <c r="L144" s="4">
        <v>2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876677.09</v>
      </c>
      <c r="X144" s="4">
        <v>1</v>
      </c>
      <c r="Y144" s="4">
        <v>876677.09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222</v>
      </c>
      <c r="F145" s="4">
        <f>ROUND(Source!AO141,O145)</f>
        <v>0</v>
      </c>
      <c r="G145" s="4" t="s">
        <v>227</v>
      </c>
      <c r="H145" s="4" t="s">
        <v>228</v>
      </c>
      <c r="I145" s="4"/>
      <c r="J145" s="4"/>
      <c r="K145" s="4">
        <v>222</v>
      </c>
      <c r="L145" s="4">
        <v>3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225</v>
      </c>
      <c r="F146" s="4">
        <f>ROUND(Source!AV141,O146)</f>
        <v>876677.09</v>
      </c>
      <c r="G146" s="4" t="s">
        <v>229</v>
      </c>
      <c r="H146" s="4" t="s">
        <v>230</v>
      </c>
      <c r="I146" s="4"/>
      <c r="J146" s="4"/>
      <c r="K146" s="4">
        <v>225</v>
      </c>
      <c r="L146" s="4">
        <v>4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876677.09</v>
      </c>
      <c r="X146" s="4">
        <v>1</v>
      </c>
      <c r="Y146" s="4">
        <v>876677.09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226</v>
      </c>
      <c r="F147" s="4">
        <f>ROUND(Source!AW141,O147)</f>
        <v>876677.09</v>
      </c>
      <c r="G147" s="4" t="s">
        <v>231</v>
      </c>
      <c r="H147" s="4" t="s">
        <v>232</v>
      </c>
      <c r="I147" s="4"/>
      <c r="J147" s="4"/>
      <c r="K147" s="4">
        <v>226</v>
      </c>
      <c r="L147" s="4">
        <v>5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876677.09</v>
      </c>
      <c r="X147" s="4">
        <v>1</v>
      </c>
      <c r="Y147" s="4">
        <v>876677.09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227</v>
      </c>
      <c r="F148" s="4">
        <f>ROUND(Source!AX141,O148)</f>
        <v>0</v>
      </c>
      <c r="G148" s="4" t="s">
        <v>233</v>
      </c>
      <c r="H148" s="4" t="s">
        <v>234</v>
      </c>
      <c r="I148" s="4"/>
      <c r="J148" s="4"/>
      <c r="K148" s="4">
        <v>227</v>
      </c>
      <c r="L148" s="4">
        <v>6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228</v>
      </c>
      <c r="F149" s="4">
        <f>ROUND(Source!AY141,O149)</f>
        <v>876677.09</v>
      </c>
      <c r="G149" s="4" t="s">
        <v>235</v>
      </c>
      <c r="H149" s="4" t="s">
        <v>236</v>
      </c>
      <c r="I149" s="4"/>
      <c r="J149" s="4"/>
      <c r="K149" s="4">
        <v>228</v>
      </c>
      <c r="L149" s="4">
        <v>7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876677.09</v>
      </c>
      <c r="X149" s="4">
        <v>1</v>
      </c>
      <c r="Y149" s="4">
        <v>876677.09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216</v>
      </c>
      <c r="F150" s="4">
        <f>ROUND(Source!AP141,O150)</f>
        <v>0</v>
      </c>
      <c r="G150" s="4" t="s">
        <v>237</v>
      </c>
      <c r="H150" s="4" t="s">
        <v>238</v>
      </c>
      <c r="I150" s="4"/>
      <c r="J150" s="4"/>
      <c r="K150" s="4">
        <v>216</v>
      </c>
      <c r="L150" s="4">
        <v>8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223</v>
      </c>
      <c r="F151" s="4">
        <f>ROUND(Source!AQ141,O151)</f>
        <v>0</v>
      </c>
      <c r="G151" s="4" t="s">
        <v>239</v>
      </c>
      <c r="H151" s="4" t="s">
        <v>240</v>
      </c>
      <c r="I151" s="4"/>
      <c r="J151" s="4"/>
      <c r="K151" s="4">
        <v>223</v>
      </c>
      <c r="L151" s="4">
        <v>9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229</v>
      </c>
      <c r="F152" s="4">
        <f>ROUND(Source!AZ141,O152)</f>
        <v>0</v>
      </c>
      <c r="G152" s="4" t="s">
        <v>241</v>
      </c>
      <c r="H152" s="4" t="s">
        <v>242</v>
      </c>
      <c r="I152" s="4"/>
      <c r="J152" s="4"/>
      <c r="K152" s="4">
        <v>229</v>
      </c>
      <c r="L152" s="4">
        <v>10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203</v>
      </c>
      <c r="F153" s="4">
        <f>ROUND(Source!Q141,O153)</f>
        <v>176555.7</v>
      </c>
      <c r="G153" s="4" t="s">
        <v>243</v>
      </c>
      <c r="H153" s="4" t="s">
        <v>244</v>
      </c>
      <c r="I153" s="4"/>
      <c r="J153" s="4"/>
      <c r="K153" s="4">
        <v>203</v>
      </c>
      <c r="L153" s="4">
        <v>11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176555.7</v>
      </c>
      <c r="X153" s="4">
        <v>1</v>
      </c>
      <c r="Y153" s="4">
        <v>176555.7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231</v>
      </c>
      <c r="F154" s="4">
        <f>ROUND(Source!BB141,O154)</f>
        <v>0</v>
      </c>
      <c r="G154" s="4" t="s">
        <v>245</v>
      </c>
      <c r="H154" s="4" t="s">
        <v>246</v>
      </c>
      <c r="I154" s="4"/>
      <c r="J154" s="4"/>
      <c r="K154" s="4">
        <v>231</v>
      </c>
      <c r="L154" s="4">
        <v>12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204</v>
      </c>
      <c r="F155" s="4">
        <f>ROUND(Source!R141,O155)</f>
        <v>64839.73</v>
      </c>
      <c r="G155" s="4" t="s">
        <v>247</v>
      </c>
      <c r="H155" s="4" t="s">
        <v>248</v>
      </c>
      <c r="I155" s="4"/>
      <c r="J155" s="4"/>
      <c r="K155" s="4">
        <v>204</v>
      </c>
      <c r="L155" s="4">
        <v>13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64839.73</v>
      </c>
      <c r="X155" s="4">
        <v>1</v>
      </c>
      <c r="Y155" s="4">
        <v>64839.73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205</v>
      </c>
      <c r="F156" s="4">
        <f>ROUND(Source!S141,O156)</f>
        <v>133054.57999999999</v>
      </c>
      <c r="G156" s="4" t="s">
        <v>249</v>
      </c>
      <c r="H156" s="4" t="s">
        <v>250</v>
      </c>
      <c r="I156" s="4"/>
      <c r="J156" s="4"/>
      <c r="K156" s="4">
        <v>205</v>
      </c>
      <c r="L156" s="4">
        <v>14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133054.58000000002</v>
      </c>
      <c r="X156" s="4">
        <v>1</v>
      </c>
      <c r="Y156" s="4">
        <v>133054.58000000002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232</v>
      </c>
      <c r="F157" s="4">
        <f>ROUND(Source!BC141,O157)</f>
        <v>0</v>
      </c>
      <c r="G157" s="4" t="s">
        <v>251</v>
      </c>
      <c r="H157" s="4" t="s">
        <v>252</v>
      </c>
      <c r="I157" s="4"/>
      <c r="J157" s="4"/>
      <c r="K157" s="4">
        <v>232</v>
      </c>
      <c r="L157" s="4">
        <v>15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214</v>
      </c>
      <c r="F158" s="4">
        <f>ROUND(Source!AS141,O158)</f>
        <v>1592171.24</v>
      </c>
      <c r="G158" s="4" t="s">
        <v>253</v>
      </c>
      <c r="H158" s="4" t="s">
        <v>254</v>
      </c>
      <c r="I158" s="4"/>
      <c r="J158" s="4"/>
      <c r="K158" s="4">
        <v>214</v>
      </c>
      <c r="L158" s="4">
        <v>16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1592171.24</v>
      </c>
      <c r="X158" s="4">
        <v>1</v>
      </c>
      <c r="Y158" s="4">
        <v>1592171.24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215</v>
      </c>
      <c r="F159" s="4">
        <f>ROUND(Source!AT141,O159)</f>
        <v>0</v>
      </c>
      <c r="G159" s="4" t="s">
        <v>255</v>
      </c>
      <c r="H159" s="4" t="s">
        <v>256</v>
      </c>
      <c r="I159" s="4"/>
      <c r="J159" s="4"/>
      <c r="K159" s="4">
        <v>215</v>
      </c>
      <c r="L159" s="4">
        <v>17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217</v>
      </c>
      <c r="F160" s="4">
        <f>ROUND(Source!AU141,O160)</f>
        <v>0</v>
      </c>
      <c r="G160" s="4" t="s">
        <v>257</v>
      </c>
      <c r="H160" s="4" t="s">
        <v>258</v>
      </c>
      <c r="I160" s="4"/>
      <c r="J160" s="4"/>
      <c r="K160" s="4">
        <v>217</v>
      </c>
      <c r="L160" s="4">
        <v>18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45" x14ac:dyDescent="0.2">
      <c r="A161" s="4">
        <v>50</v>
      </c>
      <c r="B161" s="4">
        <v>0</v>
      </c>
      <c r="C161" s="4">
        <v>0</v>
      </c>
      <c r="D161" s="4">
        <v>1</v>
      </c>
      <c r="E161" s="4">
        <v>230</v>
      </c>
      <c r="F161" s="4">
        <f>ROUND(Source!BA141,O161)</f>
        <v>0</v>
      </c>
      <c r="G161" s="4" t="s">
        <v>259</v>
      </c>
      <c r="H161" s="4" t="s">
        <v>260</v>
      </c>
      <c r="I161" s="4"/>
      <c r="J161" s="4"/>
      <c r="K161" s="4">
        <v>230</v>
      </c>
      <c r="L161" s="4">
        <v>19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45" x14ac:dyDescent="0.2">
      <c r="A162" s="4">
        <v>50</v>
      </c>
      <c r="B162" s="4">
        <v>0</v>
      </c>
      <c r="C162" s="4">
        <v>0</v>
      </c>
      <c r="D162" s="4">
        <v>1</v>
      </c>
      <c r="E162" s="4">
        <v>206</v>
      </c>
      <c r="F162" s="4">
        <f>ROUND(Source!T141,O162)</f>
        <v>0</v>
      </c>
      <c r="G162" s="4" t="s">
        <v>261</v>
      </c>
      <c r="H162" s="4" t="s">
        <v>262</v>
      </c>
      <c r="I162" s="4"/>
      <c r="J162" s="4"/>
      <c r="K162" s="4">
        <v>206</v>
      </c>
      <c r="L162" s="4">
        <v>20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45" x14ac:dyDescent="0.2">
      <c r="A163" s="4">
        <v>50</v>
      </c>
      <c r="B163" s="4">
        <v>0</v>
      </c>
      <c r="C163" s="4">
        <v>0</v>
      </c>
      <c r="D163" s="4">
        <v>1</v>
      </c>
      <c r="E163" s="4">
        <v>207</v>
      </c>
      <c r="F163" s="4">
        <f>ROUND(Source!U141,O163)</f>
        <v>235.87219200000001</v>
      </c>
      <c r="G163" s="4" t="s">
        <v>263</v>
      </c>
      <c r="H163" s="4" t="s">
        <v>264</v>
      </c>
      <c r="I163" s="4"/>
      <c r="J163" s="4"/>
      <c r="K163" s="4">
        <v>207</v>
      </c>
      <c r="L163" s="4">
        <v>21</v>
      </c>
      <c r="M163" s="4">
        <v>3</v>
      </c>
      <c r="N163" s="4" t="s">
        <v>3</v>
      </c>
      <c r="O163" s="4">
        <v>7</v>
      </c>
      <c r="P163" s="4"/>
      <c r="Q163" s="4"/>
      <c r="R163" s="4"/>
      <c r="S163" s="4"/>
      <c r="T163" s="4"/>
      <c r="U163" s="4"/>
      <c r="V163" s="4"/>
      <c r="W163" s="4">
        <v>235.87219200000001</v>
      </c>
      <c r="X163" s="4">
        <v>1</v>
      </c>
      <c r="Y163" s="4">
        <v>235.87219200000001</v>
      </c>
      <c r="Z163" s="4"/>
      <c r="AA163" s="4"/>
      <c r="AB163" s="4"/>
    </row>
    <row r="164" spans="1:245" x14ac:dyDescent="0.2">
      <c r="A164" s="4">
        <v>50</v>
      </c>
      <c r="B164" s="4">
        <v>0</v>
      </c>
      <c r="C164" s="4">
        <v>0</v>
      </c>
      <c r="D164" s="4">
        <v>1</v>
      </c>
      <c r="E164" s="4">
        <v>208</v>
      </c>
      <c r="F164" s="4">
        <f>ROUND(Source!V141,O164)</f>
        <v>120.267</v>
      </c>
      <c r="G164" s="4" t="s">
        <v>265</v>
      </c>
      <c r="H164" s="4" t="s">
        <v>266</v>
      </c>
      <c r="I164" s="4"/>
      <c r="J164" s="4"/>
      <c r="K164" s="4">
        <v>208</v>
      </c>
      <c r="L164" s="4">
        <v>22</v>
      </c>
      <c r="M164" s="4">
        <v>3</v>
      </c>
      <c r="N164" s="4" t="s">
        <v>3</v>
      </c>
      <c r="O164" s="4">
        <v>7</v>
      </c>
      <c r="P164" s="4"/>
      <c r="Q164" s="4"/>
      <c r="R164" s="4"/>
      <c r="S164" s="4"/>
      <c r="T164" s="4"/>
      <c r="U164" s="4"/>
      <c r="V164" s="4"/>
      <c r="W164" s="4">
        <v>120.267</v>
      </c>
      <c r="X164" s="4">
        <v>1</v>
      </c>
      <c r="Y164" s="4">
        <v>120.267</v>
      </c>
      <c r="Z164" s="4"/>
      <c r="AA164" s="4"/>
      <c r="AB164" s="4"/>
    </row>
    <row r="165" spans="1:245" x14ac:dyDescent="0.2">
      <c r="A165" s="4">
        <v>50</v>
      </c>
      <c r="B165" s="4">
        <v>0</v>
      </c>
      <c r="C165" s="4">
        <v>0</v>
      </c>
      <c r="D165" s="4">
        <v>1</v>
      </c>
      <c r="E165" s="4">
        <v>209</v>
      </c>
      <c r="F165" s="4">
        <f>ROUND(Source!W141,O165)</f>
        <v>0</v>
      </c>
      <c r="G165" s="4" t="s">
        <v>267</v>
      </c>
      <c r="H165" s="4" t="s">
        <v>268</v>
      </c>
      <c r="I165" s="4"/>
      <c r="J165" s="4"/>
      <c r="K165" s="4">
        <v>209</v>
      </c>
      <c r="L165" s="4">
        <v>23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45" x14ac:dyDescent="0.2">
      <c r="A166" s="4">
        <v>50</v>
      </c>
      <c r="B166" s="4">
        <v>0</v>
      </c>
      <c r="C166" s="4">
        <v>0</v>
      </c>
      <c r="D166" s="4">
        <v>1</v>
      </c>
      <c r="E166" s="4">
        <v>233</v>
      </c>
      <c r="F166" s="4">
        <f>ROUND(Source!BD141,O166)</f>
        <v>18476.400000000001</v>
      </c>
      <c r="G166" s="4" t="s">
        <v>269</v>
      </c>
      <c r="H166" s="4" t="s">
        <v>270</v>
      </c>
      <c r="I166" s="4"/>
      <c r="J166" s="4"/>
      <c r="K166" s="4">
        <v>233</v>
      </c>
      <c r="L166" s="4">
        <v>24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18476.400000000001</v>
      </c>
      <c r="X166" s="4">
        <v>1</v>
      </c>
      <c r="Y166" s="4">
        <v>18476.400000000001</v>
      </c>
      <c r="Z166" s="4"/>
      <c r="AA166" s="4"/>
      <c r="AB166" s="4"/>
    </row>
    <row r="167" spans="1:245" x14ac:dyDescent="0.2">
      <c r="A167" s="4">
        <v>50</v>
      </c>
      <c r="B167" s="4">
        <v>0</v>
      </c>
      <c r="C167" s="4">
        <v>0</v>
      </c>
      <c r="D167" s="4">
        <v>1</v>
      </c>
      <c r="E167" s="4">
        <v>210</v>
      </c>
      <c r="F167" s="4">
        <f>ROUND(Source!X141,O167)</f>
        <v>203831.14</v>
      </c>
      <c r="G167" s="4" t="s">
        <v>271</v>
      </c>
      <c r="H167" s="4" t="s">
        <v>272</v>
      </c>
      <c r="I167" s="4"/>
      <c r="J167" s="4"/>
      <c r="K167" s="4">
        <v>210</v>
      </c>
      <c r="L167" s="4">
        <v>25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203831.14</v>
      </c>
      <c r="X167" s="4">
        <v>1</v>
      </c>
      <c r="Y167" s="4">
        <v>203831.14</v>
      </c>
      <c r="Z167" s="4"/>
      <c r="AA167" s="4"/>
      <c r="AB167" s="4"/>
    </row>
    <row r="168" spans="1:245" x14ac:dyDescent="0.2">
      <c r="A168" s="4">
        <v>50</v>
      </c>
      <c r="B168" s="4">
        <v>0</v>
      </c>
      <c r="C168" s="4">
        <v>0</v>
      </c>
      <c r="D168" s="4">
        <v>1</v>
      </c>
      <c r="E168" s="4">
        <v>211</v>
      </c>
      <c r="F168" s="4">
        <f>ROUND(Source!Y141,O168)</f>
        <v>118736.6</v>
      </c>
      <c r="G168" s="4" t="s">
        <v>273</v>
      </c>
      <c r="H168" s="4" t="s">
        <v>274</v>
      </c>
      <c r="I168" s="4"/>
      <c r="J168" s="4"/>
      <c r="K168" s="4">
        <v>211</v>
      </c>
      <c r="L168" s="4">
        <v>26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118736.6</v>
      </c>
      <c r="X168" s="4">
        <v>1</v>
      </c>
      <c r="Y168" s="4">
        <v>118736.6</v>
      </c>
      <c r="Z168" s="4"/>
      <c r="AA168" s="4"/>
      <c r="AB168" s="4"/>
    </row>
    <row r="169" spans="1:245" x14ac:dyDescent="0.2">
      <c r="A169" s="4">
        <v>50</v>
      </c>
      <c r="B169" s="4">
        <v>0</v>
      </c>
      <c r="C169" s="4">
        <v>0</v>
      </c>
      <c r="D169" s="4">
        <v>1</v>
      </c>
      <c r="E169" s="4">
        <v>224</v>
      </c>
      <c r="F169" s="4">
        <f>ROUND(Source!AR141,O169)</f>
        <v>1592171.24</v>
      </c>
      <c r="G169" s="4" t="s">
        <v>275</v>
      </c>
      <c r="H169" s="4" t="s">
        <v>276</v>
      </c>
      <c r="I169" s="4"/>
      <c r="J169" s="4"/>
      <c r="K169" s="4">
        <v>224</v>
      </c>
      <c r="L169" s="4">
        <v>27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1592171.2400000002</v>
      </c>
      <c r="X169" s="4">
        <v>1</v>
      </c>
      <c r="Y169" s="4">
        <v>1592171.2400000002</v>
      </c>
      <c r="Z169" s="4"/>
      <c r="AA169" s="4"/>
      <c r="AB169" s="4"/>
    </row>
    <row r="171" spans="1:245" x14ac:dyDescent="0.2">
      <c r="A171" s="1">
        <v>4</v>
      </c>
      <c r="B171" s="1">
        <v>1</v>
      </c>
      <c r="C171" s="1"/>
      <c r="D171" s="1">
        <f>ROW(A255)</f>
        <v>255</v>
      </c>
      <c r="E171" s="1"/>
      <c r="F171" s="1" t="s">
        <v>15</v>
      </c>
      <c r="G171" s="1" t="s">
        <v>161</v>
      </c>
      <c r="H171" s="1" t="s">
        <v>3</v>
      </c>
      <c r="I171" s="1">
        <v>0</v>
      </c>
      <c r="J171" s="1"/>
      <c r="K171" s="1">
        <v>0</v>
      </c>
      <c r="L171" s="1"/>
      <c r="M171" s="1" t="s">
        <v>3</v>
      </c>
      <c r="N171" s="1"/>
      <c r="O171" s="1"/>
      <c r="P171" s="1"/>
      <c r="Q171" s="1"/>
      <c r="R171" s="1"/>
      <c r="S171" s="1">
        <v>0</v>
      </c>
      <c r="T171" s="1"/>
      <c r="U171" s="1" t="s">
        <v>3</v>
      </c>
      <c r="V171" s="1">
        <v>0</v>
      </c>
      <c r="W171" s="1"/>
      <c r="X171" s="1"/>
      <c r="Y171" s="1"/>
      <c r="Z171" s="1"/>
      <c r="AA171" s="1"/>
      <c r="AB171" s="1" t="s">
        <v>3</v>
      </c>
      <c r="AC171" s="1" t="s">
        <v>3</v>
      </c>
      <c r="AD171" s="1" t="s">
        <v>3</v>
      </c>
      <c r="AE171" s="1" t="s">
        <v>3</v>
      </c>
      <c r="AF171" s="1" t="s">
        <v>3</v>
      </c>
      <c r="AG171" s="1" t="s">
        <v>3</v>
      </c>
      <c r="AH171" s="1"/>
      <c r="AI171" s="1"/>
      <c r="AJ171" s="1"/>
      <c r="AK171" s="1"/>
      <c r="AL171" s="1"/>
      <c r="AM171" s="1"/>
      <c r="AN171" s="1"/>
      <c r="AO171" s="1"/>
      <c r="AP171" s="1" t="s">
        <v>3</v>
      </c>
      <c r="AQ171" s="1" t="s">
        <v>3</v>
      </c>
      <c r="AR171" s="1" t="s">
        <v>3</v>
      </c>
      <c r="AS171" s="1"/>
      <c r="AT171" s="1"/>
      <c r="AU171" s="1"/>
      <c r="AV171" s="1"/>
      <c r="AW171" s="1"/>
      <c r="AX171" s="1"/>
      <c r="AY171" s="1"/>
      <c r="AZ171" s="1" t="s">
        <v>3</v>
      </c>
      <c r="BA171" s="1"/>
      <c r="BB171" s="1" t="s">
        <v>3</v>
      </c>
      <c r="BC171" s="1" t="s">
        <v>3</v>
      </c>
      <c r="BD171" s="1" t="s">
        <v>3</v>
      </c>
      <c r="BE171" s="1" t="s">
        <v>3</v>
      </c>
      <c r="BF171" s="1" t="s">
        <v>3</v>
      </c>
      <c r="BG171" s="1" t="s">
        <v>3</v>
      </c>
      <c r="BH171" s="1" t="s">
        <v>3</v>
      </c>
      <c r="BI171" s="1" t="s">
        <v>3</v>
      </c>
      <c r="BJ171" s="1" t="s">
        <v>3</v>
      </c>
      <c r="BK171" s="1" t="s">
        <v>3</v>
      </c>
      <c r="BL171" s="1" t="s">
        <v>3</v>
      </c>
      <c r="BM171" s="1" t="s">
        <v>3</v>
      </c>
      <c r="BN171" s="1" t="s">
        <v>3</v>
      </c>
      <c r="BO171" s="1" t="s">
        <v>3</v>
      </c>
      <c r="BP171" s="1" t="s">
        <v>3</v>
      </c>
      <c r="BQ171" s="1"/>
      <c r="BR171" s="1"/>
      <c r="BS171" s="1"/>
      <c r="BT171" s="1"/>
      <c r="BU171" s="1"/>
      <c r="BV171" s="1"/>
      <c r="BW171" s="1"/>
      <c r="BX171" s="1">
        <v>0</v>
      </c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>
        <v>0</v>
      </c>
    </row>
    <row r="173" spans="1:245" x14ac:dyDescent="0.2">
      <c r="A173" s="2">
        <v>52</v>
      </c>
      <c r="B173" s="2">
        <f t="shared" ref="B173:G173" si="141">B255</f>
        <v>1</v>
      </c>
      <c r="C173" s="2">
        <f t="shared" si="141"/>
        <v>4</v>
      </c>
      <c r="D173" s="2">
        <f t="shared" si="141"/>
        <v>171</v>
      </c>
      <c r="E173" s="2">
        <f t="shared" si="141"/>
        <v>0</v>
      </c>
      <c r="F173" s="2" t="str">
        <f t="shared" si="141"/>
        <v>Новый раздел</v>
      </c>
      <c r="G173" s="2" t="str">
        <f t="shared" si="141"/>
        <v>Монтажные работы</v>
      </c>
      <c r="H173" s="2"/>
      <c r="I173" s="2"/>
      <c r="J173" s="2"/>
      <c r="K173" s="2"/>
      <c r="L173" s="2"/>
      <c r="M173" s="2"/>
      <c r="N173" s="2"/>
      <c r="O173" s="2">
        <f t="shared" ref="O173:AT173" si="142">O255</f>
        <v>2121893.08</v>
      </c>
      <c r="P173" s="2">
        <f t="shared" si="142"/>
        <v>969883.01</v>
      </c>
      <c r="Q173" s="2">
        <f t="shared" si="142"/>
        <v>267898.06</v>
      </c>
      <c r="R173" s="2">
        <f t="shared" si="142"/>
        <v>189417.05</v>
      </c>
      <c r="S173" s="2">
        <f t="shared" si="142"/>
        <v>694694.96</v>
      </c>
      <c r="T173" s="2">
        <f t="shared" si="142"/>
        <v>0</v>
      </c>
      <c r="U173" s="2">
        <f t="shared" si="142"/>
        <v>1085.365135</v>
      </c>
      <c r="V173" s="2">
        <f t="shared" si="142"/>
        <v>369.32651240000001</v>
      </c>
      <c r="W173" s="2">
        <f t="shared" si="142"/>
        <v>0</v>
      </c>
      <c r="X173" s="2">
        <f t="shared" si="142"/>
        <v>900796.71</v>
      </c>
      <c r="Y173" s="2">
        <f t="shared" si="142"/>
        <v>515709.19</v>
      </c>
      <c r="Z173" s="2">
        <f t="shared" si="142"/>
        <v>0</v>
      </c>
      <c r="AA173" s="2">
        <f t="shared" si="142"/>
        <v>0</v>
      </c>
      <c r="AB173" s="2">
        <f t="shared" si="142"/>
        <v>2121893.08</v>
      </c>
      <c r="AC173" s="2">
        <f t="shared" si="142"/>
        <v>969883.01</v>
      </c>
      <c r="AD173" s="2">
        <f t="shared" si="142"/>
        <v>267898.06</v>
      </c>
      <c r="AE173" s="2">
        <f t="shared" si="142"/>
        <v>189417.05</v>
      </c>
      <c r="AF173" s="2">
        <f t="shared" si="142"/>
        <v>694694.96</v>
      </c>
      <c r="AG173" s="2">
        <f t="shared" si="142"/>
        <v>0</v>
      </c>
      <c r="AH173" s="2">
        <f t="shared" si="142"/>
        <v>1085.365135</v>
      </c>
      <c r="AI173" s="2">
        <f t="shared" si="142"/>
        <v>369.32651240000001</v>
      </c>
      <c r="AJ173" s="2">
        <f t="shared" si="142"/>
        <v>0</v>
      </c>
      <c r="AK173" s="2">
        <f t="shared" si="142"/>
        <v>900796.71</v>
      </c>
      <c r="AL173" s="2">
        <f t="shared" si="142"/>
        <v>515709.19</v>
      </c>
      <c r="AM173" s="2">
        <f t="shared" si="142"/>
        <v>0</v>
      </c>
      <c r="AN173" s="2">
        <f t="shared" si="142"/>
        <v>0</v>
      </c>
      <c r="AO173" s="2">
        <f t="shared" si="142"/>
        <v>0</v>
      </c>
      <c r="AP173" s="2">
        <f t="shared" si="142"/>
        <v>0</v>
      </c>
      <c r="AQ173" s="2">
        <f t="shared" si="142"/>
        <v>0</v>
      </c>
      <c r="AR173" s="2">
        <f t="shared" si="142"/>
        <v>3539974.71</v>
      </c>
      <c r="AS173" s="2">
        <f t="shared" si="142"/>
        <v>3001909.69</v>
      </c>
      <c r="AT173" s="2">
        <f t="shared" si="142"/>
        <v>538065.02</v>
      </c>
      <c r="AU173" s="2">
        <f t="shared" ref="AU173:BZ173" si="143">AU255</f>
        <v>0</v>
      </c>
      <c r="AV173" s="2">
        <f t="shared" si="143"/>
        <v>969883.01</v>
      </c>
      <c r="AW173" s="2">
        <f t="shared" si="143"/>
        <v>969883.01</v>
      </c>
      <c r="AX173" s="2">
        <f t="shared" si="143"/>
        <v>0</v>
      </c>
      <c r="AY173" s="2">
        <f t="shared" si="143"/>
        <v>969883.01</v>
      </c>
      <c r="AZ173" s="2">
        <f t="shared" si="143"/>
        <v>0</v>
      </c>
      <c r="BA173" s="2">
        <f t="shared" si="143"/>
        <v>0</v>
      </c>
      <c r="BB173" s="2">
        <f t="shared" si="143"/>
        <v>0</v>
      </c>
      <c r="BC173" s="2">
        <f t="shared" si="143"/>
        <v>0</v>
      </c>
      <c r="BD173" s="2">
        <f t="shared" si="143"/>
        <v>1575.73</v>
      </c>
      <c r="BE173" s="2">
        <f t="shared" si="143"/>
        <v>0</v>
      </c>
      <c r="BF173" s="2">
        <f t="shared" si="143"/>
        <v>0</v>
      </c>
      <c r="BG173" s="2">
        <f t="shared" si="143"/>
        <v>0</v>
      </c>
      <c r="BH173" s="2">
        <f t="shared" si="143"/>
        <v>0</v>
      </c>
      <c r="BI173" s="2">
        <f t="shared" si="143"/>
        <v>0</v>
      </c>
      <c r="BJ173" s="2">
        <f t="shared" si="143"/>
        <v>0</v>
      </c>
      <c r="BK173" s="2">
        <f t="shared" si="143"/>
        <v>0</v>
      </c>
      <c r="BL173" s="2">
        <f t="shared" si="143"/>
        <v>0</v>
      </c>
      <c r="BM173" s="2">
        <f t="shared" si="143"/>
        <v>0</v>
      </c>
      <c r="BN173" s="2">
        <f t="shared" si="143"/>
        <v>0</v>
      </c>
      <c r="BO173" s="2">
        <f t="shared" si="143"/>
        <v>0</v>
      </c>
      <c r="BP173" s="2">
        <f t="shared" si="143"/>
        <v>0</v>
      </c>
      <c r="BQ173" s="2">
        <f t="shared" si="143"/>
        <v>0</v>
      </c>
      <c r="BR173" s="2">
        <f t="shared" si="143"/>
        <v>0</v>
      </c>
      <c r="BS173" s="2">
        <f t="shared" si="143"/>
        <v>0</v>
      </c>
      <c r="BT173" s="2">
        <f t="shared" si="143"/>
        <v>0</v>
      </c>
      <c r="BU173" s="2">
        <f t="shared" si="143"/>
        <v>0</v>
      </c>
      <c r="BV173" s="2">
        <f t="shared" si="143"/>
        <v>0</v>
      </c>
      <c r="BW173" s="2">
        <f t="shared" si="143"/>
        <v>0</v>
      </c>
      <c r="BX173" s="2">
        <f t="shared" si="143"/>
        <v>0</v>
      </c>
      <c r="BY173" s="2">
        <f t="shared" si="143"/>
        <v>0</v>
      </c>
      <c r="BZ173" s="2">
        <f t="shared" si="143"/>
        <v>0</v>
      </c>
      <c r="CA173" s="2">
        <f t="shared" ref="CA173:DF173" si="144">CA255</f>
        <v>3539974.71</v>
      </c>
      <c r="CB173" s="2">
        <f t="shared" si="144"/>
        <v>3001909.69</v>
      </c>
      <c r="CC173" s="2">
        <f t="shared" si="144"/>
        <v>538065.02</v>
      </c>
      <c r="CD173" s="2">
        <f t="shared" si="144"/>
        <v>0</v>
      </c>
      <c r="CE173" s="2">
        <f t="shared" si="144"/>
        <v>969883.01</v>
      </c>
      <c r="CF173" s="2">
        <f t="shared" si="144"/>
        <v>969883.01</v>
      </c>
      <c r="CG173" s="2">
        <f t="shared" si="144"/>
        <v>0</v>
      </c>
      <c r="CH173" s="2">
        <f t="shared" si="144"/>
        <v>969883.01</v>
      </c>
      <c r="CI173" s="2">
        <f t="shared" si="144"/>
        <v>0</v>
      </c>
      <c r="CJ173" s="2">
        <f t="shared" si="144"/>
        <v>0</v>
      </c>
      <c r="CK173" s="2">
        <f t="shared" si="144"/>
        <v>0</v>
      </c>
      <c r="CL173" s="2">
        <f t="shared" si="144"/>
        <v>0</v>
      </c>
      <c r="CM173" s="2">
        <f t="shared" si="144"/>
        <v>1575.73</v>
      </c>
      <c r="CN173" s="2">
        <f t="shared" si="144"/>
        <v>0</v>
      </c>
      <c r="CO173" s="2">
        <f t="shared" si="144"/>
        <v>0</v>
      </c>
      <c r="CP173" s="2">
        <f t="shared" si="144"/>
        <v>0</v>
      </c>
      <c r="CQ173" s="2">
        <f t="shared" si="144"/>
        <v>0</v>
      </c>
      <c r="CR173" s="2">
        <f t="shared" si="144"/>
        <v>0</v>
      </c>
      <c r="CS173" s="2">
        <f t="shared" si="144"/>
        <v>0</v>
      </c>
      <c r="CT173" s="2">
        <f t="shared" si="144"/>
        <v>0</v>
      </c>
      <c r="CU173" s="2">
        <f t="shared" si="144"/>
        <v>0</v>
      </c>
      <c r="CV173" s="2">
        <f t="shared" si="144"/>
        <v>0</v>
      </c>
      <c r="CW173" s="2">
        <f t="shared" si="144"/>
        <v>0</v>
      </c>
      <c r="CX173" s="2">
        <f t="shared" si="144"/>
        <v>0</v>
      </c>
      <c r="CY173" s="2">
        <f t="shared" si="144"/>
        <v>0</v>
      </c>
      <c r="CZ173" s="2">
        <f t="shared" si="144"/>
        <v>0</v>
      </c>
      <c r="DA173" s="2">
        <f t="shared" si="144"/>
        <v>0</v>
      </c>
      <c r="DB173" s="2">
        <f t="shared" si="144"/>
        <v>0</v>
      </c>
      <c r="DC173" s="2">
        <f t="shared" si="144"/>
        <v>0</v>
      </c>
      <c r="DD173" s="2">
        <f t="shared" si="144"/>
        <v>0</v>
      </c>
      <c r="DE173" s="2">
        <f t="shared" si="144"/>
        <v>0</v>
      </c>
      <c r="DF173" s="2">
        <f t="shared" si="144"/>
        <v>0</v>
      </c>
      <c r="DG173" s="3">
        <f t="shared" ref="DG173:EL173" si="145">DG255</f>
        <v>0</v>
      </c>
      <c r="DH173" s="3">
        <f t="shared" si="145"/>
        <v>0</v>
      </c>
      <c r="DI173" s="3">
        <f t="shared" si="145"/>
        <v>0</v>
      </c>
      <c r="DJ173" s="3">
        <f t="shared" si="145"/>
        <v>0</v>
      </c>
      <c r="DK173" s="3">
        <f t="shared" si="145"/>
        <v>0</v>
      </c>
      <c r="DL173" s="3">
        <f t="shared" si="145"/>
        <v>0</v>
      </c>
      <c r="DM173" s="3">
        <f t="shared" si="145"/>
        <v>0</v>
      </c>
      <c r="DN173" s="3">
        <f t="shared" si="145"/>
        <v>0</v>
      </c>
      <c r="DO173" s="3">
        <f t="shared" si="145"/>
        <v>0</v>
      </c>
      <c r="DP173" s="3">
        <f t="shared" si="145"/>
        <v>0</v>
      </c>
      <c r="DQ173" s="3">
        <f t="shared" si="145"/>
        <v>0</v>
      </c>
      <c r="DR173" s="3">
        <f t="shared" si="145"/>
        <v>0</v>
      </c>
      <c r="DS173" s="3">
        <f t="shared" si="145"/>
        <v>0</v>
      </c>
      <c r="DT173" s="3">
        <f t="shared" si="145"/>
        <v>0</v>
      </c>
      <c r="DU173" s="3">
        <f t="shared" si="145"/>
        <v>0</v>
      </c>
      <c r="DV173" s="3">
        <f t="shared" si="145"/>
        <v>0</v>
      </c>
      <c r="DW173" s="3">
        <f t="shared" si="145"/>
        <v>0</v>
      </c>
      <c r="DX173" s="3">
        <f t="shared" si="145"/>
        <v>0</v>
      </c>
      <c r="DY173" s="3">
        <f t="shared" si="145"/>
        <v>0</v>
      </c>
      <c r="DZ173" s="3">
        <f t="shared" si="145"/>
        <v>0</v>
      </c>
      <c r="EA173" s="3">
        <f t="shared" si="145"/>
        <v>0</v>
      </c>
      <c r="EB173" s="3">
        <f t="shared" si="145"/>
        <v>0</v>
      </c>
      <c r="EC173" s="3">
        <f t="shared" si="145"/>
        <v>0</v>
      </c>
      <c r="ED173" s="3">
        <f t="shared" si="145"/>
        <v>0</v>
      </c>
      <c r="EE173" s="3">
        <f t="shared" si="145"/>
        <v>0</v>
      </c>
      <c r="EF173" s="3">
        <f t="shared" si="145"/>
        <v>0</v>
      </c>
      <c r="EG173" s="3">
        <f t="shared" si="145"/>
        <v>0</v>
      </c>
      <c r="EH173" s="3">
        <f t="shared" si="145"/>
        <v>0</v>
      </c>
      <c r="EI173" s="3">
        <f t="shared" si="145"/>
        <v>0</v>
      </c>
      <c r="EJ173" s="3">
        <f t="shared" si="145"/>
        <v>0</v>
      </c>
      <c r="EK173" s="3">
        <f t="shared" si="145"/>
        <v>0</v>
      </c>
      <c r="EL173" s="3">
        <f t="shared" si="145"/>
        <v>0</v>
      </c>
      <c r="EM173" s="3">
        <f t="shared" ref="EM173:FR173" si="146">EM255</f>
        <v>0</v>
      </c>
      <c r="EN173" s="3">
        <f t="shared" si="146"/>
        <v>0</v>
      </c>
      <c r="EO173" s="3">
        <f t="shared" si="146"/>
        <v>0</v>
      </c>
      <c r="EP173" s="3">
        <f t="shared" si="146"/>
        <v>0</v>
      </c>
      <c r="EQ173" s="3">
        <f t="shared" si="146"/>
        <v>0</v>
      </c>
      <c r="ER173" s="3">
        <f t="shared" si="146"/>
        <v>0</v>
      </c>
      <c r="ES173" s="3">
        <f t="shared" si="146"/>
        <v>0</v>
      </c>
      <c r="ET173" s="3">
        <f t="shared" si="146"/>
        <v>0</v>
      </c>
      <c r="EU173" s="3">
        <f t="shared" si="146"/>
        <v>0</v>
      </c>
      <c r="EV173" s="3">
        <f t="shared" si="146"/>
        <v>0</v>
      </c>
      <c r="EW173" s="3">
        <f t="shared" si="146"/>
        <v>0</v>
      </c>
      <c r="EX173" s="3">
        <f t="shared" si="146"/>
        <v>0</v>
      </c>
      <c r="EY173" s="3">
        <f t="shared" si="146"/>
        <v>0</v>
      </c>
      <c r="EZ173" s="3">
        <f t="shared" si="146"/>
        <v>0</v>
      </c>
      <c r="FA173" s="3">
        <f t="shared" si="146"/>
        <v>0</v>
      </c>
      <c r="FB173" s="3">
        <f t="shared" si="146"/>
        <v>0</v>
      </c>
      <c r="FC173" s="3">
        <f t="shared" si="146"/>
        <v>0</v>
      </c>
      <c r="FD173" s="3">
        <f t="shared" si="146"/>
        <v>0</v>
      </c>
      <c r="FE173" s="3">
        <f t="shared" si="146"/>
        <v>0</v>
      </c>
      <c r="FF173" s="3">
        <f t="shared" si="146"/>
        <v>0</v>
      </c>
      <c r="FG173" s="3">
        <f t="shared" si="146"/>
        <v>0</v>
      </c>
      <c r="FH173" s="3">
        <f t="shared" si="146"/>
        <v>0</v>
      </c>
      <c r="FI173" s="3">
        <f t="shared" si="146"/>
        <v>0</v>
      </c>
      <c r="FJ173" s="3">
        <f t="shared" si="146"/>
        <v>0</v>
      </c>
      <c r="FK173" s="3">
        <f t="shared" si="146"/>
        <v>0</v>
      </c>
      <c r="FL173" s="3">
        <f t="shared" si="146"/>
        <v>0</v>
      </c>
      <c r="FM173" s="3">
        <f t="shared" si="146"/>
        <v>0</v>
      </c>
      <c r="FN173" s="3">
        <f t="shared" si="146"/>
        <v>0</v>
      </c>
      <c r="FO173" s="3">
        <f t="shared" si="146"/>
        <v>0</v>
      </c>
      <c r="FP173" s="3">
        <f t="shared" si="146"/>
        <v>0</v>
      </c>
      <c r="FQ173" s="3">
        <f t="shared" si="146"/>
        <v>0</v>
      </c>
      <c r="FR173" s="3">
        <f t="shared" si="146"/>
        <v>0</v>
      </c>
      <c r="FS173" s="3">
        <f t="shared" ref="FS173:GX173" si="147">FS255</f>
        <v>0</v>
      </c>
      <c r="FT173" s="3">
        <f t="shared" si="147"/>
        <v>0</v>
      </c>
      <c r="FU173" s="3">
        <f t="shared" si="147"/>
        <v>0</v>
      </c>
      <c r="FV173" s="3">
        <f t="shared" si="147"/>
        <v>0</v>
      </c>
      <c r="FW173" s="3">
        <f t="shared" si="147"/>
        <v>0</v>
      </c>
      <c r="FX173" s="3">
        <f t="shared" si="147"/>
        <v>0</v>
      </c>
      <c r="FY173" s="3">
        <f t="shared" si="147"/>
        <v>0</v>
      </c>
      <c r="FZ173" s="3">
        <f t="shared" si="147"/>
        <v>0</v>
      </c>
      <c r="GA173" s="3">
        <f t="shared" si="147"/>
        <v>0</v>
      </c>
      <c r="GB173" s="3">
        <f t="shared" si="147"/>
        <v>0</v>
      </c>
      <c r="GC173" s="3">
        <f t="shared" si="147"/>
        <v>0</v>
      </c>
      <c r="GD173" s="3">
        <f t="shared" si="147"/>
        <v>0</v>
      </c>
      <c r="GE173" s="3">
        <f t="shared" si="147"/>
        <v>0</v>
      </c>
      <c r="GF173" s="3">
        <f t="shared" si="147"/>
        <v>0</v>
      </c>
      <c r="GG173" s="3">
        <f t="shared" si="147"/>
        <v>0</v>
      </c>
      <c r="GH173" s="3">
        <f t="shared" si="147"/>
        <v>0</v>
      </c>
      <c r="GI173" s="3">
        <f t="shared" si="147"/>
        <v>0</v>
      </c>
      <c r="GJ173" s="3">
        <f t="shared" si="147"/>
        <v>0</v>
      </c>
      <c r="GK173" s="3">
        <f t="shared" si="147"/>
        <v>0</v>
      </c>
      <c r="GL173" s="3">
        <f t="shared" si="147"/>
        <v>0</v>
      </c>
      <c r="GM173" s="3">
        <f t="shared" si="147"/>
        <v>0</v>
      </c>
      <c r="GN173" s="3">
        <f t="shared" si="147"/>
        <v>0</v>
      </c>
      <c r="GO173" s="3">
        <f t="shared" si="147"/>
        <v>0</v>
      </c>
      <c r="GP173" s="3">
        <f t="shared" si="147"/>
        <v>0</v>
      </c>
      <c r="GQ173" s="3">
        <f t="shared" si="147"/>
        <v>0</v>
      </c>
      <c r="GR173" s="3">
        <f t="shared" si="147"/>
        <v>0</v>
      </c>
      <c r="GS173" s="3">
        <f t="shared" si="147"/>
        <v>0</v>
      </c>
      <c r="GT173" s="3">
        <f t="shared" si="147"/>
        <v>0</v>
      </c>
      <c r="GU173" s="3">
        <f t="shared" si="147"/>
        <v>0</v>
      </c>
      <c r="GV173" s="3">
        <f t="shared" si="147"/>
        <v>0</v>
      </c>
      <c r="GW173" s="3">
        <f t="shared" si="147"/>
        <v>0</v>
      </c>
      <c r="GX173" s="3">
        <f t="shared" si="147"/>
        <v>0</v>
      </c>
    </row>
    <row r="175" spans="1:245" x14ac:dyDescent="0.2">
      <c r="A175">
        <v>17</v>
      </c>
      <c r="B175">
        <v>1</v>
      </c>
      <c r="C175">
        <f>ROW(SmtRes!A195)</f>
        <v>195</v>
      </c>
      <c r="D175">
        <f>ROW(EtalonRes!A255)</f>
        <v>255</v>
      </c>
      <c r="E175" t="s">
        <v>333</v>
      </c>
      <c r="F175" t="s">
        <v>112</v>
      </c>
      <c r="G175" t="s">
        <v>113</v>
      </c>
      <c r="H175" t="s">
        <v>36</v>
      </c>
      <c r="I175">
        <v>45</v>
      </c>
      <c r="J175">
        <v>0</v>
      </c>
      <c r="K175">
        <v>45</v>
      </c>
      <c r="O175">
        <f t="shared" ref="O175:O206" si="148">ROUND(CP175,2)</f>
        <v>56609.34</v>
      </c>
      <c r="P175">
        <f>SUMIF(SmtRes!AQ192:'SmtRes'!AQ195,"=1",SmtRes!DF192:'SmtRes'!DF195)</f>
        <v>0</v>
      </c>
      <c r="Q175">
        <f>SUMIF(SmtRes!AQ192:'SmtRes'!AQ195,"=1",SmtRes!DG192:'SmtRes'!DG195)</f>
        <v>11525.14</v>
      </c>
      <c r="R175">
        <f>SUMIF(SmtRes!AQ192:'SmtRes'!AQ195,"=1",SmtRes!DH192:'SmtRes'!DH195)</f>
        <v>12169.85</v>
      </c>
      <c r="S175">
        <f>SUMIF(SmtRes!AQ192:'SmtRes'!AQ195,"=1",SmtRes!DI192:'SmtRes'!DI195)</f>
        <v>32914.35</v>
      </c>
      <c r="T175">
        <f t="shared" ref="T175:T206" si="149">ROUND(CU175*I175,2)</f>
        <v>0</v>
      </c>
      <c r="U175">
        <f>SUMIF(SmtRes!AQ192:'SmtRes'!AQ195,"=1",SmtRes!CV192:'SmtRes'!CV195)</f>
        <v>57.15</v>
      </c>
      <c r="V175">
        <f>SUMIF(SmtRes!AQ192:'SmtRes'!AQ195,"=1",SmtRes!CW192:'SmtRes'!CW195)</f>
        <v>25.460999999999999</v>
      </c>
      <c r="W175">
        <f t="shared" ref="W175:W206" si="150">ROUND(CX175*I175,2)</f>
        <v>0</v>
      </c>
      <c r="X175">
        <f t="shared" ref="X175:X206" si="151">ROUND(CY175,2)</f>
        <v>46436.73</v>
      </c>
      <c r="Y175">
        <f t="shared" ref="Y175:Y206" si="152">ROUND(CZ175,2)</f>
        <v>27050.52</v>
      </c>
      <c r="AA175">
        <v>334413101</v>
      </c>
      <c r="AB175">
        <f t="shared" ref="AB175:AB206" si="153">ROUND((AC175+AD175+AF175),6)</f>
        <v>742.59355000000005</v>
      </c>
      <c r="AC175">
        <f>ROUND((0),6)</f>
        <v>0</v>
      </c>
      <c r="AD175">
        <f>ROUND((((SUM(SmtRes!BR192:'SmtRes'!BR195))-(SUM(SmtRes!BS192:'SmtRes'!BS195)))+AE175),6)</f>
        <v>212.57175000000001</v>
      </c>
      <c r="AE175">
        <f>ROUND((SUM(SmtRes!BS192:'SmtRes'!BS195)),6)</f>
        <v>270.44108399999999</v>
      </c>
      <c r="AF175">
        <f>ROUND((SUM(SmtRes!BT192:'SmtRes'!BT195)),6)</f>
        <v>530.02179999999998</v>
      </c>
      <c r="AG175">
        <f t="shared" ref="AG175:AG206" si="154">ROUND((AP175),6)</f>
        <v>0</v>
      </c>
      <c r="AH175">
        <f>(SUM(SmtRes!BU192:'SmtRes'!BU195))</f>
        <v>1.27</v>
      </c>
      <c r="AI175">
        <f>(SUM(SmtRes!BV192:'SmtRes'!BV195))</f>
        <v>0.56579999999999986</v>
      </c>
      <c r="AJ175">
        <f t="shared" ref="AJ175:AJ206" si="155">(AS175)</f>
        <v>0</v>
      </c>
      <c r="AK175">
        <v>880.03110000000004</v>
      </c>
      <c r="AL175">
        <v>0</v>
      </c>
      <c r="AM175">
        <v>154.03749999999999</v>
      </c>
      <c r="AN175">
        <v>195.9718</v>
      </c>
      <c r="AO175">
        <v>530.02179999999998</v>
      </c>
      <c r="AP175">
        <v>0</v>
      </c>
      <c r="AQ175">
        <v>1.27</v>
      </c>
      <c r="AR175">
        <v>0.41</v>
      </c>
      <c r="AS175">
        <v>0</v>
      </c>
      <c r="AT175">
        <v>103</v>
      </c>
      <c r="AU175">
        <v>60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1</v>
      </c>
      <c r="BD175" t="s">
        <v>3</v>
      </c>
      <c r="BE175" t="s">
        <v>3</v>
      </c>
      <c r="BF175" t="s">
        <v>3</v>
      </c>
      <c r="BG175" t="s">
        <v>3</v>
      </c>
      <c r="BH175">
        <v>0</v>
      </c>
      <c r="BI175">
        <v>1</v>
      </c>
      <c r="BJ175" t="s">
        <v>114</v>
      </c>
      <c r="BM175">
        <v>33002</v>
      </c>
      <c r="BN175">
        <v>0</v>
      </c>
      <c r="BO175" t="s">
        <v>3</v>
      </c>
      <c r="BP175">
        <v>0</v>
      </c>
      <c r="BQ175">
        <v>2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103</v>
      </c>
      <c r="CA175">
        <v>60</v>
      </c>
      <c r="CB175" t="s">
        <v>3</v>
      </c>
      <c r="CE175">
        <v>0</v>
      </c>
      <c r="CF175">
        <v>0</v>
      </c>
      <c r="CG175">
        <v>0</v>
      </c>
      <c r="CM175">
        <v>0</v>
      </c>
      <c r="CN175" t="s">
        <v>883</v>
      </c>
      <c r="CO175">
        <v>0</v>
      </c>
      <c r="CP175">
        <f t="shared" ref="CP175:CP206" si="156">(P175+Q175+S175+R175)</f>
        <v>56609.34</v>
      </c>
      <c r="CQ175">
        <f>SUMIF(SmtRes!AQ192:'SmtRes'!AQ195,"=1",SmtRes!AA192:'SmtRes'!AA195)</f>
        <v>0</v>
      </c>
      <c r="CR175">
        <f>SUMIF(SmtRes!AQ192:'SmtRes'!AQ195,"=1",SmtRes!AB192:'SmtRes'!AB195)</f>
        <v>981.58</v>
      </c>
      <c r="CS175">
        <f>SUMIF(SmtRes!AQ192:'SmtRes'!AQ195,"=1",SmtRes!AC192:'SmtRes'!AC195)</f>
        <v>955.96</v>
      </c>
      <c r="CT175">
        <f>SUMIF(SmtRes!AQ192:'SmtRes'!AQ195,"=1",SmtRes!AD192:'SmtRes'!AD195)</f>
        <v>417.34</v>
      </c>
      <c r="CU175">
        <f t="shared" ref="CU175:CU206" si="157">AG175</f>
        <v>0</v>
      </c>
      <c r="CV175">
        <f>SUMIF(SmtRes!AQ192:'SmtRes'!AQ195,"=1",SmtRes!BU192:'SmtRes'!BU195)</f>
        <v>1.27</v>
      </c>
      <c r="CW175">
        <f>SUMIF(SmtRes!AQ192:'SmtRes'!AQ195,"=1",SmtRes!BV192:'SmtRes'!BV195)</f>
        <v>0.56579999999999986</v>
      </c>
      <c r="CX175">
        <f t="shared" ref="CX175:CX206" si="158">AJ175</f>
        <v>0</v>
      </c>
      <c r="CY175">
        <f t="shared" ref="CY175:CY180" si="159">(((S175+R175)*AT175)/100)</f>
        <v>46436.725999999995</v>
      </c>
      <c r="CZ175">
        <f t="shared" ref="CZ175:CZ180" si="160">(((S175+R175)*AU175)/100)</f>
        <v>27050.52</v>
      </c>
      <c r="DC175" t="s">
        <v>3</v>
      </c>
      <c r="DD175" t="s">
        <v>3</v>
      </c>
      <c r="DE175" t="s">
        <v>109</v>
      </c>
      <c r="DF175" t="s">
        <v>109</v>
      </c>
      <c r="DG175" t="s">
        <v>109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1013</v>
      </c>
      <c r="DV175" t="s">
        <v>36</v>
      </c>
      <c r="DW175" t="s">
        <v>36</v>
      </c>
      <c r="DX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293259713</v>
      </c>
      <c r="EF175">
        <v>2</v>
      </c>
      <c r="EG175" t="s">
        <v>27</v>
      </c>
      <c r="EH175">
        <v>27</v>
      </c>
      <c r="EI175" t="s">
        <v>28</v>
      </c>
      <c r="EJ175">
        <v>1</v>
      </c>
      <c r="EK175">
        <v>33002</v>
      </c>
      <c r="EL175" t="s">
        <v>28</v>
      </c>
      <c r="EM175" t="s">
        <v>29</v>
      </c>
      <c r="EO175" t="s">
        <v>334</v>
      </c>
      <c r="EQ175">
        <v>131072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1.27</v>
      </c>
      <c r="EX175">
        <v>0.41</v>
      </c>
      <c r="EY175">
        <v>0</v>
      </c>
      <c r="FQ175">
        <v>0</v>
      </c>
      <c r="FR175">
        <f t="shared" ref="FR175:FR206" si="161">ROUND(IF(BI175=3,GM175,0),2)</f>
        <v>0</v>
      </c>
      <c r="FS175">
        <v>0</v>
      </c>
      <c r="FX175">
        <v>103</v>
      </c>
      <c r="FY175">
        <v>60</v>
      </c>
      <c r="GA175" t="s">
        <v>3</v>
      </c>
      <c r="GD175">
        <v>1</v>
      </c>
      <c r="GF175">
        <v>-2080053868</v>
      </c>
      <c r="GG175">
        <v>2</v>
      </c>
      <c r="GH175">
        <v>1</v>
      </c>
      <c r="GI175">
        <v>-2</v>
      </c>
      <c r="GJ175">
        <v>0</v>
      </c>
      <c r="GK175">
        <v>0</v>
      </c>
      <c r="GL175">
        <f t="shared" ref="GL175:GL206" si="162">ROUND(IF(AND(BH175=3,BI175=3,FS175&lt;&gt;0),P175,0),2)</f>
        <v>0</v>
      </c>
      <c r="GM175">
        <f t="shared" ref="GM175:GM206" si="163">ROUND(O175+X175+Y175,2)+GX175</f>
        <v>130096.59</v>
      </c>
      <c r="GN175">
        <f t="shared" ref="GN175:GN206" si="164">IF(OR(BI175=0,BI175=1),GM175-GX175,0)</f>
        <v>130096.59</v>
      </c>
      <c r="GO175">
        <f t="shared" ref="GO175:GO206" si="165">IF(BI175=2,GM175-GX175,0)</f>
        <v>0</v>
      </c>
      <c r="GP175">
        <f t="shared" ref="GP175:GP206" si="166">IF(BI175=4,GM175-GX175,0)</f>
        <v>0</v>
      </c>
      <c r="GR175">
        <v>0</v>
      </c>
      <c r="GS175">
        <v>3</v>
      </c>
      <c r="GT175">
        <v>0</v>
      </c>
      <c r="GU175" t="s">
        <v>3</v>
      </c>
      <c r="GV175">
        <f t="shared" ref="GV175:GV206" si="167">ROUND((GT175),6)</f>
        <v>0</v>
      </c>
      <c r="GW175">
        <v>1</v>
      </c>
      <c r="GX175">
        <f t="shared" ref="GX175:GX206" si="168">ROUND(HC175*I175,2)</f>
        <v>0</v>
      </c>
      <c r="HA175">
        <v>0</v>
      </c>
      <c r="HB175">
        <v>0</v>
      </c>
      <c r="HC175">
        <f t="shared" ref="HC175:HC206" si="169">GV175*GW175</f>
        <v>0</v>
      </c>
      <c r="HE175" t="s">
        <v>3</v>
      </c>
      <c r="HF175" t="s">
        <v>3</v>
      </c>
      <c r="HM175" t="s">
        <v>3</v>
      </c>
      <c r="HN175" t="s">
        <v>31</v>
      </c>
      <c r="HO175" t="s">
        <v>32</v>
      </c>
      <c r="HP175" t="s">
        <v>28</v>
      </c>
      <c r="HQ175" t="s">
        <v>28</v>
      </c>
      <c r="IK175">
        <v>0</v>
      </c>
    </row>
    <row r="176" spans="1:245" x14ac:dyDescent="0.2">
      <c r="A176">
        <v>17</v>
      </c>
      <c r="B176">
        <v>1</v>
      </c>
      <c r="C176">
        <f>ROW(SmtRes!A199)</f>
        <v>199</v>
      </c>
      <c r="D176">
        <f>ROW(EtalonRes!A259)</f>
        <v>259</v>
      </c>
      <c r="E176" t="s">
        <v>335</v>
      </c>
      <c r="F176" t="s">
        <v>116</v>
      </c>
      <c r="G176" t="s">
        <v>117</v>
      </c>
      <c r="H176" t="s">
        <v>36</v>
      </c>
      <c r="I176">
        <v>-45</v>
      </c>
      <c r="J176">
        <v>0</v>
      </c>
      <c r="K176">
        <v>-45</v>
      </c>
      <c r="O176">
        <f t="shared" si="148"/>
        <v>-8433.1</v>
      </c>
      <c r="P176">
        <f>SUMIF(SmtRes!AQ196:'SmtRes'!AQ199,"=1",SmtRes!DF196:'SmtRes'!DF199)</f>
        <v>0</v>
      </c>
      <c r="Q176">
        <f>SUMIF(SmtRes!AQ196:'SmtRes'!AQ199,"=1",SmtRes!DG196:'SmtRes'!DG199)</f>
        <v>-2237.38</v>
      </c>
      <c r="R176">
        <f>SUMIF(SmtRes!AQ196:'SmtRes'!AQ199,"=1",SmtRes!DH196:'SmtRes'!DH199)</f>
        <v>-2374.61</v>
      </c>
      <c r="S176">
        <f>SUMIF(SmtRes!AQ196:'SmtRes'!AQ199,"=1",SmtRes!DI196:'SmtRes'!DI199)</f>
        <v>-3821.11</v>
      </c>
      <c r="T176">
        <f t="shared" si="149"/>
        <v>0</v>
      </c>
      <c r="U176">
        <f>SUMIF(SmtRes!AQ196:'SmtRes'!AQ199,"=1",SmtRes!CV196:'SmtRes'!CV199)</f>
        <v>-6.75</v>
      </c>
      <c r="V176">
        <f>SUMIF(SmtRes!AQ196:'SmtRes'!AQ199,"=1",SmtRes!CW196:'SmtRes'!CW199)</f>
        <v>-4.968</v>
      </c>
      <c r="W176">
        <f t="shared" si="150"/>
        <v>0</v>
      </c>
      <c r="X176">
        <f t="shared" si="151"/>
        <v>-6381.59</v>
      </c>
      <c r="Y176">
        <f t="shared" si="152"/>
        <v>-3717.43</v>
      </c>
      <c r="AA176">
        <v>334413101</v>
      </c>
      <c r="AB176">
        <f t="shared" si="153"/>
        <v>102.542478</v>
      </c>
      <c r="AC176">
        <f>ROUND((0),6)</f>
        <v>0</v>
      </c>
      <c r="AD176">
        <f>ROUND((((SUM(SmtRes!BR196:'SmtRes'!BR199))-(SUM(SmtRes!BS196:'SmtRes'!BS199)))+AE176),6)</f>
        <v>41.010978000000001</v>
      </c>
      <c r="AE176">
        <f>ROUND((SUM(SmtRes!BS196:'SmtRes'!BS199)),6)</f>
        <v>52.768991999999997</v>
      </c>
      <c r="AF176">
        <f>ROUND((SUM(SmtRes!BT196:'SmtRes'!BT199)),6)</f>
        <v>61.531500000000001</v>
      </c>
      <c r="AG176">
        <f t="shared" si="154"/>
        <v>0</v>
      </c>
      <c r="AH176">
        <f>(SUM(SmtRes!BU196:'SmtRes'!BU199))</f>
        <v>0.15</v>
      </c>
      <c r="AI176">
        <f>(SUM(SmtRes!BV196:'SmtRes'!BV199))</f>
        <v>0.1104</v>
      </c>
      <c r="AJ176">
        <f t="shared" si="155"/>
        <v>0</v>
      </c>
      <c r="AK176">
        <v>129.488</v>
      </c>
      <c r="AL176">
        <v>0</v>
      </c>
      <c r="AM176">
        <v>29.718100000000007</v>
      </c>
      <c r="AN176">
        <v>38.238400000000006</v>
      </c>
      <c r="AO176">
        <v>61.531499999999994</v>
      </c>
      <c r="AP176">
        <v>0</v>
      </c>
      <c r="AQ176">
        <v>0.15</v>
      </c>
      <c r="AR176">
        <v>0.08</v>
      </c>
      <c r="AS176">
        <v>0</v>
      </c>
      <c r="AT176">
        <v>103</v>
      </c>
      <c r="AU176">
        <v>60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1</v>
      </c>
      <c r="BD176" t="s">
        <v>3</v>
      </c>
      <c r="BE176" t="s">
        <v>3</v>
      </c>
      <c r="BF176" t="s">
        <v>3</v>
      </c>
      <c r="BG176" t="s">
        <v>3</v>
      </c>
      <c r="BH176">
        <v>0</v>
      </c>
      <c r="BI176">
        <v>1</v>
      </c>
      <c r="BJ176" t="s">
        <v>118</v>
      </c>
      <c r="BM176">
        <v>33002</v>
      </c>
      <c r="BN176">
        <v>0</v>
      </c>
      <c r="BO176" t="s">
        <v>3</v>
      </c>
      <c r="BP176">
        <v>0</v>
      </c>
      <c r="BQ176">
        <v>2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103</v>
      </c>
      <c r="CA176">
        <v>60</v>
      </c>
      <c r="CB176" t="s">
        <v>3</v>
      </c>
      <c r="CE176">
        <v>0</v>
      </c>
      <c r="CF176">
        <v>0</v>
      </c>
      <c r="CG176">
        <v>0</v>
      </c>
      <c r="CM176">
        <v>0</v>
      </c>
      <c r="CN176" t="s">
        <v>883</v>
      </c>
      <c r="CO176">
        <v>0</v>
      </c>
      <c r="CP176">
        <f t="shared" si="156"/>
        <v>-8433.1</v>
      </c>
      <c r="CQ176">
        <f>SUMIF(SmtRes!AQ196:'SmtRes'!AQ199,"=1",SmtRes!AA196:'SmtRes'!AA199)</f>
        <v>0</v>
      </c>
      <c r="CR176">
        <f>SUMIF(SmtRes!AQ196:'SmtRes'!AQ199,"=1",SmtRes!AB196:'SmtRes'!AB199)</f>
        <v>981.58</v>
      </c>
      <c r="CS176">
        <f>SUMIF(SmtRes!AQ196:'SmtRes'!AQ199,"=1",SmtRes!AC196:'SmtRes'!AC199)</f>
        <v>955.96</v>
      </c>
      <c r="CT176">
        <f>SUMIF(SmtRes!AQ196:'SmtRes'!AQ199,"=1",SmtRes!AD196:'SmtRes'!AD199)</f>
        <v>410.21</v>
      </c>
      <c r="CU176">
        <f t="shared" si="157"/>
        <v>0</v>
      </c>
      <c r="CV176">
        <f>SUMIF(SmtRes!AQ196:'SmtRes'!AQ199,"=1",SmtRes!BU196:'SmtRes'!BU199)</f>
        <v>0.15</v>
      </c>
      <c r="CW176">
        <f>SUMIF(SmtRes!AQ196:'SmtRes'!AQ199,"=1",SmtRes!BV196:'SmtRes'!BV199)</f>
        <v>0.1104</v>
      </c>
      <c r="CX176">
        <f t="shared" si="158"/>
        <v>0</v>
      </c>
      <c r="CY176">
        <f t="shared" si="159"/>
        <v>-6381.5916000000007</v>
      </c>
      <c r="CZ176">
        <f t="shared" si="160"/>
        <v>-3717.4320000000002</v>
      </c>
      <c r="DC176" t="s">
        <v>3</v>
      </c>
      <c r="DD176" t="s">
        <v>3</v>
      </c>
      <c r="DE176" t="s">
        <v>109</v>
      </c>
      <c r="DF176" t="s">
        <v>109</v>
      </c>
      <c r="DG176" t="s">
        <v>109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1013</v>
      </c>
      <c r="DV176" t="s">
        <v>36</v>
      </c>
      <c r="DW176" t="s">
        <v>36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293259713</v>
      </c>
      <c r="EF176">
        <v>2</v>
      </c>
      <c r="EG176" t="s">
        <v>27</v>
      </c>
      <c r="EH176">
        <v>27</v>
      </c>
      <c r="EI176" t="s">
        <v>28</v>
      </c>
      <c r="EJ176">
        <v>1</v>
      </c>
      <c r="EK176">
        <v>33002</v>
      </c>
      <c r="EL176" t="s">
        <v>28</v>
      </c>
      <c r="EM176" t="s">
        <v>29</v>
      </c>
      <c r="EO176" t="s">
        <v>334</v>
      </c>
      <c r="EQ176">
        <v>131072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0.15</v>
      </c>
      <c r="EX176">
        <v>0.08</v>
      </c>
      <c r="EY176">
        <v>0</v>
      </c>
      <c r="FQ176">
        <v>0</v>
      </c>
      <c r="FR176">
        <f t="shared" si="161"/>
        <v>0</v>
      </c>
      <c r="FS176">
        <v>0</v>
      </c>
      <c r="FX176">
        <v>103</v>
      </c>
      <c r="FY176">
        <v>60</v>
      </c>
      <c r="GA176" t="s">
        <v>3</v>
      </c>
      <c r="GD176">
        <v>1</v>
      </c>
      <c r="GF176">
        <v>211252595</v>
      </c>
      <c r="GG176">
        <v>2</v>
      </c>
      <c r="GH176">
        <v>1</v>
      </c>
      <c r="GI176">
        <v>-2</v>
      </c>
      <c r="GJ176">
        <v>0</v>
      </c>
      <c r="GK176">
        <v>0</v>
      </c>
      <c r="GL176">
        <f t="shared" si="162"/>
        <v>0</v>
      </c>
      <c r="GM176">
        <f t="shared" si="163"/>
        <v>-18532.12</v>
      </c>
      <c r="GN176">
        <f t="shared" si="164"/>
        <v>-18532.12</v>
      </c>
      <c r="GO176">
        <f t="shared" si="165"/>
        <v>0</v>
      </c>
      <c r="GP176">
        <f t="shared" si="166"/>
        <v>0</v>
      </c>
      <c r="GR176">
        <v>0</v>
      </c>
      <c r="GS176">
        <v>3</v>
      </c>
      <c r="GT176">
        <v>0</v>
      </c>
      <c r="GU176" t="s">
        <v>3</v>
      </c>
      <c r="GV176">
        <f t="shared" si="167"/>
        <v>0</v>
      </c>
      <c r="GW176">
        <v>1</v>
      </c>
      <c r="GX176">
        <f t="shared" si="168"/>
        <v>0</v>
      </c>
      <c r="HA176">
        <v>0</v>
      </c>
      <c r="HB176">
        <v>0</v>
      </c>
      <c r="HC176">
        <f t="shared" si="169"/>
        <v>0</v>
      </c>
      <c r="HE176" t="s">
        <v>3</v>
      </c>
      <c r="HF176" t="s">
        <v>3</v>
      </c>
      <c r="HM176" t="s">
        <v>3</v>
      </c>
      <c r="HN176" t="s">
        <v>31</v>
      </c>
      <c r="HO176" t="s">
        <v>32</v>
      </c>
      <c r="HP176" t="s">
        <v>28</v>
      </c>
      <c r="HQ176" t="s">
        <v>28</v>
      </c>
      <c r="IK176">
        <v>0</v>
      </c>
    </row>
    <row r="177" spans="1:245" x14ac:dyDescent="0.2">
      <c r="A177">
        <v>17</v>
      </c>
      <c r="B177">
        <v>1</v>
      </c>
      <c r="C177">
        <f>ROW(SmtRes!A203)</f>
        <v>203</v>
      </c>
      <c r="D177">
        <f>ROW(EtalonRes!A263)</f>
        <v>263</v>
      </c>
      <c r="E177" t="s">
        <v>336</v>
      </c>
      <c r="F177" t="s">
        <v>116</v>
      </c>
      <c r="G177" t="s">
        <v>117</v>
      </c>
      <c r="H177" t="s">
        <v>36</v>
      </c>
      <c r="I177">
        <v>-45</v>
      </c>
      <c r="J177">
        <v>0</v>
      </c>
      <c r="K177">
        <v>-45</v>
      </c>
      <c r="O177">
        <f t="shared" si="148"/>
        <v>-8433.1</v>
      </c>
      <c r="P177">
        <f>SUMIF(SmtRes!AQ200:'SmtRes'!AQ203,"=1",SmtRes!DF200:'SmtRes'!DF203)</f>
        <v>0</v>
      </c>
      <c r="Q177">
        <f>SUMIF(SmtRes!AQ200:'SmtRes'!AQ203,"=1",SmtRes!DG200:'SmtRes'!DG203)</f>
        <v>-2237.38</v>
      </c>
      <c r="R177">
        <f>SUMIF(SmtRes!AQ200:'SmtRes'!AQ203,"=1",SmtRes!DH200:'SmtRes'!DH203)</f>
        <v>-2374.61</v>
      </c>
      <c r="S177">
        <f>SUMIF(SmtRes!AQ200:'SmtRes'!AQ203,"=1",SmtRes!DI200:'SmtRes'!DI203)</f>
        <v>-3821.11</v>
      </c>
      <c r="T177">
        <f t="shared" si="149"/>
        <v>0</v>
      </c>
      <c r="U177">
        <f>SUMIF(SmtRes!AQ200:'SmtRes'!AQ203,"=1",SmtRes!CV200:'SmtRes'!CV203)</f>
        <v>-6.75</v>
      </c>
      <c r="V177">
        <f>SUMIF(SmtRes!AQ200:'SmtRes'!AQ203,"=1",SmtRes!CW200:'SmtRes'!CW203)</f>
        <v>-4.968</v>
      </c>
      <c r="W177">
        <f t="shared" si="150"/>
        <v>0</v>
      </c>
      <c r="X177">
        <f t="shared" si="151"/>
        <v>-6381.59</v>
      </c>
      <c r="Y177">
        <f t="shared" si="152"/>
        <v>-3717.43</v>
      </c>
      <c r="AA177">
        <v>334413101</v>
      </c>
      <c r="AB177">
        <f t="shared" si="153"/>
        <v>102.542478</v>
      </c>
      <c r="AC177">
        <f>ROUND((0),6)</f>
        <v>0</v>
      </c>
      <c r="AD177">
        <f>ROUND((((SUM(SmtRes!BR200:'SmtRes'!BR203))-(SUM(SmtRes!BS200:'SmtRes'!BS203)))+AE177),6)</f>
        <v>41.010978000000001</v>
      </c>
      <c r="AE177">
        <f>ROUND((SUM(SmtRes!BS200:'SmtRes'!BS203)),6)</f>
        <v>52.768991999999997</v>
      </c>
      <c r="AF177">
        <f>ROUND((SUM(SmtRes!BT200:'SmtRes'!BT203)),6)</f>
        <v>61.531500000000001</v>
      </c>
      <c r="AG177">
        <f t="shared" si="154"/>
        <v>0</v>
      </c>
      <c r="AH177">
        <f>(SUM(SmtRes!BU200:'SmtRes'!BU203))</f>
        <v>0.15</v>
      </c>
      <c r="AI177">
        <f>(SUM(SmtRes!BV200:'SmtRes'!BV203))</f>
        <v>0.1104</v>
      </c>
      <c r="AJ177">
        <f t="shared" si="155"/>
        <v>0</v>
      </c>
      <c r="AK177">
        <v>129.488</v>
      </c>
      <c r="AL177">
        <v>0</v>
      </c>
      <c r="AM177">
        <v>29.718100000000007</v>
      </c>
      <c r="AN177">
        <v>38.238400000000006</v>
      </c>
      <c r="AO177">
        <v>61.531499999999994</v>
      </c>
      <c r="AP177">
        <v>0</v>
      </c>
      <c r="AQ177">
        <v>0.15</v>
      </c>
      <c r="AR177">
        <v>0.08</v>
      </c>
      <c r="AS177">
        <v>0</v>
      </c>
      <c r="AT177">
        <v>103</v>
      </c>
      <c r="AU177">
        <v>60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1</v>
      </c>
      <c r="BD177" t="s">
        <v>3</v>
      </c>
      <c r="BE177" t="s">
        <v>3</v>
      </c>
      <c r="BF177" t="s">
        <v>3</v>
      </c>
      <c r="BG177" t="s">
        <v>3</v>
      </c>
      <c r="BH177">
        <v>0</v>
      </c>
      <c r="BI177">
        <v>1</v>
      </c>
      <c r="BJ177" t="s">
        <v>118</v>
      </c>
      <c r="BM177">
        <v>33002</v>
      </c>
      <c r="BN177">
        <v>0</v>
      </c>
      <c r="BO177" t="s">
        <v>3</v>
      </c>
      <c r="BP177">
        <v>0</v>
      </c>
      <c r="BQ177">
        <v>2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103</v>
      </c>
      <c r="CA177">
        <v>60</v>
      </c>
      <c r="CB177" t="s">
        <v>3</v>
      </c>
      <c r="CE177">
        <v>0</v>
      </c>
      <c r="CF177">
        <v>0</v>
      </c>
      <c r="CG177">
        <v>0</v>
      </c>
      <c r="CM177">
        <v>0</v>
      </c>
      <c r="CN177" t="s">
        <v>883</v>
      </c>
      <c r="CO177">
        <v>0</v>
      </c>
      <c r="CP177">
        <f t="shared" si="156"/>
        <v>-8433.1</v>
      </c>
      <c r="CQ177">
        <f>SUMIF(SmtRes!AQ200:'SmtRes'!AQ203,"=1",SmtRes!AA200:'SmtRes'!AA203)</f>
        <v>0</v>
      </c>
      <c r="CR177">
        <f>SUMIF(SmtRes!AQ200:'SmtRes'!AQ203,"=1",SmtRes!AB200:'SmtRes'!AB203)</f>
        <v>981.58</v>
      </c>
      <c r="CS177">
        <f>SUMIF(SmtRes!AQ200:'SmtRes'!AQ203,"=1",SmtRes!AC200:'SmtRes'!AC203)</f>
        <v>955.96</v>
      </c>
      <c r="CT177">
        <f>SUMIF(SmtRes!AQ200:'SmtRes'!AQ203,"=1",SmtRes!AD200:'SmtRes'!AD203)</f>
        <v>410.21</v>
      </c>
      <c r="CU177">
        <f t="shared" si="157"/>
        <v>0</v>
      </c>
      <c r="CV177">
        <f>SUMIF(SmtRes!AQ200:'SmtRes'!AQ203,"=1",SmtRes!BU200:'SmtRes'!BU203)</f>
        <v>0.15</v>
      </c>
      <c r="CW177">
        <f>SUMIF(SmtRes!AQ200:'SmtRes'!AQ203,"=1",SmtRes!BV200:'SmtRes'!BV203)</f>
        <v>0.1104</v>
      </c>
      <c r="CX177">
        <f t="shared" si="158"/>
        <v>0</v>
      </c>
      <c r="CY177">
        <f t="shared" si="159"/>
        <v>-6381.5916000000007</v>
      </c>
      <c r="CZ177">
        <f t="shared" si="160"/>
        <v>-3717.4320000000002</v>
      </c>
      <c r="DC177" t="s">
        <v>3</v>
      </c>
      <c r="DD177" t="s">
        <v>3</v>
      </c>
      <c r="DE177" t="s">
        <v>109</v>
      </c>
      <c r="DF177" t="s">
        <v>109</v>
      </c>
      <c r="DG177" t="s">
        <v>109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1013</v>
      </c>
      <c r="DV177" t="s">
        <v>36</v>
      </c>
      <c r="DW177" t="s">
        <v>36</v>
      </c>
      <c r="DX177">
        <v>1</v>
      </c>
      <c r="DZ177" t="s">
        <v>3</v>
      </c>
      <c r="EA177" t="s">
        <v>3</v>
      </c>
      <c r="EB177" t="s">
        <v>3</v>
      </c>
      <c r="EC177" t="s">
        <v>3</v>
      </c>
      <c r="EE177">
        <v>293259713</v>
      </c>
      <c r="EF177">
        <v>2</v>
      </c>
      <c r="EG177" t="s">
        <v>27</v>
      </c>
      <c r="EH177">
        <v>27</v>
      </c>
      <c r="EI177" t="s">
        <v>28</v>
      </c>
      <c r="EJ177">
        <v>1</v>
      </c>
      <c r="EK177">
        <v>33002</v>
      </c>
      <c r="EL177" t="s">
        <v>28</v>
      </c>
      <c r="EM177" t="s">
        <v>29</v>
      </c>
      <c r="EO177" t="s">
        <v>334</v>
      </c>
      <c r="EQ177">
        <v>131072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0.15</v>
      </c>
      <c r="EX177">
        <v>0.08</v>
      </c>
      <c r="EY177">
        <v>0</v>
      </c>
      <c r="FQ177">
        <v>0</v>
      </c>
      <c r="FR177">
        <f t="shared" si="161"/>
        <v>0</v>
      </c>
      <c r="FS177">
        <v>0</v>
      </c>
      <c r="FX177">
        <v>103</v>
      </c>
      <c r="FY177">
        <v>60</v>
      </c>
      <c r="GA177" t="s">
        <v>3</v>
      </c>
      <c r="GD177">
        <v>1</v>
      </c>
      <c r="GF177">
        <v>211252595</v>
      </c>
      <c r="GG177">
        <v>2</v>
      </c>
      <c r="GH177">
        <v>1</v>
      </c>
      <c r="GI177">
        <v>-2</v>
      </c>
      <c r="GJ177">
        <v>0</v>
      </c>
      <c r="GK177">
        <v>0</v>
      </c>
      <c r="GL177">
        <f t="shared" si="162"/>
        <v>0</v>
      </c>
      <c r="GM177">
        <f t="shared" si="163"/>
        <v>-18532.12</v>
      </c>
      <c r="GN177">
        <f t="shared" si="164"/>
        <v>-18532.12</v>
      </c>
      <c r="GO177">
        <f t="shared" si="165"/>
        <v>0</v>
      </c>
      <c r="GP177">
        <f t="shared" si="166"/>
        <v>0</v>
      </c>
      <c r="GR177">
        <v>0</v>
      </c>
      <c r="GS177">
        <v>3</v>
      </c>
      <c r="GT177">
        <v>0</v>
      </c>
      <c r="GU177" t="s">
        <v>3</v>
      </c>
      <c r="GV177">
        <f t="shared" si="167"/>
        <v>0</v>
      </c>
      <c r="GW177">
        <v>1</v>
      </c>
      <c r="GX177">
        <f t="shared" si="168"/>
        <v>0</v>
      </c>
      <c r="HA177">
        <v>0</v>
      </c>
      <c r="HB177">
        <v>0</v>
      </c>
      <c r="HC177">
        <f t="shared" si="169"/>
        <v>0</v>
      </c>
      <c r="HE177" t="s">
        <v>3</v>
      </c>
      <c r="HF177" t="s">
        <v>3</v>
      </c>
      <c r="HM177" t="s">
        <v>3</v>
      </c>
      <c r="HN177" t="s">
        <v>31</v>
      </c>
      <c r="HO177" t="s">
        <v>32</v>
      </c>
      <c r="HP177" t="s">
        <v>28</v>
      </c>
      <c r="HQ177" t="s">
        <v>28</v>
      </c>
      <c r="IK177">
        <v>0</v>
      </c>
    </row>
    <row r="178" spans="1:245" x14ac:dyDescent="0.2">
      <c r="A178">
        <v>17</v>
      </c>
      <c r="B178">
        <v>1</v>
      </c>
      <c r="C178">
        <f>ROW(SmtRes!A207)</f>
        <v>207</v>
      </c>
      <c r="D178">
        <f>ROW(EtalonRes!A267)</f>
        <v>267</v>
      </c>
      <c r="E178" t="s">
        <v>337</v>
      </c>
      <c r="F178" t="s">
        <v>116</v>
      </c>
      <c r="G178" t="s">
        <v>117</v>
      </c>
      <c r="H178" t="s">
        <v>36</v>
      </c>
      <c r="I178">
        <v>6</v>
      </c>
      <c r="J178">
        <v>0</v>
      </c>
      <c r="K178">
        <v>6</v>
      </c>
      <c r="O178">
        <f t="shared" si="148"/>
        <v>1124.42</v>
      </c>
      <c r="P178">
        <f>SUMIF(SmtRes!AQ204:'SmtRes'!AQ207,"=1",SmtRes!DF204:'SmtRes'!DF207)</f>
        <v>0</v>
      </c>
      <c r="Q178">
        <f>SUMIF(SmtRes!AQ204:'SmtRes'!AQ207,"=1",SmtRes!DG204:'SmtRes'!DG207)</f>
        <v>298.32</v>
      </c>
      <c r="R178">
        <f>SUMIF(SmtRes!AQ204:'SmtRes'!AQ207,"=1",SmtRes!DH204:'SmtRes'!DH207)</f>
        <v>316.62</v>
      </c>
      <c r="S178">
        <f>SUMIF(SmtRes!AQ204:'SmtRes'!AQ207,"=1",SmtRes!DI204:'SmtRes'!DI207)</f>
        <v>509.48</v>
      </c>
      <c r="T178">
        <f t="shared" si="149"/>
        <v>0</v>
      </c>
      <c r="U178">
        <f>SUMIF(SmtRes!AQ204:'SmtRes'!AQ207,"=1",SmtRes!CV204:'SmtRes'!CV207)</f>
        <v>0.9</v>
      </c>
      <c r="V178">
        <f>SUMIF(SmtRes!AQ204:'SmtRes'!AQ207,"=1",SmtRes!CW204:'SmtRes'!CW207)</f>
        <v>0.66239999999999999</v>
      </c>
      <c r="W178">
        <f t="shared" si="150"/>
        <v>0</v>
      </c>
      <c r="X178">
        <f t="shared" si="151"/>
        <v>850.88</v>
      </c>
      <c r="Y178">
        <f t="shared" si="152"/>
        <v>495.66</v>
      </c>
      <c r="AA178">
        <v>334413101</v>
      </c>
      <c r="AB178">
        <f t="shared" si="153"/>
        <v>102.542478</v>
      </c>
      <c r="AC178">
        <f>ROUND((0),6)</f>
        <v>0</v>
      </c>
      <c r="AD178">
        <f>ROUND((((SUM(SmtRes!BR204:'SmtRes'!BR207))-(SUM(SmtRes!BS204:'SmtRes'!BS207)))+AE178),6)</f>
        <v>41.010978000000001</v>
      </c>
      <c r="AE178">
        <f>ROUND((SUM(SmtRes!BS204:'SmtRes'!BS207)),6)</f>
        <v>52.768991999999997</v>
      </c>
      <c r="AF178">
        <f>ROUND((SUM(SmtRes!BT204:'SmtRes'!BT207)),6)</f>
        <v>61.531500000000001</v>
      </c>
      <c r="AG178">
        <f t="shared" si="154"/>
        <v>0</v>
      </c>
      <c r="AH178">
        <f>(SUM(SmtRes!BU204:'SmtRes'!BU207))</f>
        <v>0.15</v>
      </c>
      <c r="AI178">
        <f>(SUM(SmtRes!BV204:'SmtRes'!BV207))</f>
        <v>0.1104</v>
      </c>
      <c r="AJ178">
        <f t="shared" si="155"/>
        <v>0</v>
      </c>
      <c r="AK178">
        <v>129.488</v>
      </c>
      <c r="AL178">
        <v>0</v>
      </c>
      <c r="AM178">
        <v>29.718100000000007</v>
      </c>
      <c r="AN178">
        <v>38.238400000000006</v>
      </c>
      <c r="AO178">
        <v>61.531499999999994</v>
      </c>
      <c r="AP178">
        <v>0</v>
      </c>
      <c r="AQ178">
        <v>0.15</v>
      </c>
      <c r="AR178">
        <v>0.08</v>
      </c>
      <c r="AS178">
        <v>0</v>
      </c>
      <c r="AT178">
        <v>103</v>
      </c>
      <c r="AU178">
        <v>60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1</v>
      </c>
      <c r="BD178" t="s">
        <v>3</v>
      </c>
      <c r="BE178" t="s">
        <v>3</v>
      </c>
      <c r="BF178" t="s">
        <v>3</v>
      </c>
      <c r="BG178" t="s">
        <v>3</v>
      </c>
      <c r="BH178">
        <v>0</v>
      </c>
      <c r="BI178">
        <v>1</v>
      </c>
      <c r="BJ178" t="s">
        <v>118</v>
      </c>
      <c r="BM178">
        <v>33002</v>
      </c>
      <c r="BN178">
        <v>0</v>
      </c>
      <c r="BO178" t="s">
        <v>3</v>
      </c>
      <c r="BP178">
        <v>0</v>
      </c>
      <c r="BQ178">
        <v>2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103</v>
      </c>
      <c r="CA178">
        <v>60</v>
      </c>
      <c r="CB178" t="s">
        <v>3</v>
      </c>
      <c r="CE178">
        <v>0</v>
      </c>
      <c r="CF178">
        <v>0</v>
      </c>
      <c r="CG178">
        <v>0</v>
      </c>
      <c r="CM178">
        <v>0</v>
      </c>
      <c r="CN178" t="s">
        <v>883</v>
      </c>
      <c r="CO178">
        <v>0</v>
      </c>
      <c r="CP178">
        <f t="shared" si="156"/>
        <v>1124.42</v>
      </c>
      <c r="CQ178">
        <f>SUMIF(SmtRes!AQ204:'SmtRes'!AQ207,"=1",SmtRes!AA204:'SmtRes'!AA207)</f>
        <v>0</v>
      </c>
      <c r="CR178">
        <f>SUMIF(SmtRes!AQ204:'SmtRes'!AQ207,"=1",SmtRes!AB204:'SmtRes'!AB207)</f>
        <v>981.58</v>
      </c>
      <c r="CS178">
        <f>SUMIF(SmtRes!AQ204:'SmtRes'!AQ207,"=1",SmtRes!AC204:'SmtRes'!AC207)</f>
        <v>955.96</v>
      </c>
      <c r="CT178">
        <f>SUMIF(SmtRes!AQ204:'SmtRes'!AQ207,"=1",SmtRes!AD204:'SmtRes'!AD207)</f>
        <v>410.21</v>
      </c>
      <c r="CU178">
        <f t="shared" si="157"/>
        <v>0</v>
      </c>
      <c r="CV178">
        <f>SUMIF(SmtRes!AQ204:'SmtRes'!AQ207,"=1",SmtRes!BU204:'SmtRes'!BU207)</f>
        <v>0.15</v>
      </c>
      <c r="CW178">
        <f>SUMIF(SmtRes!AQ204:'SmtRes'!AQ207,"=1",SmtRes!BV204:'SmtRes'!BV207)</f>
        <v>0.1104</v>
      </c>
      <c r="CX178">
        <f t="shared" si="158"/>
        <v>0</v>
      </c>
      <c r="CY178">
        <f t="shared" si="159"/>
        <v>850.88300000000004</v>
      </c>
      <c r="CZ178">
        <f t="shared" si="160"/>
        <v>495.66</v>
      </c>
      <c r="DC178" t="s">
        <v>3</v>
      </c>
      <c r="DD178" t="s">
        <v>3</v>
      </c>
      <c r="DE178" t="s">
        <v>109</v>
      </c>
      <c r="DF178" t="s">
        <v>109</v>
      </c>
      <c r="DG178" t="s">
        <v>109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1013</v>
      </c>
      <c r="DV178" t="s">
        <v>36</v>
      </c>
      <c r="DW178" t="s">
        <v>36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293259713</v>
      </c>
      <c r="EF178">
        <v>2</v>
      </c>
      <c r="EG178" t="s">
        <v>27</v>
      </c>
      <c r="EH178">
        <v>27</v>
      </c>
      <c r="EI178" t="s">
        <v>28</v>
      </c>
      <c r="EJ178">
        <v>1</v>
      </c>
      <c r="EK178">
        <v>33002</v>
      </c>
      <c r="EL178" t="s">
        <v>28</v>
      </c>
      <c r="EM178" t="s">
        <v>29</v>
      </c>
      <c r="EO178" t="s">
        <v>334</v>
      </c>
      <c r="EQ178">
        <v>131072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0.15</v>
      </c>
      <c r="EX178">
        <v>0.08</v>
      </c>
      <c r="EY178">
        <v>0</v>
      </c>
      <c r="FQ178">
        <v>0</v>
      </c>
      <c r="FR178">
        <f t="shared" si="161"/>
        <v>0</v>
      </c>
      <c r="FS178">
        <v>0</v>
      </c>
      <c r="FX178">
        <v>103</v>
      </c>
      <c r="FY178">
        <v>60</v>
      </c>
      <c r="GA178" t="s">
        <v>3</v>
      </c>
      <c r="GD178">
        <v>1</v>
      </c>
      <c r="GF178">
        <v>211252595</v>
      </c>
      <c r="GG178">
        <v>2</v>
      </c>
      <c r="GH178">
        <v>1</v>
      </c>
      <c r="GI178">
        <v>-2</v>
      </c>
      <c r="GJ178">
        <v>0</v>
      </c>
      <c r="GK178">
        <v>0</v>
      </c>
      <c r="GL178">
        <f t="shared" si="162"/>
        <v>0</v>
      </c>
      <c r="GM178">
        <f t="shared" si="163"/>
        <v>2470.96</v>
      </c>
      <c r="GN178">
        <f t="shared" si="164"/>
        <v>2470.96</v>
      </c>
      <c r="GO178">
        <f t="shared" si="165"/>
        <v>0</v>
      </c>
      <c r="GP178">
        <f t="shared" si="166"/>
        <v>0</v>
      </c>
      <c r="GR178">
        <v>0</v>
      </c>
      <c r="GS178">
        <v>3</v>
      </c>
      <c r="GT178">
        <v>0</v>
      </c>
      <c r="GU178" t="s">
        <v>3</v>
      </c>
      <c r="GV178">
        <f t="shared" si="167"/>
        <v>0</v>
      </c>
      <c r="GW178">
        <v>1</v>
      </c>
      <c r="GX178">
        <f t="shared" si="168"/>
        <v>0</v>
      </c>
      <c r="HA178">
        <v>0</v>
      </c>
      <c r="HB178">
        <v>0</v>
      </c>
      <c r="HC178">
        <f t="shared" si="169"/>
        <v>0</v>
      </c>
      <c r="HE178" t="s">
        <v>3</v>
      </c>
      <c r="HF178" t="s">
        <v>3</v>
      </c>
      <c r="HM178" t="s">
        <v>3</v>
      </c>
      <c r="HN178" t="s">
        <v>31</v>
      </c>
      <c r="HO178" t="s">
        <v>32</v>
      </c>
      <c r="HP178" t="s">
        <v>28</v>
      </c>
      <c r="HQ178" t="s">
        <v>28</v>
      </c>
      <c r="IK178">
        <v>0</v>
      </c>
    </row>
    <row r="179" spans="1:245" x14ac:dyDescent="0.2">
      <c r="A179">
        <v>17</v>
      </c>
      <c r="B179">
        <v>1</v>
      </c>
      <c r="C179">
        <f>ROW(SmtRes!A217)</f>
        <v>217</v>
      </c>
      <c r="D179">
        <f>ROW(EtalonRes!A280)</f>
        <v>280</v>
      </c>
      <c r="E179" t="s">
        <v>338</v>
      </c>
      <c r="F179" t="s">
        <v>18</v>
      </c>
      <c r="G179" t="s">
        <v>19</v>
      </c>
      <c r="H179" t="s">
        <v>20</v>
      </c>
      <c r="I179">
        <f>ROUND(1578/1000,7)</f>
        <v>1.5780000000000001</v>
      </c>
      <c r="J179">
        <v>0</v>
      </c>
      <c r="K179">
        <f>ROUND(1578/1000,7)</f>
        <v>1.5780000000000001</v>
      </c>
      <c r="O179">
        <f t="shared" si="148"/>
        <v>148166.37</v>
      </c>
      <c r="P179">
        <f>SUMIF(SmtRes!AQ208:'SmtRes'!AQ217,"=1",SmtRes!DF208:'SmtRes'!DF217)</f>
        <v>0</v>
      </c>
      <c r="Q179">
        <f>SUMIF(SmtRes!AQ208:'SmtRes'!AQ217,"=1",SmtRes!DG208:'SmtRes'!DG217)</f>
        <v>25048.170000000002</v>
      </c>
      <c r="R179">
        <f>SUMIF(SmtRes!AQ208:'SmtRes'!AQ217,"=1",SmtRes!DH208:'SmtRes'!DH217)</f>
        <v>26175.19</v>
      </c>
      <c r="S179">
        <f>SUMIF(SmtRes!AQ208:'SmtRes'!AQ217,"=1",SmtRes!DI208:'SmtRes'!DI217)</f>
        <v>96943.01</v>
      </c>
      <c r="T179">
        <f t="shared" si="149"/>
        <v>0</v>
      </c>
      <c r="U179">
        <f>SUMIF(SmtRes!AQ208:'SmtRes'!AQ217,"=1",SmtRes!CV208:'SmtRes'!CV217)</f>
        <v>150.09935999999999</v>
      </c>
      <c r="V179">
        <f>SUMIF(SmtRes!AQ208:'SmtRes'!AQ217,"=1",SmtRes!CW208:'SmtRes'!CW217)</f>
        <v>54.2014596</v>
      </c>
      <c r="W179">
        <f t="shared" si="150"/>
        <v>0</v>
      </c>
      <c r="X179">
        <f t="shared" si="151"/>
        <v>126811.75</v>
      </c>
      <c r="Y179">
        <f t="shared" si="152"/>
        <v>73870.92</v>
      </c>
      <c r="AA179">
        <v>334413101</v>
      </c>
      <c r="AB179">
        <f t="shared" si="153"/>
        <v>57561.820322</v>
      </c>
      <c r="AC179">
        <f>ROUND((0),6)</f>
        <v>0</v>
      </c>
      <c r="AD179">
        <f>ROUND((((SUM(SmtRes!BR208:'SmtRes'!BR217))-(SUM(SmtRes!BS208:'SmtRes'!BS217)))+AE179),6)</f>
        <v>13044.356022</v>
      </c>
      <c r="AE179">
        <f>ROUND((SUM(SmtRes!BS208:'SmtRes'!BS217)),6)</f>
        <v>16587.575435999999</v>
      </c>
      <c r="AF179">
        <f>ROUND((SUM(SmtRes!BT208:'SmtRes'!BT217)),6)</f>
        <v>44517.4643</v>
      </c>
      <c r="AG179">
        <f t="shared" si="154"/>
        <v>0</v>
      </c>
      <c r="AH179">
        <f>(SUM(SmtRes!BU208:'SmtRes'!BU217))</f>
        <v>95.12</v>
      </c>
      <c r="AI179">
        <f>(SUM(SmtRes!BV208:'SmtRes'!BV217))</f>
        <v>34.348199999999991</v>
      </c>
      <c r="AJ179">
        <f t="shared" si="155"/>
        <v>0</v>
      </c>
      <c r="AK179">
        <v>65989.878400000001</v>
      </c>
      <c r="AL179">
        <v>0</v>
      </c>
      <c r="AM179">
        <v>9452.4318999999996</v>
      </c>
      <c r="AN179">
        <v>12019.9822</v>
      </c>
      <c r="AO179">
        <v>44517.464300000007</v>
      </c>
      <c r="AP179">
        <v>0</v>
      </c>
      <c r="AQ179">
        <v>95.12</v>
      </c>
      <c r="AR179">
        <v>24.889999999999997</v>
      </c>
      <c r="AS179">
        <v>0</v>
      </c>
      <c r="AT179">
        <v>103</v>
      </c>
      <c r="AU179">
        <v>60</v>
      </c>
      <c r="AV179">
        <v>1</v>
      </c>
      <c r="AW179">
        <v>1</v>
      </c>
      <c r="AZ179">
        <v>1</v>
      </c>
      <c r="BA179">
        <v>1</v>
      </c>
      <c r="BB179">
        <v>1</v>
      </c>
      <c r="BC179">
        <v>1</v>
      </c>
      <c r="BD179" t="s">
        <v>3</v>
      </c>
      <c r="BE179" t="s">
        <v>3</v>
      </c>
      <c r="BF179" t="s">
        <v>3</v>
      </c>
      <c r="BG179" t="s">
        <v>3</v>
      </c>
      <c r="BH179">
        <v>0</v>
      </c>
      <c r="BI179">
        <v>1</v>
      </c>
      <c r="BJ179" t="s">
        <v>21</v>
      </c>
      <c r="BM179">
        <v>33001</v>
      </c>
      <c r="BN179">
        <v>0</v>
      </c>
      <c r="BO179" t="s">
        <v>3</v>
      </c>
      <c r="BP179">
        <v>0</v>
      </c>
      <c r="BQ179">
        <v>2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103</v>
      </c>
      <c r="CA179">
        <v>60</v>
      </c>
      <c r="CB179" t="s">
        <v>3</v>
      </c>
      <c r="CE179">
        <v>0</v>
      </c>
      <c r="CF179">
        <v>0</v>
      </c>
      <c r="CG179">
        <v>0</v>
      </c>
      <c r="CM179">
        <v>0</v>
      </c>
      <c r="CN179" t="s">
        <v>883</v>
      </c>
      <c r="CO179">
        <v>0</v>
      </c>
      <c r="CP179">
        <f t="shared" si="156"/>
        <v>148166.37</v>
      </c>
      <c r="CQ179">
        <f>SUMIF(SmtRes!AQ208:'SmtRes'!AQ217,"=1",SmtRes!AA208:'SmtRes'!AA217)</f>
        <v>0</v>
      </c>
      <c r="CR179">
        <f>SUMIF(SmtRes!AQ208:'SmtRes'!AQ217,"=1",SmtRes!AB208:'SmtRes'!AB217)</f>
        <v>2629.4300000000003</v>
      </c>
      <c r="CS179">
        <f>SUMIF(SmtRes!AQ208:'SmtRes'!AQ217,"=1",SmtRes!AC208:'SmtRes'!AC217)</f>
        <v>2076</v>
      </c>
      <c r="CT179">
        <f>SUMIF(SmtRes!AQ208:'SmtRes'!AQ217,"=1",SmtRes!AD208:'SmtRes'!AD217)</f>
        <v>1840.5700000000002</v>
      </c>
      <c r="CU179">
        <f t="shared" si="157"/>
        <v>0</v>
      </c>
      <c r="CV179">
        <f>SUMIF(SmtRes!AQ208:'SmtRes'!AQ217,"=1",SmtRes!BU208:'SmtRes'!BU217)</f>
        <v>95.12</v>
      </c>
      <c r="CW179">
        <f>SUMIF(SmtRes!AQ208:'SmtRes'!AQ217,"=1",SmtRes!BV208:'SmtRes'!BV217)</f>
        <v>34.348199999999991</v>
      </c>
      <c r="CX179">
        <f t="shared" si="158"/>
        <v>0</v>
      </c>
      <c r="CY179">
        <f t="shared" si="159"/>
        <v>126811.746</v>
      </c>
      <c r="CZ179">
        <f t="shared" si="160"/>
        <v>73870.92</v>
      </c>
      <c r="DC179" t="s">
        <v>3</v>
      </c>
      <c r="DD179" t="s">
        <v>3</v>
      </c>
      <c r="DE179" t="s">
        <v>109</v>
      </c>
      <c r="DF179" t="s">
        <v>109</v>
      </c>
      <c r="DG179" t="s">
        <v>109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0</v>
      </c>
      <c r="DO179">
        <v>0</v>
      </c>
      <c r="DP179">
        <v>1</v>
      </c>
      <c r="DQ179">
        <v>1</v>
      </c>
      <c r="DU179">
        <v>1013</v>
      </c>
      <c r="DV179" t="s">
        <v>20</v>
      </c>
      <c r="DW179" t="s">
        <v>26</v>
      </c>
      <c r="DX179">
        <v>1</v>
      </c>
      <c r="DZ179" t="s">
        <v>3</v>
      </c>
      <c r="EA179" t="s">
        <v>3</v>
      </c>
      <c r="EB179" t="s">
        <v>3</v>
      </c>
      <c r="EC179" t="s">
        <v>3</v>
      </c>
      <c r="EE179">
        <v>293259405</v>
      </c>
      <c r="EF179">
        <v>2</v>
      </c>
      <c r="EG179" t="s">
        <v>27</v>
      </c>
      <c r="EH179">
        <v>27</v>
      </c>
      <c r="EI179" t="s">
        <v>28</v>
      </c>
      <c r="EJ179">
        <v>1</v>
      </c>
      <c r="EK179">
        <v>33001</v>
      </c>
      <c r="EL179" t="s">
        <v>28</v>
      </c>
      <c r="EM179" t="s">
        <v>29</v>
      </c>
      <c r="EO179" t="s">
        <v>334</v>
      </c>
      <c r="EQ179">
        <v>131072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95.12</v>
      </c>
      <c r="EX179">
        <v>24.89</v>
      </c>
      <c r="EY179">
        <v>0</v>
      </c>
      <c r="FQ179">
        <v>0</v>
      </c>
      <c r="FR179">
        <f t="shared" si="161"/>
        <v>0</v>
      </c>
      <c r="FS179">
        <v>0</v>
      </c>
      <c r="FX179">
        <v>103</v>
      </c>
      <c r="FY179">
        <v>60</v>
      </c>
      <c r="GA179" t="s">
        <v>3</v>
      </c>
      <c r="GD179">
        <v>1</v>
      </c>
      <c r="GF179">
        <v>-1333402074</v>
      </c>
      <c r="GG179">
        <v>2</v>
      </c>
      <c r="GH179">
        <v>1</v>
      </c>
      <c r="GI179">
        <v>-2</v>
      </c>
      <c r="GJ179">
        <v>0</v>
      </c>
      <c r="GK179">
        <v>0</v>
      </c>
      <c r="GL179">
        <f t="shared" si="162"/>
        <v>0</v>
      </c>
      <c r="GM179">
        <f t="shared" si="163"/>
        <v>348849.04</v>
      </c>
      <c r="GN179">
        <f t="shared" si="164"/>
        <v>348849.04</v>
      </c>
      <c r="GO179">
        <f t="shared" si="165"/>
        <v>0</v>
      </c>
      <c r="GP179">
        <f t="shared" si="166"/>
        <v>0</v>
      </c>
      <c r="GR179">
        <v>0</v>
      </c>
      <c r="GS179">
        <v>3</v>
      </c>
      <c r="GT179">
        <v>0</v>
      </c>
      <c r="GU179" t="s">
        <v>3</v>
      </c>
      <c r="GV179">
        <f t="shared" si="167"/>
        <v>0</v>
      </c>
      <c r="GW179">
        <v>1</v>
      </c>
      <c r="GX179">
        <f t="shared" si="168"/>
        <v>0</v>
      </c>
      <c r="HA179">
        <v>0</v>
      </c>
      <c r="HB179">
        <v>0</v>
      </c>
      <c r="HC179">
        <f t="shared" si="169"/>
        <v>0</v>
      </c>
      <c r="HE179" t="s">
        <v>3</v>
      </c>
      <c r="HF179" t="s">
        <v>3</v>
      </c>
      <c r="HM179" t="s">
        <v>3</v>
      </c>
      <c r="HN179" t="s">
        <v>31</v>
      </c>
      <c r="HO179" t="s">
        <v>32</v>
      </c>
      <c r="HP179" t="s">
        <v>28</v>
      </c>
      <c r="HQ179" t="s">
        <v>28</v>
      </c>
      <c r="IK179">
        <v>0</v>
      </c>
    </row>
    <row r="180" spans="1:245" x14ac:dyDescent="0.2">
      <c r="A180">
        <v>17</v>
      </c>
      <c r="B180">
        <v>1</v>
      </c>
      <c r="E180" t="s">
        <v>339</v>
      </c>
      <c r="F180" t="s">
        <v>34</v>
      </c>
      <c r="G180" t="s">
        <v>35</v>
      </c>
      <c r="H180" t="s">
        <v>36</v>
      </c>
      <c r="I180">
        <v>68</v>
      </c>
      <c r="J180">
        <v>0</v>
      </c>
      <c r="K180">
        <v>68</v>
      </c>
      <c r="O180">
        <f t="shared" si="148"/>
        <v>2254.1999999999998</v>
      </c>
      <c r="P180">
        <f>ROUND(CQ180*I180,2)</f>
        <v>2254.1999999999998</v>
      </c>
      <c r="Q180">
        <f>ROUND(CR180*I180,2)</f>
        <v>0</v>
      </c>
      <c r="R180">
        <f>ROUND(CS180*I180,2)</f>
        <v>0</v>
      </c>
      <c r="S180">
        <f>ROUND(CT180*I180,2)</f>
        <v>0</v>
      </c>
      <c r="T180">
        <f t="shared" si="149"/>
        <v>0</v>
      </c>
      <c r="U180">
        <f>ROUND(CV180*I180,7)</f>
        <v>0</v>
      </c>
      <c r="V180">
        <f>ROUND(CW180*I180,7)</f>
        <v>0</v>
      </c>
      <c r="W180">
        <f t="shared" si="150"/>
        <v>0</v>
      </c>
      <c r="X180">
        <f t="shared" si="151"/>
        <v>0</v>
      </c>
      <c r="Y180">
        <f t="shared" si="152"/>
        <v>0</v>
      </c>
      <c r="AA180">
        <v>334413101</v>
      </c>
      <c r="AB180">
        <f t="shared" si="153"/>
        <v>33.15</v>
      </c>
      <c r="AC180">
        <f>ROUND(((ES180*ROUND(1.02,7))),6)</f>
        <v>33.15</v>
      </c>
      <c r="AD180">
        <f>ROUND((((ET180)-(EU180))+AE180),6)</f>
        <v>0</v>
      </c>
      <c r="AE180">
        <f t="shared" ref="AE180:AF182" si="170">ROUND((EU180),6)</f>
        <v>0</v>
      </c>
      <c r="AF180">
        <f t="shared" si="170"/>
        <v>0</v>
      </c>
      <c r="AG180">
        <f t="shared" si="154"/>
        <v>0</v>
      </c>
      <c r="AH180">
        <f t="shared" ref="AH180:AI182" si="171">(EW180)</f>
        <v>0</v>
      </c>
      <c r="AI180">
        <f t="shared" si="171"/>
        <v>0</v>
      </c>
      <c r="AJ180">
        <f t="shared" si="155"/>
        <v>0</v>
      </c>
      <c r="AK180">
        <v>32.5</v>
      </c>
      <c r="AL180">
        <v>32.5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1</v>
      </c>
      <c r="BD180" t="s">
        <v>3</v>
      </c>
      <c r="BE180" t="s">
        <v>3</v>
      </c>
      <c r="BF180" t="s">
        <v>3</v>
      </c>
      <c r="BG180" t="s">
        <v>3</v>
      </c>
      <c r="BH180">
        <v>3</v>
      </c>
      <c r="BI180">
        <v>1</v>
      </c>
      <c r="BJ180" t="s">
        <v>3</v>
      </c>
      <c r="BM180">
        <v>1100</v>
      </c>
      <c r="BN180">
        <v>0</v>
      </c>
      <c r="BO180" t="s">
        <v>3</v>
      </c>
      <c r="BP180">
        <v>0</v>
      </c>
      <c r="BQ180">
        <v>8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0</v>
      </c>
      <c r="CA180">
        <v>0</v>
      </c>
      <c r="CB180" t="s">
        <v>3</v>
      </c>
      <c r="CE180">
        <v>0</v>
      </c>
      <c r="CF180">
        <v>0</v>
      </c>
      <c r="CG180">
        <v>0</v>
      </c>
      <c r="CM180">
        <v>0</v>
      </c>
      <c r="CN180" t="s">
        <v>3</v>
      </c>
      <c r="CO180">
        <v>0</v>
      </c>
      <c r="CP180">
        <f t="shared" si="156"/>
        <v>2254.1999999999998</v>
      </c>
      <c r="CQ180">
        <f>(ROUND(AL180*BC180,2)*ROUND(1.02,7))</f>
        <v>33.15</v>
      </c>
      <c r="CR180">
        <f>ROUND(AM180*BB180,2)</f>
        <v>0</v>
      </c>
      <c r="CS180">
        <f>ROUND(AN180*BS180,2)</f>
        <v>0</v>
      </c>
      <c r="CT180">
        <f>ROUND(AO180*BA180,2)</f>
        <v>0</v>
      </c>
      <c r="CU180">
        <f t="shared" si="157"/>
        <v>0</v>
      </c>
      <c r="CV180">
        <f t="shared" ref="CV180:CW182" si="172">AH180</f>
        <v>0</v>
      </c>
      <c r="CW180">
        <f t="shared" si="172"/>
        <v>0</v>
      </c>
      <c r="CX180">
        <f t="shared" si="158"/>
        <v>0</v>
      </c>
      <c r="CY180">
        <f t="shared" si="159"/>
        <v>0</v>
      </c>
      <c r="CZ180">
        <f t="shared" si="160"/>
        <v>0</v>
      </c>
      <c r="DC180" t="s">
        <v>3</v>
      </c>
      <c r="DD180" t="s">
        <v>37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1013</v>
      </c>
      <c r="DV180" t="s">
        <v>36</v>
      </c>
      <c r="DW180" t="s">
        <v>36</v>
      </c>
      <c r="DX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293259530</v>
      </c>
      <c r="EF180">
        <v>8</v>
      </c>
      <c r="EG180" t="s">
        <v>38</v>
      </c>
      <c r="EH180">
        <v>0</v>
      </c>
      <c r="EI180" t="s">
        <v>3</v>
      </c>
      <c r="EJ180">
        <v>1</v>
      </c>
      <c r="EK180">
        <v>1100</v>
      </c>
      <c r="EL180" t="s">
        <v>39</v>
      </c>
      <c r="EM180" t="s">
        <v>40</v>
      </c>
      <c r="EO180" t="s">
        <v>3</v>
      </c>
      <c r="EQ180">
        <v>131072</v>
      </c>
      <c r="ER180">
        <v>32.5</v>
      </c>
      <c r="ES180">
        <v>32.5</v>
      </c>
      <c r="ET180">
        <v>0</v>
      </c>
      <c r="EU180">
        <v>0</v>
      </c>
      <c r="EV180">
        <v>0</v>
      </c>
      <c r="EW180">
        <v>0</v>
      </c>
      <c r="EX180">
        <v>0</v>
      </c>
      <c r="EY180">
        <v>0</v>
      </c>
      <c r="FQ180">
        <v>0</v>
      </c>
      <c r="FR180">
        <f t="shared" si="161"/>
        <v>0</v>
      </c>
      <c r="FS180">
        <v>0</v>
      </c>
      <c r="FX180">
        <v>0</v>
      </c>
      <c r="FY180">
        <v>0</v>
      </c>
      <c r="GA180" t="s">
        <v>41</v>
      </c>
      <c r="GD180">
        <v>1</v>
      </c>
      <c r="GF180">
        <v>658992354</v>
      </c>
      <c r="GG180">
        <v>2</v>
      </c>
      <c r="GH180">
        <v>0</v>
      </c>
      <c r="GI180">
        <v>-2</v>
      </c>
      <c r="GJ180">
        <v>0</v>
      </c>
      <c r="GK180">
        <v>0</v>
      </c>
      <c r="GL180">
        <f t="shared" si="162"/>
        <v>0</v>
      </c>
      <c r="GM180">
        <f t="shared" si="163"/>
        <v>2254.1999999999998</v>
      </c>
      <c r="GN180">
        <f t="shared" si="164"/>
        <v>2254.1999999999998</v>
      </c>
      <c r="GO180">
        <f t="shared" si="165"/>
        <v>0</v>
      </c>
      <c r="GP180">
        <f t="shared" si="166"/>
        <v>0</v>
      </c>
      <c r="GR180">
        <v>0</v>
      </c>
      <c r="GS180">
        <v>4</v>
      </c>
      <c r="GT180">
        <v>0</v>
      </c>
      <c r="GU180" t="s">
        <v>3</v>
      </c>
      <c r="GV180">
        <f t="shared" si="167"/>
        <v>0</v>
      </c>
      <c r="GW180">
        <v>1</v>
      </c>
      <c r="GX180">
        <f t="shared" si="168"/>
        <v>0</v>
      </c>
      <c r="HA180">
        <v>0</v>
      </c>
      <c r="HB180">
        <v>0</v>
      </c>
      <c r="HC180">
        <f t="shared" si="169"/>
        <v>0</v>
      </c>
      <c r="HE180" t="s">
        <v>3</v>
      </c>
      <c r="HF180" t="s">
        <v>3</v>
      </c>
      <c r="HM180" t="s">
        <v>3</v>
      </c>
      <c r="HN180" t="s">
        <v>3</v>
      </c>
      <c r="HO180" t="s">
        <v>3</v>
      </c>
      <c r="HP180" t="s">
        <v>3</v>
      </c>
      <c r="HQ180" t="s">
        <v>3</v>
      </c>
      <c r="IK180">
        <v>0</v>
      </c>
    </row>
    <row r="181" spans="1:245" x14ac:dyDescent="0.2">
      <c r="A181">
        <v>17</v>
      </c>
      <c r="B181">
        <v>1</v>
      </c>
      <c r="E181" t="s">
        <v>340</v>
      </c>
      <c r="F181" t="s">
        <v>62</v>
      </c>
      <c r="G181" t="s">
        <v>63</v>
      </c>
      <c r="H181" t="s">
        <v>36</v>
      </c>
      <c r="I181">
        <v>3</v>
      </c>
      <c r="J181">
        <v>0</v>
      </c>
      <c r="K181">
        <v>3</v>
      </c>
      <c r="O181">
        <f t="shared" si="148"/>
        <v>17498.490000000002</v>
      </c>
      <c r="P181">
        <f>ROUND(CQ181*I181,2)</f>
        <v>17498.490000000002</v>
      </c>
      <c r="Q181">
        <f>ROUND(CR181*I181,2)</f>
        <v>0</v>
      </c>
      <c r="R181">
        <f>ROUND(CS181*I181,2)</f>
        <v>0</v>
      </c>
      <c r="S181">
        <f>ROUND(CT181*I181,2)</f>
        <v>0</v>
      </c>
      <c r="T181">
        <f t="shared" si="149"/>
        <v>0</v>
      </c>
      <c r="U181">
        <f>ROUND(CV181*I181,7)</f>
        <v>0</v>
      </c>
      <c r="V181">
        <f>ROUND(CW181*I181,7)</f>
        <v>0</v>
      </c>
      <c r="W181">
        <f t="shared" si="150"/>
        <v>0</v>
      </c>
      <c r="X181">
        <f t="shared" si="151"/>
        <v>0</v>
      </c>
      <c r="Y181">
        <f t="shared" si="152"/>
        <v>0</v>
      </c>
      <c r="AA181">
        <v>334413101</v>
      </c>
      <c r="AB181">
        <f t="shared" si="153"/>
        <v>4136.76</v>
      </c>
      <c r="AC181">
        <f>ROUND((ES181),6)</f>
        <v>4136.76</v>
      </c>
      <c r="AD181">
        <f>ROUND((((ET181)-(EU181))+AE181),6)</f>
        <v>0</v>
      </c>
      <c r="AE181">
        <f t="shared" si="170"/>
        <v>0</v>
      </c>
      <c r="AF181">
        <f t="shared" si="170"/>
        <v>0</v>
      </c>
      <c r="AG181">
        <f t="shared" si="154"/>
        <v>0</v>
      </c>
      <c r="AH181">
        <f t="shared" si="171"/>
        <v>0</v>
      </c>
      <c r="AI181">
        <f t="shared" si="171"/>
        <v>0</v>
      </c>
      <c r="AJ181">
        <f t="shared" si="155"/>
        <v>0</v>
      </c>
      <c r="AK181">
        <v>4136.76</v>
      </c>
      <c r="AL181">
        <v>4136.76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1</v>
      </c>
      <c r="AW181">
        <v>1</v>
      </c>
      <c r="AZ181">
        <v>1</v>
      </c>
      <c r="BA181">
        <v>1</v>
      </c>
      <c r="BB181">
        <v>1</v>
      </c>
      <c r="BC181">
        <v>1.41</v>
      </c>
      <c r="BD181" t="s">
        <v>3</v>
      </c>
      <c r="BE181" t="s">
        <v>3</v>
      </c>
      <c r="BF181" t="s">
        <v>3</v>
      </c>
      <c r="BG181" t="s">
        <v>3</v>
      </c>
      <c r="BH181">
        <v>3</v>
      </c>
      <c r="BI181">
        <v>1</v>
      </c>
      <c r="BJ181" t="s">
        <v>64</v>
      </c>
      <c r="BM181">
        <v>500001</v>
      </c>
      <c r="BN181">
        <v>0</v>
      </c>
      <c r="BO181" t="s">
        <v>62</v>
      </c>
      <c r="BP181">
        <v>1</v>
      </c>
      <c r="BQ181">
        <v>8</v>
      </c>
      <c r="BR181">
        <v>0</v>
      </c>
      <c r="BS181">
        <v>1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0</v>
      </c>
      <c r="CA181">
        <v>0</v>
      </c>
      <c r="CB181" t="s">
        <v>3</v>
      </c>
      <c r="CE181">
        <v>0</v>
      </c>
      <c r="CF181">
        <v>0</v>
      </c>
      <c r="CG181">
        <v>0</v>
      </c>
      <c r="CM181">
        <v>0</v>
      </c>
      <c r="CN181" t="s">
        <v>3</v>
      </c>
      <c r="CO181">
        <v>0</v>
      </c>
      <c r="CP181">
        <f t="shared" si="156"/>
        <v>17498.490000000002</v>
      </c>
      <c r="CQ181">
        <f>ROUND(AL181*BC181,2)</f>
        <v>5832.83</v>
      </c>
      <c r="CR181">
        <f>ROUND(AM181*BB181,2)</f>
        <v>0</v>
      </c>
      <c r="CS181">
        <f>ROUND(AN181*BS181,2)</f>
        <v>0</v>
      </c>
      <c r="CT181">
        <f>ROUND(AO181*BA181,2)</f>
        <v>0</v>
      </c>
      <c r="CU181">
        <f t="shared" si="157"/>
        <v>0</v>
      </c>
      <c r="CV181">
        <f t="shared" si="172"/>
        <v>0</v>
      </c>
      <c r="CW181">
        <f t="shared" si="172"/>
        <v>0</v>
      </c>
      <c r="CX181">
        <f t="shared" si="158"/>
        <v>0</v>
      </c>
      <c r="CY181">
        <f>0</f>
        <v>0</v>
      </c>
      <c r="CZ181">
        <f>0</f>
        <v>0</v>
      </c>
      <c r="DC181" t="s">
        <v>3</v>
      </c>
      <c r="DD181" t="s">
        <v>3</v>
      </c>
      <c r="DE181" t="s">
        <v>3</v>
      </c>
      <c r="DF181" t="s">
        <v>3</v>
      </c>
      <c r="DG181" t="s">
        <v>3</v>
      </c>
      <c r="DH181" t="s">
        <v>3</v>
      </c>
      <c r="DI181" t="s">
        <v>3</v>
      </c>
      <c r="DJ181" t="s">
        <v>3</v>
      </c>
      <c r="DK181" t="s">
        <v>3</v>
      </c>
      <c r="DL181" t="s">
        <v>3</v>
      </c>
      <c r="DM181" t="s">
        <v>3</v>
      </c>
      <c r="DN181">
        <v>0</v>
      </c>
      <c r="DO181">
        <v>0</v>
      </c>
      <c r="DP181">
        <v>1</v>
      </c>
      <c r="DQ181">
        <v>1</v>
      </c>
      <c r="DU181">
        <v>1013</v>
      </c>
      <c r="DV181" t="s">
        <v>36</v>
      </c>
      <c r="DW181" t="s">
        <v>36</v>
      </c>
      <c r="DX181">
        <v>1</v>
      </c>
      <c r="DZ181" t="s">
        <v>3</v>
      </c>
      <c r="EA181" t="s">
        <v>3</v>
      </c>
      <c r="EB181" t="s">
        <v>3</v>
      </c>
      <c r="EC181" t="s">
        <v>3</v>
      </c>
      <c r="EE181">
        <v>293259284</v>
      </c>
      <c r="EF181">
        <v>8</v>
      </c>
      <c r="EG181" t="s">
        <v>38</v>
      </c>
      <c r="EH181">
        <v>0</v>
      </c>
      <c r="EI181" t="s">
        <v>3</v>
      </c>
      <c r="EJ181">
        <v>1</v>
      </c>
      <c r="EK181">
        <v>500001</v>
      </c>
      <c r="EL181" t="s">
        <v>65</v>
      </c>
      <c r="EM181" t="s">
        <v>66</v>
      </c>
      <c r="EO181" t="s">
        <v>3</v>
      </c>
      <c r="EQ181">
        <v>131072</v>
      </c>
      <c r="ER181">
        <v>4136.76</v>
      </c>
      <c r="ES181">
        <v>4136.76</v>
      </c>
      <c r="ET181">
        <v>0</v>
      </c>
      <c r="EU181">
        <v>0</v>
      </c>
      <c r="EV181">
        <v>0</v>
      </c>
      <c r="EW181">
        <v>0</v>
      </c>
      <c r="EX181">
        <v>0</v>
      </c>
      <c r="EY181">
        <v>0</v>
      </c>
      <c r="FQ181">
        <v>0</v>
      </c>
      <c r="FR181">
        <f t="shared" si="161"/>
        <v>0</v>
      </c>
      <c r="FS181">
        <v>0</v>
      </c>
      <c r="FX181">
        <v>0</v>
      </c>
      <c r="FY181">
        <v>0</v>
      </c>
      <c r="GA181" t="s">
        <v>3</v>
      </c>
      <c r="GD181">
        <v>1</v>
      </c>
      <c r="GF181">
        <v>1683779831</v>
      </c>
      <c r="GG181">
        <v>2</v>
      </c>
      <c r="GH181">
        <v>1</v>
      </c>
      <c r="GI181">
        <v>2</v>
      </c>
      <c r="GJ181">
        <v>0</v>
      </c>
      <c r="GK181">
        <v>0</v>
      </c>
      <c r="GL181">
        <f t="shared" si="162"/>
        <v>0</v>
      </c>
      <c r="GM181">
        <f t="shared" si="163"/>
        <v>17498.490000000002</v>
      </c>
      <c r="GN181">
        <f t="shared" si="164"/>
        <v>17498.490000000002</v>
      </c>
      <c r="GO181">
        <f t="shared" si="165"/>
        <v>0</v>
      </c>
      <c r="GP181">
        <f t="shared" si="166"/>
        <v>0</v>
      </c>
      <c r="GR181">
        <v>0</v>
      </c>
      <c r="GS181">
        <v>3</v>
      </c>
      <c r="GT181">
        <v>0</v>
      </c>
      <c r="GU181" t="s">
        <v>3</v>
      </c>
      <c r="GV181">
        <f t="shared" si="167"/>
        <v>0</v>
      </c>
      <c r="GW181">
        <v>1</v>
      </c>
      <c r="GX181">
        <f t="shared" si="168"/>
        <v>0</v>
      </c>
      <c r="HA181">
        <v>0</v>
      </c>
      <c r="HB181">
        <v>0</v>
      </c>
      <c r="HC181">
        <f t="shared" si="169"/>
        <v>0</v>
      </c>
      <c r="HE181" t="s">
        <v>3</v>
      </c>
      <c r="HF181" t="s">
        <v>3</v>
      </c>
      <c r="HM181" t="s">
        <v>3</v>
      </c>
      <c r="HN181" t="s">
        <v>3</v>
      </c>
      <c r="HO181" t="s">
        <v>3</v>
      </c>
      <c r="HP181" t="s">
        <v>3</v>
      </c>
      <c r="HQ181" t="s">
        <v>3</v>
      </c>
      <c r="IK181">
        <v>0</v>
      </c>
    </row>
    <row r="182" spans="1:245" x14ac:dyDescent="0.2">
      <c r="A182">
        <v>17</v>
      </c>
      <c r="B182">
        <v>1</v>
      </c>
      <c r="E182" t="s">
        <v>341</v>
      </c>
      <c r="F182" t="s">
        <v>34</v>
      </c>
      <c r="G182" t="s">
        <v>103</v>
      </c>
      <c r="H182" t="s">
        <v>36</v>
      </c>
      <c r="I182">
        <v>48</v>
      </c>
      <c r="J182">
        <v>0</v>
      </c>
      <c r="K182">
        <v>48</v>
      </c>
      <c r="O182">
        <f t="shared" si="148"/>
        <v>1400.26</v>
      </c>
      <c r="P182">
        <f>ROUND(CQ182*I182,2)</f>
        <v>1400.26</v>
      </c>
      <c r="Q182">
        <f>ROUND(CR182*I182,2)</f>
        <v>0</v>
      </c>
      <c r="R182">
        <f>ROUND(CS182*I182,2)</f>
        <v>0</v>
      </c>
      <c r="S182">
        <f>ROUND(CT182*I182,2)</f>
        <v>0</v>
      </c>
      <c r="T182">
        <f t="shared" si="149"/>
        <v>0</v>
      </c>
      <c r="U182">
        <f>ROUND(CV182*I182,7)</f>
        <v>0</v>
      </c>
      <c r="V182">
        <f>ROUND(CW182*I182,7)</f>
        <v>0</v>
      </c>
      <c r="W182">
        <f t="shared" si="150"/>
        <v>0</v>
      </c>
      <c r="X182">
        <f t="shared" si="151"/>
        <v>0</v>
      </c>
      <c r="Y182">
        <f t="shared" si="152"/>
        <v>0</v>
      </c>
      <c r="AA182">
        <v>334413101</v>
      </c>
      <c r="AB182">
        <f t="shared" si="153"/>
        <v>29.172000000000001</v>
      </c>
      <c r="AC182">
        <f>ROUND(((ES182*ROUND(1.02,7))),6)</f>
        <v>29.172000000000001</v>
      </c>
      <c r="AD182">
        <f>ROUND((((ET182)-(EU182))+AE182),6)</f>
        <v>0</v>
      </c>
      <c r="AE182">
        <f t="shared" si="170"/>
        <v>0</v>
      </c>
      <c r="AF182">
        <f t="shared" si="170"/>
        <v>0</v>
      </c>
      <c r="AG182">
        <f t="shared" si="154"/>
        <v>0</v>
      </c>
      <c r="AH182">
        <f t="shared" si="171"/>
        <v>0</v>
      </c>
      <c r="AI182">
        <f t="shared" si="171"/>
        <v>0</v>
      </c>
      <c r="AJ182">
        <f t="shared" si="155"/>
        <v>0</v>
      </c>
      <c r="AK182">
        <v>28.6</v>
      </c>
      <c r="AL182">
        <v>28.6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1</v>
      </c>
      <c r="BD182" t="s">
        <v>3</v>
      </c>
      <c r="BE182" t="s">
        <v>3</v>
      </c>
      <c r="BF182" t="s">
        <v>3</v>
      </c>
      <c r="BG182" t="s">
        <v>3</v>
      </c>
      <c r="BH182">
        <v>3</v>
      </c>
      <c r="BI182">
        <v>1</v>
      </c>
      <c r="BJ182" t="s">
        <v>3</v>
      </c>
      <c r="BM182">
        <v>1100</v>
      </c>
      <c r="BN182">
        <v>0</v>
      </c>
      <c r="BO182" t="s">
        <v>3</v>
      </c>
      <c r="BP182">
        <v>0</v>
      </c>
      <c r="BQ182">
        <v>8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0</v>
      </c>
      <c r="CA182">
        <v>0</v>
      </c>
      <c r="CB182" t="s">
        <v>3</v>
      </c>
      <c r="CE182">
        <v>0</v>
      </c>
      <c r="CF182">
        <v>0</v>
      </c>
      <c r="CG182">
        <v>0</v>
      </c>
      <c r="CM182">
        <v>0</v>
      </c>
      <c r="CN182" t="s">
        <v>3</v>
      </c>
      <c r="CO182">
        <v>0</v>
      </c>
      <c r="CP182">
        <f t="shared" si="156"/>
        <v>1400.26</v>
      </c>
      <c r="CQ182">
        <f>(ROUND(AL182*BC182,2)*ROUND(1.02,7))</f>
        <v>29.172000000000001</v>
      </c>
      <c r="CR182">
        <f>ROUND(AM182*BB182,2)</f>
        <v>0</v>
      </c>
      <c r="CS182">
        <f>ROUND(AN182*BS182,2)</f>
        <v>0</v>
      </c>
      <c r="CT182">
        <f>ROUND(AO182*BA182,2)</f>
        <v>0</v>
      </c>
      <c r="CU182">
        <f t="shared" si="157"/>
        <v>0</v>
      </c>
      <c r="CV182">
        <f t="shared" si="172"/>
        <v>0</v>
      </c>
      <c r="CW182">
        <f t="shared" si="172"/>
        <v>0</v>
      </c>
      <c r="CX182">
        <f t="shared" si="158"/>
        <v>0</v>
      </c>
      <c r="CY182">
        <f t="shared" ref="CY182:CY193" si="173">(((S182+R182)*AT182)/100)</f>
        <v>0</v>
      </c>
      <c r="CZ182">
        <f t="shared" ref="CZ182:CZ193" si="174">(((S182+R182)*AU182)/100)</f>
        <v>0</v>
      </c>
      <c r="DC182" t="s">
        <v>3</v>
      </c>
      <c r="DD182" t="s">
        <v>37</v>
      </c>
      <c r="DE182" t="s">
        <v>3</v>
      </c>
      <c r="DF182" t="s">
        <v>3</v>
      </c>
      <c r="DG182" t="s">
        <v>3</v>
      </c>
      <c r="DH182" t="s">
        <v>3</v>
      </c>
      <c r="DI182" t="s">
        <v>3</v>
      </c>
      <c r="DJ182" t="s">
        <v>3</v>
      </c>
      <c r="DK182" t="s">
        <v>3</v>
      </c>
      <c r="DL182" t="s">
        <v>3</v>
      </c>
      <c r="DM182" t="s">
        <v>3</v>
      </c>
      <c r="DN182">
        <v>0</v>
      </c>
      <c r="DO182">
        <v>0</v>
      </c>
      <c r="DP182">
        <v>1</v>
      </c>
      <c r="DQ182">
        <v>1</v>
      </c>
      <c r="DU182">
        <v>1013</v>
      </c>
      <c r="DV182" t="s">
        <v>36</v>
      </c>
      <c r="DW182" t="s">
        <v>36</v>
      </c>
      <c r="DX182">
        <v>1</v>
      </c>
      <c r="DZ182" t="s">
        <v>3</v>
      </c>
      <c r="EA182" t="s">
        <v>3</v>
      </c>
      <c r="EB182" t="s">
        <v>3</v>
      </c>
      <c r="EC182" t="s">
        <v>3</v>
      </c>
      <c r="EE182">
        <v>293259530</v>
      </c>
      <c r="EF182">
        <v>8</v>
      </c>
      <c r="EG182" t="s">
        <v>38</v>
      </c>
      <c r="EH182">
        <v>0</v>
      </c>
      <c r="EI182" t="s">
        <v>3</v>
      </c>
      <c r="EJ182">
        <v>1</v>
      </c>
      <c r="EK182">
        <v>1100</v>
      </c>
      <c r="EL182" t="s">
        <v>39</v>
      </c>
      <c r="EM182" t="s">
        <v>40</v>
      </c>
      <c r="EO182" t="s">
        <v>3</v>
      </c>
      <c r="EQ182">
        <v>131072</v>
      </c>
      <c r="ER182">
        <v>28.6</v>
      </c>
      <c r="ES182">
        <v>28.6</v>
      </c>
      <c r="ET182">
        <v>0</v>
      </c>
      <c r="EU182">
        <v>0</v>
      </c>
      <c r="EV182">
        <v>0</v>
      </c>
      <c r="EW182">
        <v>0</v>
      </c>
      <c r="EX182">
        <v>0</v>
      </c>
      <c r="EY182">
        <v>0</v>
      </c>
      <c r="FQ182">
        <v>0</v>
      </c>
      <c r="FR182">
        <f t="shared" si="161"/>
        <v>0</v>
      </c>
      <c r="FS182">
        <v>0</v>
      </c>
      <c r="FX182">
        <v>0</v>
      </c>
      <c r="FY182">
        <v>0</v>
      </c>
      <c r="GA182" t="s">
        <v>3</v>
      </c>
      <c r="GD182">
        <v>1</v>
      </c>
      <c r="GF182">
        <v>-1208573681</v>
      </c>
      <c r="GG182">
        <v>2</v>
      </c>
      <c r="GH182">
        <v>2</v>
      </c>
      <c r="GI182">
        <v>-2</v>
      </c>
      <c r="GJ182">
        <v>0</v>
      </c>
      <c r="GK182">
        <v>0</v>
      </c>
      <c r="GL182">
        <f t="shared" si="162"/>
        <v>0</v>
      </c>
      <c r="GM182">
        <f t="shared" si="163"/>
        <v>1400.26</v>
      </c>
      <c r="GN182">
        <f t="shared" si="164"/>
        <v>1400.26</v>
      </c>
      <c r="GO182">
        <f t="shared" si="165"/>
        <v>0</v>
      </c>
      <c r="GP182">
        <f t="shared" si="166"/>
        <v>0</v>
      </c>
      <c r="GR182">
        <v>0</v>
      </c>
      <c r="GS182">
        <v>2</v>
      </c>
      <c r="GT182">
        <v>0</v>
      </c>
      <c r="GU182" t="s">
        <v>3</v>
      </c>
      <c r="GV182">
        <f t="shared" si="167"/>
        <v>0</v>
      </c>
      <c r="GW182">
        <v>1</v>
      </c>
      <c r="GX182">
        <f t="shared" si="168"/>
        <v>0</v>
      </c>
      <c r="HA182">
        <v>0</v>
      </c>
      <c r="HB182">
        <v>0</v>
      </c>
      <c r="HC182">
        <f t="shared" si="169"/>
        <v>0</v>
      </c>
      <c r="HE182" t="s">
        <v>3</v>
      </c>
      <c r="HF182" t="s">
        <v>3</v>
      </c>
      <c r="HM182" t="s">
        <v>3</v>
      </c>
      <c r="HN182" t="s">
        <v>3</v>
      </c>
      <c r="HO182" t="s">
        <v>3</v>
      </c>
      <c r="HP182" t="s">
        <v>3</v>
      </c>
      <c r="HQ182" t="s">
        <v>3</v>
      </c>
      <c r="IK182">
        <v>0</v>
      </c>
    </row>
    <row r="183" spans="1:245" x14ac:dyDescent="0.2">
      <c r="A183">
        <v>17</v>
      </c>
      <c r="B183">
        <v>1</v>
      </c>
      <c r="C183">
        <f>ROW(SmtRes!A227)</f>
        <v>227</v>
      </c>
      <c r="D183">
        <f>ROW(EtalonRes!A287)</f>
        <v>287</v>
      </c>
      <c r="E183" t="s">
        <v>342</v>
      </c>
      <c r="F183" t="s">
        <v>343</v>
      </c>
      <c r="G183" t="s">
        <v>344</v>
      </c>
      <c r="H183" t="s">
        <v>36</v>
      </c>
      <c r="I183">
        <v>4</v>
      </c>
      <c r="J183">
        <v>0</v>
      </c>
      <c r="K183">
        <v>4</v>
      </c>
      <c r="O183">
        <f t="shared" si="148"/>
        <v>375580.18</v>
      </c>
      <c r="P183">
        <f>SUMIF(SmtRes!AQ218:'SmtRes'!AQ227,"=1",SmtRes!DF218:'SmtRes'!DF227)</f>
        <v>0</v>
      </c>
      <c r="Q183">
        <f>SUMIF(SmtRes!AQ218:'SmtRes'!AQ227,"=1",SmtRes!DG218:'SmtRes'!DG227)</f>
        <v>63493.479999999996</v>
      </c>
      <c r="R183">
        <f>SUMIF(SmtRes!AQ218:'SmtRes'!AQ227,"=1",SmtRes!DH218:'SmtRes'!DH227)</f>
        <v>66350.3</v>
      </c>
      <c r="S183">
        <f>SUMIF(SmtRes!AQ218:'SmtRes'!AQ227,"=1",SmtRes!DI218:'SmtRes'!DI227)</f>
        <v>245736.40000000002</v>
      </c>
      <c r="T183">
        <f t="shared" si="149"/>
        <v>0</v>
      </c>
      <c r="U183">
        <f>SUMIF(SmtRes!AQ218:'SmtRes'!AQ227,"=1",SmtRes!CV218:'SmtRes'!CV227)</f>
        <v>380.48</v>
      </c>
      <c r="V183">
        <f>SUMIF(SmtRes!AQ218:'SmtRes'!AQ227,"=1",SmtRes!CW218:'SmtRes'!CW227)</f>
        <v>137.39279999999999</v>
      </c>
      <c r="W183">
        <f t="shared" si="150"/>
        <v>0</v>
      </c>
      <c r="X183">
        <f t="shared" si="151"/>
        <v>321449.3</v>
      </c>
      <c r="Y183">
        <f t="shared" si="152"/>
        <v>187252.02</v>
      </c>
      <c r="AA183">
        <v>334413101</v>
      </c>
      <c r="AB183">
        <f t="shared" si="153"/>
        <v>57561.820322</v>
      </c>
      <c r="AC183">
        <f>ROUND((0),6)</f>
        <v>0</v>
      </c>
      <c r="AD183">
        <f>ROUND((((SUM(SmtRes!BR218:'SmtRes'!BR227))-(SUM(SmtRes!BS218:'SmtRes'!BS227)))+AE183),6)</f>
        <v>13044.356022</v>
      </c>
      <c r="AE183">
        <f>ROUND((SUM(SmtRes!BS218:'SmtRes'!BS227)),6)</f>
        <v>16587.575435999999</v>
      </c>
      <c r="AF183">
        <f>ROUND((SUM(SmtRes!BT218:'SmtRes'!BT227)),6)</f>
        <v>44517.4643</v>
      </c>
      <c r="AG183">
        <f t="shared" si="154"/>
        <v>0</v>
      </c>
      <c r="AH183">
        <f>(SUM(SmtRes!BU218:'SmtRes'!BU227))</f>
        <v>95.12</v>
      </c>
      <c r="AI183">
        <f>(SUM(SmtRes!BV218:'SmtRes'!BV227))</f>
        <v>34.348199999999991</v>
      </c>
      <c r="AJ183">
        <f t="shared" si="155"/>
        <v>0</v>
      </c>
      <c r="AK183">
        <v>65989.878400000001</v>
      </c>
      <c r="AL183">
        <v>0</v>
      </c>
      <c r="AM183">
        <v>9452.4318999999996</v>
      </c>
      <c r="AN183">
        <v>12019.9822</v>
      </c>
      <c r="AO183">
        <v>44517.464300000007</v>
      </c>
      <c r="AP183">
        <v>0</v>
      </c>
      <c r="AQ183">
        <v>95.12</v>
      </c>
      <c r="AR183">
        <v>24.889999999999997</v>
      </c>
      <c r="AS183">
        <v>0</v>
      </c>
      <c r="AT183">
        <v>103</v>
      </c>
      <c r="AU183">
        <v>60</v>
      </c>
      <c r="AV183">
        <v>1</v>
      </c>
      <c r="AW183">
        <v>1</v>
      </c>
      <c r="AZ183">
        <v>1</v>
      </c>
      <c r="BA183">
        <v>1</v>
      </c>
      <c r="BB183">
        <v>1</v>
      </c>
      <c r="BC183">
        <v>1</v>
      </c>
      <c r="BD183" t="s">
        <v>3</v>
      </c>
      <c r="BE183" t="s">
        <v>3</v>
      </c>
      <c r="BF183" t="s">
        <v>3</v>
      </c>
      <c r="BG183" t="s">
        <v>3</v>
      </c>
      <c r="BH183">
        <v>0</v>
      </c>
      <c r="BI183">
        <v>1</v>
      </c>
      <c r="BJ183" t="s">
        <v>345</v>
      </c>
      <c r="BM183">
        <v>33001</v>
      </c>
      <c r="BN183">
        <v>0</v>
      </c>
      <c r="BO183" t="s">
        <v>3</v>
      </c>
      <c r="BP183">
        <v>0</v>
      </c>
      <c r="BQ183">
        <v>2</v>
      </c>
      <c r="BR183">
        <v>0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103</v>
      </c>
      <c r="CA183">
        <v>60</v>
      </c>
      <c r="CB183" t="s">
        <v>3</v>
      </c>
      <c r="CE183">
        <v>0</v>
      </c>
      <c r="CF183">
        <v>0</v>
      </c>
      <c r="CG183">
        <v>0</v>
      </c>
      <c r="CM183">
        <v>0</v>
      </c>
      <c r="CN183" t="s">
        <v>883</v>
      </c>
      <c r="CO183">
        <v>0</v>
      </c>
      <c r="CP183">
        <f t="shared" si="156"/>
        <v>375580.18</v>
      </c>
      <c r="CQ183">
        <f>SUMIF(SmtRes!AQ218:'SmtRes'!AQ227,"=1",SmtRes!AA218:'SmtRes'!AA227)</f>
        <v>0</v>
      </c>
      <c r="CR183">
        <f>SUMIF(SmtRes!AQ218:'SmtRes'!AQ227,"=1",SmtRes!AB218:'SmtRes'!AB227)</f>
        <v>2629.4300000000003</v>
      </c>
      <c r="CS183">
        <f>SUMIF(SmtRes!AQ218:'SmtRes'!AQ227,"=1",SmtRes!AC218:'SmtRes'!AC227)</f>
        <v>2076</v>
      </c>
      <c r="CT183">
        <f>SUMIF(SmtRes!AQ218:'SmtRes'!AQ227,"=1",SmtRes!AD218:'SmtRes'!AD227)</f>
        <v>1840.5700000000002</v>
      </c>
      <c r="CU183">
        <f t="shared" si="157"/>
        <v>0</v>
      </c>
      <c r="CV183">
        <f>SUMIF(SmtRes!AQ218:'SmtRes'!AQ227,"=1",SmtRes!BU218:'SmtRes'!BU227)</f>
        <v>95.12</v>
      </c>
      <c r="CW183">
        <f>SUMIF(SmtRes!AQ218:'SmtRes'!AQ227,"=1",SmtRes!BV218:'SmtRes'!BV227)</f>
        <v>34.348199999999991</v>
      </c>
      <c r="CX183">
        <f t="shared" si="158"/>
        <v>0</v>
      </c>
      <c r="CY183">
        <f t="shared" si="173"/>
        <v>321449.30100000004</v>
      </c>
      <c r="CZ183">
        <f t="shared" si="174"/>
        <v>187252.02</v>
      </c>
      <c r="DC183" t="s">
        <v>3</v>
      </c>
      <c r="DD183" t="s">
        <v>3</v>
      </c>
      <c r="DE183" t="s">
        <v>109</v>
      </c>
      <c r="DF183" t="s">
        <v>109</v>
      </c>
      <c r="DG183" t="s">
        <v>109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0</v>
      </c>
      <c r="DO183">
        <v>0</v>
      </c>
      <c r="DP183">
        <v>1</v>
      </c>
      <c r="DQ183">
        <v>1</v>
      </c>
      <c r="DU183">
        <v>1013</v>
      </c>
      <c r="DV183" t="s">
        <v>36</v>
      </c>
      <c r="DW183" t="s">
        <v>36</v>
      </c>
      <c r="DX183">
        <v>1</v>
      </c>
      <c r="DZ183" t="s">
        <v>3</v>
      </c>
      <c r="EA183" t="s">
        <v>3</v>
      </c>
      <c r="EB183" t="s">
        <v>3</v>
      </c>
      <c r="EC183" t="s">
        <v>3</v>
      </c>
      <c r="EE183">
        <v>293259405</v>
      </c>
      <c r="EF183">
        <v>2</v>
      </c>
      <c r="EG183" t="s">
        <v>27</v>
      </c>
      <c r="EH183">
        <v>27</v>
      </c>
      <c r="EI183" t="s">
        <v>28</v>
      </c>
      <c r="EJ183">
        <v>1</v>
      </c>
      <c r="EK183">
        <v>33001</v>
      </c>
      <c r="EL183" t="s">
        <v>28</v>
      </c>
      <c r="EM183" t="s">
        <v>29</v>
      </c>
      <c r="EO183" t="s">
        <v>334</v>
      </c>
      <c r="EQ183">
        <v>131072</v>
      </c>
      <c r="ER183">
        <v>0</v>
      </c>
      <c r="ES183">
        <v>0</v>
      </c>
      <c r="ET183">
        <v>0</v>
      </c>
      <c r="EU183">
        <v>0</v>
      </c>
      <c r="EV183">
        <v>0</v>
      </c>
      <c r="EW183">
        <v>1.81</v>
      </c>
      <c r="EX183">
        <v>0.44</v>
      </c>
      <c r="EY183">
        <v>0</v>
      </c>
      <c r="FQ183">
        <v>0</v>
      </c>
      <c r="FR183">
        <f t="shared" si="161"/>
        <v>0</v>
      </c>
      <c r="FS183">
        <v>0</v>
      </c>
      <c r="FX183">
        <v>103</v>
      </c>
      <c r="FY183">
        <v>60</v>
      </c>
      <c r="GA183" t="s">
        <v>3</v>
      </c>
      <c r="GD183">
        <v>1</v>
      </c>
      <c r="GF183">
        <v>1793239888</v>
      </c>
      <c r="GG183">
        <v>2</v>
      </c>
      <c r="GH183">
        <v>1</v>
      </c>
      <c r="GI183">
        <v>-2</v>
      </c>
      <c r="GJ183">
        <v>0</v>
      </c>
      <c r="GK183">
        <v>0</v>
      </c>
      <c r="GL183">
        <f t="shared" si="162"/>
        <v>0</v>
      </c>
      <c r="GM183">
        <f t="shared" si="163"/>
        <v>884281.5</v>
      </c>
      <c r="GN183">
        <f t="shared" si="164"/>
        <v>884281.5</v>
      </c>
      <c r="GO183">
        <f t="shared" si="165"/>
        <v>0</v>
      </c>
      <c r="GP183">
        <f t="shared" si="166"/>
        <v>0</v>
      </c>
      <c r="GR183">
        <v>0</v>
      </c>
      <c r="GS183">
        <v>3</v>
      </c>
      <c r="GT183">
        <v>0</v>
      </c>
      <c r="GU183" t="s">
        <v>3</v>
      </c>
      <c r="GV183">
        <f t="shared" si="167"/>
        <v>0</v>
      </c>
      <c r="GW183">
        <v>1</v>
      </c>
      <c r="GX183">
        <f t="shared" si="168"/>
        <v>0</v>
      </c>
      <c r="HA183">
        <v>0</v>
      </c>
      <c r="HB183">
        <v>0</v>
      </c>
      <c r="HC183">
        <f t="shared" si="169"/>
        <v>0</v>
      </c>
      <c r="HE183" t="s">
        <v>3</v>
      </c>
      <c r="HF183" t="s">
        <v>3</v>
      </c>
      <c r="HM183" t="s">
        <v>3</v>
      </c>
      <c r="HN183" t="s">
        <v>31</v>
      </c>
      <c r="HO183" t="s">
        <v>32</v>
      </c>
      <c r="HP183" t="s">
        <v>28</v>
      </c>
      <c r="HQ183" t="s">
        <v>28</v>
      </c>
      <c r="IK183">
        <v>0</v>
      </c>
    </row>
    <row r="184" spans="1:245" x14ac:dyDescent="0.2">
      <c r="A184">
        <v>17</v>
      </c>
      <c r="B184">
        <v>1</v>
      </c>
      <c r="C184">
        <f>ROW(SmtRes!A237)</f>
        <v>237</v>
      </c>
      <c r="D184">
        <f>ROW(EtalonRes!A298)</f>
        <v>298</v>
      </c>
      <c r="E184" t="s">
        <v>346</v>
      </c>
      <c r="F184" t="s">
        <v>86</v>
      </c>
      <c r="G184" t="s">
        <v>87</v>
      </c>
      <c r="H184" t="s">
        <v>88</v>
      </c>
      <c r="I184">
        <v>0.04</v>
      </c>
      <c r="J184">
        <v>0</v>
      </c>
      <c r="K184">
        <v>0.04</v>
      </c>
      <c r="O184">
        <f t="shared" si="148"/>
        <v>1768.93</v>
      </c>
      <c r="P184">
        <f>SUMIF(SmtRes!AQ228:'SmtRes'!AQ237,"=1",SmtRes!DF228:'SmtRes'!DF237)</f>
        <v>260.24</v>
      </c>
      <c r="Q184">
        <f>SUMIF(SmtRes!AQ228:'SmtRes'!AQ237,"=1",SmtRes!DG228:'SmtRes'!DG237)</f>
        <v>254.75</v>
      </c>
      <c r="R184">
        <f>SUMIF(SmtRes!AQ228:'SmtRes'!AQ237,"=1",SmtRes!DH228:'SmtRes'!DH237)</f>
        <v>242.40999999999997</v>
      </c>
      <c r="S184">
        <f>SUMIF(SmtRes!AQ228:'SmtRes'!AQ237,"=1",SmtRes!DI228:'SmtRes'!DI237)</f>
        <v>1011.53</v>
      </c>
      <c r="T184">
        <f t="shared" si="149"/>
        <v>0</v>
      </c>
      <c r="U184">
        <f>SUMIF(SmtRes!AQ228:'SmtRes'!AQ237,"=1",SmtRes!CV228:'SmtRes'!CV237)</f>
        <v>1.6053999999999999</v>
      </c>
      <c r="V184">
        <f>SUMIF(SmtRes!AQ228:'SmtRes'!AQ237,"=1",SmtRes!CW228:'SmtRes'!CW237)</f>
        <v>0.50714999999999999</v>
      </c>
      <c r="W184">
        <f t="shared" si="150"/>
        <v>0</v>
      </c>
      <c r="X184">
        <f t="shared" si="151"/>
        <v>1291.56</v>
      </c>
      <c r="Y184">
        <f t="shared" si="152"/>
        <v>752.36</v>
      </c>
      <c r="AA184">
        <v>334413101</v>
      </c>
      <c r="AB184">
        <f t="shared" si="153"/>
        <v>29329.541825</v>
      </c>
      <c r="AC184">
        <f>ROUND((SUM(SmtRes!BQ228:'SmtRes'!BQ237)),6)</f>
        <v>5139.7846</v>
      </c>
      <c r="AD184">
        <f>ROUND((((SUM(SmtRes!BR228:'SmtRes'!BR237))-(SUM(SmtRes!BS228:'SmtRes'!BS237)))+AE184),6)</f>
        <v>5864.9189249999999</v>
      </c>
      <c r="AE184">
        <f>ROUND((SUM(SmtRes!BS228:'SmtRes'!BS237)),6)</f>
        <v>6060.1889250000004</v>
      </c>
      <c r="AF184">
        <f>ROUND((SUM(SmtRes!BT228:'SmtRes'!BT237)),6)</f>
        <v>18324.838299999999</v>
      </c>
      <c r="AG184">
        <f t="shared" si="154"/>
        <v>0</v>
      </c>
      <c r="AH184">
        <f>(SUM(SmtRes!BU228:'SmtRes'!BU237))</f>
        <v>40.134999999999998</v>
      </c>
      <c r="AI184">
        <f>(SUM(SmtRes!BV228:'SmtRes'!BV237))</f>
        <v>12.678749999999999</v>
      </c>
      <c r="AJ184">
        <f t="shared" si="155"/>
        <v>0</v>
      </c>
      <c r="AK184">
        <v>27987.532599999999</v>
      </c>
      <c r="AL184">
        <v>5139.7846</v>
      </c>
      <c r="AM184">
        <v>3399.9530000000004</v>
      </c>
      <c r="AN184">
        <v>3513.1530000000002</v>
      </c>
      <c r="AO184">
        <v>15934.641999999998</v>
      </c>
      <c r="AP184">
        <v>0</v>
      </c>
      <c r="AQ184">
        <v>34.9</v>
      </c>
      <c r="AR184">
        <v>7.35</v>
      </c>
      <c r="AS184">
        <v>0</v>
      </c>
      <c r="AT184">
        <v>103</v>
      </c>
      <c r="AU184">
        <v>60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1</v>
      </c>
      <c r="BD184" t="s">
        <v>3</v>
      </c>
      <c r="BE184" t="s">
        <v>3</v>
      </c>
      <c r="BF184" t="s">
        <v>3</v>
      </c>
      <c r="BG184" t="s">
        <v>3</v>
      </c>
      <c r="BH184">
        <v>0</v>
      </c>
      <c r="BI184">
        <v>1</v>
      </c>
      <c r="BJ184" t="s">
        <v>89</v>
      </c>
      <c r="BM184">
        <v>33001</v>
      </c>
      <c r="BN184">
        <v>0</v>
      </c>
      <c r="BO184" t="s">
        <v>3</v>
      </c>
      <c r="BP184">
        <v>0</v>
      </c>
      <c r="BQ184">
        <v>2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103</v>
      </c>
      <c r="CA184">
        <v>60</v>
      </c>
      <c r="CB184" t="s">
        <v>3</v>
      </c>
      <c r="CE184">
        <v>0</v>
      </c>
      <c r="CF184">
        <v>0</v>
      </c>
      <c r="CG184">
        <v>0</v>
      </c>
      <c r="CM184">
        <v>0</v>
      </c>
      <c r="CN184" t="s">
        <v>884</v>
      </c>
      <c r="CO184">
        <v>0</v>
      </c>
      <c r="CP184">
        <f t="shared" si="156"/>
        <v>1768.9299999999998</v>
      </c>
      <c r="CQ184">
        <f>SUMIF(SmtRes!AQ228:'SmtRes'!AQ237,"=1",SmtRes!AA228:'SmtRes'!AA237)</f>
        <v>2341.1999999999998</v>
      </c>
      <c r="CR184">
        <f>SUMIF(SmtRes!AQ228:'SmtRes'!AQ237,"=1",SmtRes!AB228:'SmtRes'!AB237)</f>
        <v>1542.31</v>
      </c>
      <c r="CS184">
        <f>SUMIF(SmtRes!AQ228:'SmtRes'!AQ237,"=1",SmtRes!AC228:'SmtRes'!AC237)</f>
        <v>1433.94</v>
      </c>
      <c r="CT184">
        <f>SUMIF(SmtRes!AQ228:'SmtRes'!AQ237,"=1",SmtRes!AD228:'SmtRes'!AD237)</f>
        <v>456.58</v>
      </c>
      <c r="CU184">
        <f t="shared" si="157"/>
        <v>0</v>
      </c>
      <c r="CV184">
        <f>SUMIF(SmtRes!AQ228:'SmtRes'!AQ237,"=1",SmtRes!BU228:'SmtRes'!BU237)</f>
        <v>40.134999999999998</v>
      </c>
      <c r="CW184">
        <f>SUMIF(SmtRes!AQ228:'SmtRes'!AQ237,"=1",SmtRes!BV228:'SmtRes'!BV237)</f>
        <v>12.678749999999999</v>
      </c>
      <c r="CX184">
        <f t="shared" si="158"/>
        <v>0</v>
      </c>
      <c r="CY184">
        <f t="shared" si="173"/>
        <v>1291.5582000000002</v>
      </c>
      <c r="CZ184">
        <f t="shared" si="174"/>
        <v>752.36400000000003</v>
      </c>
      <c r="DC184" t="s">
        <v>3</v>
      </c>
      <c r="DD184" t="s">
        <v>3</v>
      </c>
      <c r="DE184" t="s">
        <v>22</v>
      </c>
      <c r="DF184" t="s">
        <v>22</v>
      </c>
      <c r="DG184" t="s">
        <v>23</v>
      </c>
      <c r="DH184" t="s">
        <v>3</v>
      </c>
      <c r="DI184" t="s">
        <v>24</v>
      </c>
      <c r="DJ184" t="s">
        <v>25</v>
      </c>
      <c r="DK184" t="s">
        <v>3</v>
      </c>
      <c r="DL184" t="s">
        <v>3</v>
      </c>
      <c r="DM184" t="s">
        <v>3</v>
      </c>
      <c r="DN184">
        <v>0</v>
      </c>
      <c r="DO184">
        <v>0</v>
      </c>
      <c r="DP184">
        <v>1</v>
      </c>
      <c r="DQ184">
        <v>1</v>
      </c>
      <c r="DU184">
        <v>1003</v>
      </c>
      <c r="DV184" t="s">
        <v>88</v>
      </c>
      <c r="DW184" t="s">
        <v>88</v>
      </c>
      <c r="DX184">
        <v>1000</v>
      </c>
      <c r="DZ184" t="s">
        <v>3</v>
      </c>
      <c r="EA184" t="s">
        <v>3</v>
      </c>
      <c r="EB184" t="s">
        <v>3</v>
      </c>
      <c r="EC184" t="s">
        <v>3</v>
      </c>
      <c r="EE184">
        <v>293259405</v>
      </c>
      <c r="EF184">
        <v>2</v>
      </c>
      <c r="EG184" t="s">
        <v>27</v>
      </c>
      <c r="EH184">
        <v>27</v>
      </c>
      <c r="EI184" t="s">
        <v>28</v>
      </c>
      <c r="EJ184">
        <v>1</v>
      </c>
      <c r="EK184">
        <v>33001</v>
      </c>
      <c r="EL184" t="s">
        <v>28</v>
      </c>
      <c r="EM184" t="s">
        <v>29</v>
      </c>
      <c r="EO184" t="s">
        <v>347</v>
      </c>
      <c r="EQ184">
        <v>131072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34.9</v>
      </c>
      <c r="EX184">
        <v>7.35</v>
      </c>
      <c r="EY184">
        <v>0</v>
      </c>
      <c r="FQ184">
        <v>0</v>
      </c>
      <c r="FR184">
        <f t="shared" si="161"/>
        <v>0</v>
      </c>
      <c r="FS184">
        <v>0</v>
      </c>
      <c r="FX184">
        <v>103</v>
      </c>
      <c r="FY184">
        <v>60</v>
      </c>
      <c r="GA184" t="s">
        <v>3</v>
      </c>
      <c r="GD184">
        <v>1</v>
      </c>
      <c r="GF184">
        <v>-1423325463</v>
      </c>
      <c r="GG184">
        <v>2</v>
      </c>
      <c r="GH184">
        <v>1</v>
      </c>
      <c r="GI184">
        <v>-2</v>
      </c>
      <c r="GJ184">
        <v>0</v>
      </c>
      <c r="GK184">
        <v>0</v>
      </c>
      <c r="GL184">
        <f t="shared" si="162"/>
        <v>0</v>
      </c>
      <c r="GM184">
        <f t="shared" si="163"/>
        <v>3812.85</v>
      </c>
      <c r="GN184">
        <f t="shared" si="164"/>
        <v>3812.85</v>
      </c>
      <c r="GO184">
        <f t="shared" si="165"/>
        <v>0</v>
      </c>
      <c r="GP184">
        <f t="shared" si="166"/>
        <v>0</v>
      </c>
      <c r="GR184">
        <v>0</v>
      </c>
      <c r="GS184">
        <v>3</v>
      </c>
      <c r="GT184">
        <v>0</v>
      </c>
      <c r="GU184" t="s">
        <v>3</v>
      </c>
      <c r="GV184">
        <f t="shared" si="167"/>
        <v>0</v>
      </c>
      <c r="GW184">
        <v>1</v>
      </c>
      <c r="GX184">
        <f t="shared" si="168"/>
        <v>0</v>
      </c>
      <c r="HA184">
        <v>0</v>
      </c>
      <c r="HB184">
        <v>0</v>
      </c>
      <c r="HC184">
        <f t="shared" si="169"/>
        <v>0</v>
      </c>
      <c r="HE184" t="s">
        <v>3</v>
      </c>
      <c r="HF184" t="s">
        <v>3</v>
      </c>
      <c r="HM184" t="s">
        <v>3</v>
      </c>
      <c r="HN184" t="s">
        <v>31</v>
      </c>
      <c r="HO184" t="s">
        <v>32</v>
      </c>
      <c r="HP184" t="s">
        <v>28</v>
      </c>
      <c r="HQ184" t="s">
        <v>28</v>
      </c>
      <c r="IK184">
        <v>0</v>
      </c>
    </row>
    <row r="185" spans="1:245" x14ac:dyDescent="0.2">
      <c r="A185">
        <v>17</v>
      </c>
      <c r="B185">
        <v>1</v>
      </c>
      <c r="C185">
        <f>ROW(SmtRes!A247)</f>
        <v>247</v>
      </c>
      <c r="D185">
        <f>ROW(EtalonRes!A309)</f>
        <v>309</v>
      </c>
      <c r="E185" t="s">
        <v>348</v>
      </c>
      <c r="F185" t="s">
        <v>86</v>
      </c>
      <c r="G185" t="s">
        <v>87</v>
      </c>
      <c r="H185" t="s">
        <v>88</v>
      </c>
      <c r="I185">
        <v>1.4910000000000001</v>
      </c>
      <c r="J185">
        <v>0</v>
      </c>
      <c r="K185">
        <v>1.4910000000000001</v>
      </c>
      <c r="O185">
        <f t="shared" si="148"/>
        <v>57312.83</v>
      </c>
      <c r="P185">
        <f>SUMIF(SmtRes!AQ238:'SmtRes'!AQ247,"=1",SmtRes!DF238:'SmtRes'!DF247)</f>
        <v>9700.77</v>
      </c>
      <c r="Q185">
        <f>SUMIF(SmtRes!AQ238:'SmtRes'!AQ247,"=1",SmtRes!DG238:'SmtRes'!DG247)</f>
        <v>7596.67</v>
      </c>
      <c r="R185">
        <f>SUMIF(SmtRes!AQ238:'SmtRes'!AQ247,"=1",SmtRes!DH238:'SmtRes'!DH247)</f>
        <v>7228.59</v>
      </c>
      <c r="S185">
        <f>SUMIF(SmtRes!AQ238:'SmtRes'!AQ247,"=1",SmtRes!DI238:'SmtRes'!DI247)</f>
        <v>32786.800000000003</v>
      </c>
      <c r="T185">
        <f t="shared" si="149"/>
        <v>0</v>
      </c>
      <c r="U185">
        <f>SUMIF(SmtRes!AQ238:'SmtRes'!AQ247,"=1",SmtRes!CV238:'SmtRes'!CV247)</f>
        <v>52.035899999999998</v>
      </c>
      <c r="V185">
        <f>SUMIF(SmtRes!AQ238:'SmtRes'!AQ247,"=1",SmtRes!CW238:'SmtRes'!CW247)</f>
        <v>15.123213</v>
      </c>
      <c r="W185">
        <f t="shared" si="150"/>
        <v>0</v>
      </c>
      <c r="X185">
        <f t="shared" si="151"/>
        <v>41215.85</v>
      </c>
      <c r="Y185">
        <f t="shared" si="152"/>
        <v>24009.23</v>
      </c>
      <c r="AA185">
        <v>334413101</v>
      </c>
      <c r="AB185">
        <f t="shared" si="153"/>
        <v>25766.36174</v>
      </c>
      <c r="AC185">
        <f>ROUND((SUM(SmtRes!BQ238:'SmtRes'!BQ247)),6)</f>
        <v>5139.7846</v>
      </c>
      <c r="AD185">
        <f>ROUND((((SUM(SmtRes!BR238:'SmtRes'!BR247))-(SUM(SmtRes!BS238:'SmtRes'!BS247)))+AE185),6)</f>
        <v>4691.9351399999996</v>
      </c>
      <c r="AE185">
        <f>ROUND((SUM(SmtRes!BS238:'SmtRes'!BS247)),6)</f>
        <v>4848.1511399999999</v>
      </c>
      <c r="AF185">
        <f>ROUND((SUM(SmtRes!BT238:'SmtRes'!BT247)),6)</f>
        <v>15934.642</v>
      </c>
      <c r="AG185">
        <f t="shared" si="154"/>
        <v>0</v>
      </c>
      <c r="AH185">
        <f>(SUM(SmtRes!BU238:'SmtRes'!BU247))</f>
        <v>34.9</v>
      </c>
      <c r="AI185">
        <f>(SUM(SmtRes!BV238:'SmtRes'!BV247))</f>
        <v>10.142999999999999</v>
      </c>
      <c r="AJ185">
        <f t="shared" si="155"/>
        <v>0</v>
      </c>
      <c r="AK185">
        <v>27987.532599999999</v>
      </c>
      <c r="AL185">
        <v>5139.7846</v>
      </c>
      <c r="AM185">
        <v>3399.9530000000004</v>
      </c>
      <c r="AN185">
        <v>3513.1530000000002</v>
      </c>
      <c r="AO185">
        <v>15934.641999999998</v>
      </c>
      <c r="AP185">
        <v>0</v>
      </c>
      <c r="AQ185">
        <v>34.9</v>
      </c>
      <c r="AR185">
        <v>7.35</v>
      </c>
      <c r="AS185">
        <v>0</v>
      </c>
      <c r="AT185">
        <v>103</v>
      </c>
      <c r="AU185">
        <v>60</v>
      </c>
      <c r="AV185">
        <v>1</v>
      </c>
      <c r="AW185">
        <v>1</v>
      </c>
      <c r="AZ185">
        <v>1</v>
      </c>
      <c r="BA185">
        <v>1</v>
      </c>
      <c r="BB185">
        <v>1</v>
      </c>
      <c r="BC185">
        <v>1</v>
      </c>
      <c r="BD185" t="s">
        <v>3</v>
      </c>
      <c r="BE185" t="s">
        <v>3</v>
      </c>
      <c r="BF185" t="s">
        <v>3</v>
      </c>
      <c r="BG185" t="s">
        <v>3</v>
      </c>
      <c r="BH185">
        <v>0</v>
      </c>
      <c r="BI185">
        <v>1</v>
      </c>
      <c r="BJ185" t="s">
        <v>89</v>
      </c>
      <c r="BM185">
        <v>33001</v>
      </c>
      <c r="BN185">
        <v>0</v>
      </c>
      <c r="BO185" t="s">
        <v>3</v>
      </c>
      <c r="BP185">
        <v>0</v>
      </c>
      <c r="BQ185">
        <v>2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103</v>
      </c>
      <c r="CA185">
        <v>60</v>
      </c>
      <c r="CB185" t="s">
        <v>3</v>
      </c>
      <c r="CE185">
        <v>0</v>
      </c>
      <c r="CF185">
        <v>0</v>
      </c>
      <c r="CG185">
        <v>0</v>
      </c>
      <c r="CM185">
        <v>0</v>
      </c>
      <c r="CN185" t="s">
        <v>883</v>
      </c>
      <c r="CO185">
        <v>0</v>
      </c>
      <c r="CP185">
        <f t="shared" si="156"/>
        <v>57312.83</v>
      </c>
      <c r="CQ185">
        <f>SUMIF(SmtRes!AQ238:'SmtRes'!AQ247,"=1",SmtRes!AA238:'SmtRes'!AA247)</f>
        <v>2341.1999999999998</v>
      </c>
      <c r="CR185">
        <f>SUMIF(SmtRes!AQ238:'SmtRes'!AQ247,"=1",SmtRes!AB238:'SmtRes'!AB247)</f>
        <v>1542.31</v>
      </c>
      <c r="CS185">
        <f>SUMIF(SmtRes!AQ238:'SmtRes'!AQ247,"=1",SmtRes!AC238:'SmtRes'!AC247)</f>
        <v>1433.94</v>
      </c>
      <c r="CT185">
        <f>SUMIF(SmtRes!AQ238:'SmtRes'!AQ247,"=1",SmtRes!AD238:'SmtRes'!AD247)</f>
        <v>456.58</v>
      </c>
      <c r="CU185">
        <f t="shared" si="157"/>
        <v>0</v>
      </c>
      <c r="CV185">
        <f>SUMIF(SmtRes!AQ238:'SmtRes'!AQ247,"=1",SmtRes!BU238:'SmtRes'!BU247)</f>
        <v>34.9</v>
      </c>
      <c r="CW185">
        <f>SUMIF(SmtRes!AQ238:'SmtRes'!AQ247,"=1",SmtRes!BV238:'SmtRes'!BV247)</f>
        <v>10.142999999999999</v>
      </c>
      <c r="CX185">
        <f t="shared" si="158"/>
        <v>0</v>
      </c>
      <c r="CY185">
        <f t="shared" si="173"/>
        <v>41215.851699999999</v>
      </c>
      <c r="CZ185">
        <f t="shared" si="174"/>
        <v>24009.234</v>
      </c>
      <c r="DC185" t="s">
        <v>3</v>
      </c>
      <c r="DD185" t="s">
        <v>3</v>
      </c>
      <c r="DE185" t="s">
        <v>109</v>
      </c>
      <c r="DF185" t="s">
        <v>109</v>
      </c>
      <c r="DG185" t="s">
        <v>109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>
        <v>0</v>
      </c>
      <c r="DO185">
        <v>0</v>
      </c>
      <c r="DP185">
        <v>1</v>
      </c>
      <c r="DQ185">
        <v>1</v>
      </c>
      <c r="DU185">
        <v>1003</v>
      </c>
      <c r="DV185" t="s">
        <v>88</v>
      </c>
      <c r="DW185" t="s">
        <v>88</v>
      </c>
      <c r="DX185">
        <v>1000</v>
      </c>
      <c r="DZ185" t="s">
        <v>3</v>
      </c>
      <c r="EA185" t="s">
        <v>3</v>
      </c>
      <c r="EB185" t="s">
        <v>3</v>
      </c>
      <c r="EC185" t="s">
        <v>3</v>
      </c>
      <c r="EE185">
        <v>293259405</v>
      </c>
      <c r="EF185">
        <v>2</v>
      </c>
      <c r="EG185" t="s">
        <v>27</v>
      </c>
      <c r="EH185">
        <v>27</v>
      </c>
      <c r="EI185" t="s">
        <v>28</v>
      </c>
      <c r="EJ185">
        <v>1</v>
      </c>
      <c r="EK185">
        <v>33001</v>
      </c>
      <c r="EL185" t="s">
        <v>28</v>
      </c>
      <c r="EM185" t="s">
        <v>29</v>
      </c>
      <c r="EO185" t="s">
        <v>334</v>
      </c>
      <c r="EQ185">
        <v>131072</v>
      </c>
      <c r="ER185">
        <v>0</v>
      </c>
      <c r="ES185">
        <v>0</v>
      </c>
      <c r="ET185">
        <v>0</v>
      </c>
      <c r="EU185">
        <v>0</v>
      </c>
      <c r="EV185">
        <v>0</v>
      </c>
      <c r="EW185">
        <v>34.9</v>
      </c>
      <c r="EX185">
        <v>7.35</v>
      </c>
      <c r="EY185">
        <v>0</v>
      </c>
      <c r="FQ185">
        <v>0</v>
      </c>
      <c r="FR185">
        <f t="shared" si="161"/>
        <v>0</v>
      </c>
      <c r="FS185">
        <v>0</v>
      </c>
      <c r="FX185">
        <v>103</v>
      </c>
      <c r="FY185">
        <v>60</v>
      </c>
      <c r="GA185" t="s">
        <v>3</v>
      </c>
      <c r="GD185">
        <v>1</v>
      </c>
      <c r="GF185">
        <v>-1423325463</v>
      </c>
      <c r="GG185">
        <v>2</v>
      </c>
      <c r="GH185">
        <v>1</v>
      </c>
      <c r="GI185">
        <v>-2</v>
      </c>
      <c r="GJ185">
        <v>0</v>
      </c>
      <c r="GK185">
        <v>0</v>
      </c>
      <c r="GL185">
        <f t="shared" si="162"/>
        <v>0</v>
      </c>
      <c r="GM185">
        <f t="shared" si="163"/>
        <v>122537.91</v>
      </c>
      <c r="GN185">
        <f t="shared" si="164"/>
        <v>122537.91</v>
      </c>
      <c r="GO185">
        <f t="shared" si="165"/>
        <v>0</v>
      </c>
      <c r="GP185">
        <f t="shared" si="166"/>
        <v>0</v>
      </c>
      <c r="GR185">
        <v>0</v>
      </c>
      <c r="GS185">
        <v>3</v>
      </c>
      <c r="GT185">
        <v>0</v>
      </c>
      <c r="GU185" t="s">
        <v>3</v>
      </c>
      <c r="GV185">
        <f t="shared" si="167"/>
        <v>0</v>
      </c>
      <c r="GW185">
        <v>1</v>
      </c>
      <c r="GX185">
        <f t="shared" si="168"/>
        <v>0</v>
      </c>
      <c r="HA185">
        <v>0</v>
      </c>
      <c r="HB185">
        <v>0</v>
      </c>
      <c r="HC185">
        <f t="shared" si="169"/>
        <v>0</v>
      </c>
      <c r="HE185" t="s">
        <v>3</v>
      </c>
      <c r="HF185" t="s">
        <v>3</v>
      </c>
      <c r="HM185" t="s">
        <v>3</v>
      </c>
      <c r="HN185" t="s">
        <v>31</v>
      </c>
      <c r="HO185" t="s">
        <v>32</v>
      </c>
      <c r="HP185" t="s">
        <v>28</v>
      </c>
      <c r="HQ185" t="s">
        <v>28</v>
      </c>
      <c r="IK185">
        <v>0</v>
      </c>
    </row>
    <row r="186" spans="1:245" x14ac:dyDescent="0.2">
      <c r="A186">
        <v>17</v>
      </c>
      <c r="B186">
        <v>1</v>
      </c>
      <c r="E186" t="s">
        <v>349</v>
      </c>
      <c r="F186" t="s">
        <v>34</v>
      </c>
      <c r="G186" t="s">
        <v>35</v>
      </c>
      <c r="H186" t="s">
        <v>36</v>
      </c>
      <c r="I186">
        <v>64</v>
      </c>
      <c r="J186">
        <v>0</v>
      </c>
      <c r="K186">
        <v>64</v>
      </c>
      <c r="O186">
        <f t="shared" si="148"/>
        <v>2121.6</v>
      </c>
      <c r="P186">
        <f t="shared" ref="P186:P198" si="175">ROUND(CQ186*I186,2)</f>
        <v>2121.6</v>
      </c>
      <c r="Q186">
        <f t="shared" ref="Q186:Q198" si="176">ROUND(CR186*I186,2)</f>
        <v>0</v>
      </c>
      <c r="R186">
        <f t="shared" ref="R186:R198" si="177">ROUND(CS186*I186,2)</f>
        <v>0</v>
      </c>
      <c r="S186">
        <f t="shared" ref="S186:S198" si="178">ROUND(CT186*I186,2)</f>
        <v>0</v>
      </c>
      <c r="T186">
        <f t="shared" si="149"/>
        <v>0</v>
      </c>
      <c r="U186">
        <f t="shared" ref="U186:U198" si="179">ROUND(CV186*I186,7)</f>
        <v>0</v>
      </c>
      <c r="V186">
        <f t="shared" ref="V186:V198" si="180">ROUND(CW186*I186,7)</f>
        <v>0</v>
      </c>
      <c r="W186">
        <f t="shared" si="150"/>
        <v>0</v>
      </c>
      <c r="X186">
        <f t="shared" si="151"/>
        <v>0</v>
      </c>
      <c r="Y186">
        <f t="shared" si="152"/>
        <v>0</v>
      </c>
      <c r="AA186">
        <v>334413101</v>
      </c>
      <c r="AB186">
        <f t="shared" si="153"/>
        <v>33.15</v>
      </c>
      <c r="AC186">
        <f t="shared" ref="AC186:AC193" si="181">ROUND(((ES186*ROUND(1.02,7))),6)</f>
        <v>33.15</v>
      </c>
      <c r="AD186">
        <f t="shared" ref="AD186:AD198" si="182">ROUND((((ET186)-(EU186))+AE186),6)</f>
        <v>0</v>
      </c>
      <c r="AE186">
        <f t="shared" ref="AE186:AE198" si="183">ROUND((EU186),6)</f>
        <v>0</v>
      </c>
      <c r="AF186">
        <f t="shared" ref="AF186:AF198" si="184">ROUND((EV186),6)</f>
        <v>0</v>
      </c>
      <c r="AG186">
        <f t="shared" si="154"/>
        <v>0</v>
      </c>
      <c r="AH186">
        <f t="shared" ref="AH186:AH198" si="185">(EW186)</f>
        <v>0</v>
      </c>
      <c r="AI186">
        <f t="shared" ref="AI186:AI198" si="186">(EX186)</f>
        <v>0</v>
      </c>
      <c r="AJ186">
        <f t="shared" si="155"/>
        <v>0</v>
      </c>
      <c r="AK186">
        <v>32.5</v>
      </c>
      <c r="AL186">
        <v>32.5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1</v>
      </c>
      <c r="BD186" t="s">
        <v>3</v>
      </c>
      <c r="BE186" t="s">
        <v>3</v>
      </c>
      <c r="BF186" t="s">
        <v>3</v>
      </c>
      <c r="BG186" t="s">
        <v>3</v>
      </c>
      <c r="BH186">
        <v>3</v>
      </c>
      <c r="BI186">
        <v>1</v>
      </c>
      <c r="BJ186" t="s">
        <v>3</v>
      </c>
      <c r="BM186">
        <v>1100</v>
      </c>
      <c r="BN186">
        <v>0</v>
      </c>
      <c r="BO186" t="s">
        <v>3</v>
      </c>
      <c r="BP186">
        <v>0</v>
      </c>
      <c r="BQ186">
        <v>8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0</v>
      </c>
      <c r="CA186">
        <v>0</v>
      </c>
      <c r="CB186" t="s">
        <v>3</v>
      </c>
      <c r="CE186">
        <v>0</v>
      </c>
      <c r="CF186">
        <v>0</v>
      </c>
      <c r="CG186">
        <v>0</v>
      </c>
      <c r="CM186">
        <v>0</v>
      </c>
      <c r="CN186" t="s">
        <v>3</v>
      </c>
      <c r="CO186">
        <v>0</v>
      </c>
      <c r="CP186">
        <f t="shared" si="156"/>
        <v>2121.6</v>
      </c>
      <c r="CQ186">
        <f t="shared" ref="CQ186:CQ193" si="187">(ROUND(AL186*BC186,2)*ROUND(1.02,7))</f>
        <v>33.15</v>
      </c>
      <c r="CR186">
        <f t="shared" ref="CR186:CR198" si="188">ROUND(AM186*BB186,2)</f>
        <v>0</v>
      </c>
      <c r="CS186">
        <f t="shared" ref="CS186:CS198" si="189">ROUND(AN186*BS186,2)</f>
        <v>0</v>
      </c>
      <c r="CT186">
        <f t="shared" ref="CT186:CT198" si="190">ROUND(AO186*BA186,2)</f>
        <v>0</v>
      </c>
      <c r="CU186">
        <f t="shared" si="157"/>
        <v>0</v>
      </c>
      <c r="CV186">
        <f t="shared" ref="CV186:CV198" si="191">AH186</f>
        <v>0</v>
      </c>
      <c r="CW186">
        <f t="shared" ref="CW186:CW198" si="192">AI186</f>
        <v>0</v>
      </c>
      <c r="CX186">
        <f t="shared" si="158"/>
        <v>0</v>
      </c>
      <c r="CY186">
        <f t="shared" si="173"/>
        <v>0</v>
      </c>
      <c r="CZ186">
        <f t="shared" si="174"/>
        <v>0</v>
      </c>
      <c r="DC186" t="s">
        <v>3</v>
      </c>
      <c r="DD186" t="s">
        <v>37</v>
      </c>
      <c r="DE186" t="s">
        <v>3</v>
      </c>
      <c r="DF186" t="s">
        <v>3</v>
      </c>
      <c r="DG186" t="s">
        <v>3</v>
      </c>
      <c r="DH186" t="s">
        <v>3</v>
      </c>
      <c r="DI186" t="s">
        <v>3</v>
      </c>
      <c r="DJ186" t="s">
        <v>3</v>
      </c>
      <c r="DK186" t="s">
        <v>3</v>
      </c>
      <c r="DL186" t="s">
        <v>3</v>
      </c>
      <c r="DM186" t="s">
        <v>3</v>
      </c>
      <c r="DN186">
        <v>0</v>
      </c>
      <c r="DO186">
        <v>0</v>
      </c>
      <c r="DP186">
        <v>1</v>
      </c>
      <c r="DQ186">
        <v>1</v>
      </c>
      <c r="DU186">
        <v>1013</v>
      </c>
      <c r="DV186" t="s">
        <v>36</v>
      </c>
      <c r="DW186" t="s">
        <v>36</v>
      </c>
      <c r="DX186">
        <v>1</v>
      </c>
      <c r="DZ186" t="s">
        <v>3</v>
      </c>
      <c r="EA186" t="s">
        <v>3</v>
      </c>
      <c r="EB186" t="s">
        <v>3</v>
      </c>
      <c r="EC186" t="s">
        <v>3</v>
      </c>
      <c r="EE186">
        <v>293259530</v>
      </c>
      <c r="EF186">
        <v>8</v>
      </c>
      <c r="EG186" t="s">
        <v>38</v>
      </c>
      <c r="EH186">
        <v>0</v>
      </c>
      <c r="EI186" t="s">
        <v>3</v>
      </c>
      <c r="EJ186">
        <v>1</v>
      </c>
      <c r="EK186">
        <v>1100</v>
      </c>
      <c r="EL186" t="s">
        <v>39</v>
      </c>
      <c r="EM186" t="s">
        <v>40</v>
      </c>
      <c r="EO186" t="s">
        <v>3</v>
      </c>
      <c r="EQ186">
        <v>131072</v>
      </c>
      <c r="ER186">
        <v>32.5</v>
      </c>
      <c r="ES186">
        <v>32.5</v>
      </c>
      <c r="ET186">
        <v>0</v>
      </c>
      <c r="EU186">
        <v>0</v>
      </c>
      <c r="EV186">
        <v>0</v>
      </c>
      <c r="EW186">
        <v>0</v>
      </c>
      <c r="EX186">
        <v>0</v>
      </c>
      <c r="EY186">
        <v>0</v>
      </c>
      <c r="FQ186">
        <v>0</v>
      </c>
      <c r="FR186">
        <f t="shared" si="161"/>
        <v>0</v>
      </c>
      <c r="FS186">
        <v>0</v>
      </c>
      <c r="FX186">
        <v>0</v>
      </c>
      <c r="FY186">
        <v>0</v>
      </c>
      <c r="GA186" t="s">
        <v>41</v>
      </c>
      <c r="GD186">
        <v>1</v>
      </c>
      <c r="GF186">
        <v>658992354</v>
      </c>
      <c r="GG186">
        <v>2</v>
      </c>
      <c r="GH186">
        <v>0</v>
      </c>
      <c r="GI186">
        <v>-2</v>
      </c>
      <c r="GJ186">
        <v>0</v>
      </c>
      <c r="GK186">
        <v>0</v>
      </c>
      <c r="GL186">
        <f t="shared" si="162"/>
        <v>0</v>
      </c>
      <c r="GM186">
        <f t="shared" si="163"/>
        <v>2121.6</v>
      </c>
      <c r="GN186">
        <f t="shared" si="164"/>
        <v>2121.6</v>
      </c>
      <c r="GO186">
        <f t="shared" si="165"/>
        <v>0</v>
      </c>
      <c r="GP186">
        <f t="shared" si="166"/>
        <v>0</v>
      </c>
      <c r="GR186">
        <v>0</v>
      </c>
      <c r="GS186">
        <v>4</v>
      </c>
      <c r="GT186">
        <v>0</v>
      </c>
      <c r="GU186" t="s">
        <v>3</v>
      </c>
      <c r="GV186">
        <f t="shared" si="167"/>
        <v>0</v>
      </c>
      <c r="GW186">
        <v>1</v>
      </c>
      <c r="GX186">
        <f t="shared" si="168"/>
        <v>0</v>
      </c>
      <c r="HA186">
        <v>0</v>
      </c>
      <c r="HB186">
        <v>0</v>
      </c>
      <c r="HC186">
        <f t="shared" si="169"/>
        <v>0</v>
      </c>
      <c r="HE186" t="s">
        <v>3</v>
      </c>
      <c r="HF186" t="s">
        <v>3</v>
      </c>
      <c r="HM186" t="s">
        <v>3</v>
      </c>
      <c r="HN186" t="s">
        <v>3</v>
      </c>
      <c r="HO186" t="s">
        <v>3</v>
      </c>
      <c r="HP186" t="s">
        <v>3</v>
      </c>
      <c r="HQ186" t="s">
        <v>3</v>
      </c>
      <c r="IK186">
        <v>0</v>
      </c>
    </row>
    <row r="187" spans="1:245" x14ac:dyDescent="0.2">
      <c r="A187">
        <v>17</v>
      </c>
      <c r="B187">
        <v>1</v>
      </c>
      <c r="E187" t="s">
        <v>350</v>
      </c>
      <c r="F187" t="s">
        <v>34</v>
      </c>
      <c r="G187" t="s">
        <v>91</v>
      </c>
      <c r="H187" t="s">
        <v>36</v>
      </c>
      <c r="I187">
        <v>31</v>
      </c>
      <c r="J187">
        <v>0</v>
      </c>
      <c r="K187">
        <v>31</v>
      </c>
      <c r="O187">
        <f t="shared" si="148"/>
        <v>5267.89</v>
      </c>
      <c r="P187">
        <f t="shared" si="175"/>
        <v>5267.89</v>
      </c>
      <c r="Q187">
        <f t="shared" si="176"/>
        <v>0</v>
      </c>
      <c r="R187">
        <f t="shared" si="177"/>
        <v>0</v>
      </c>
      <c r="S187">
        <f t="shared" si="178"/>
        <v>0</v>
      </c>
      <c r="T187">
        <f t="shared" si="149"/>
        <v>0</v>
      </c>
      <c r="U187">
        <f t="shared" si="179"/>
        <v>0</v>
      </c>
      <c r="V187">
        <f t="shared" si="180"/>
        <v>0</v>
      </c>
      <c r="W187">
        <f t="shared" si="150"/>
        <v>0</v>
      </c>
      <c r="X187">
        <f t="shared" si="151"/>
        <v>0</v>
      </c>
      <c r="Y187">
        <f t="shared" si="152"/>
        <v>0</v>
      </c>
      <c r="AA187">
        <v>334413101</v>
      </c>
      <c r="AB187">
        <f t="shared" si="153"/>
        <v>169.93199999999999</v>
      </c>
      <c r="AC187">
        <f t="shared" si="181"/>
        <v>169.93199999999999</v>
      </c>
      <c r="AD187">
        <f t="shared" si="182"/>
        <v>0</v>
      </c>
      <c r="AE187">
        <f t="shared" si="183"/>
        <v>0</v>
      </c>
      <c r="AF187">
        <f t="shared" si="184"/>
        <v>0</v>
      </c>
      <c r="AG187">
        <f t="shared" si="154"/>
        <v>0</v>
      </c>
      <c r="AH187">
        <f t="shared" si="185"/>
        <v>0</v>
      </c>
      <c r="AI187">
        <f t="shared" si="186"/>
        <v>0</v>
      </c>
      <c r="AJ187">
        <f t="shared" si="155"/>
        <v>0</v>
      </c>
      <c r="AK187">
        <v>166.6</v>
      </c>
      <c r="AL187">
        <v>166.6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1</v>
      </c>
      <c r="BD187" t="s">
        <v>3</v>
      </c>
      <c r="BE187" t="s">
        <v>3</v>
      </c>
      <c r="BF187" t="s">
        <v>3</v>
      </c>
      <c r="BG187" t="s">
        <v>3</v>
      </c>
      <c r="BH187">
        <v>3</v>
      </c>
      <c r="BI187">
        <v>1</v>
      </c>
      <c r="BJ187" t="s">
        <v>3</v>
      </c>
      <c r="BM187">
        <v>1100</v>
      </c>
      <c r="BN187">
        <v>0</v>
      </c>
      <c r="BO187" t="s">
        <v>3</v>
      </c>
      <c r="BP187">
        <v>0</v>
      </c>
      <c r="BQ187">
        <v>8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0</v>
      </c>
      <c r="CA187">
        <v>0</v>
      </c>
      <c r="CB187" t="s">
        <v>3</v>
      </c>
      <c r="CE187">
        <v>0</v>
      </c>
      <c r="CF187">
        <v>0</v>
      </c>
      <c r="CG187">
        <v>0</v>
      </c>
      <c r="CM187">
        <v>0</v>
      </c>
      <c r="CN187" t="s">
        <v>70</v>
      </c>
      <c r="CO187">
        <v>0</v>
      </c>
      <c r="CP187">
        <f t="shared" si="156"/>
        <v>5267.89</v>
      </c>
      <c r="CQ187">
        <f t="shared" si="187"/>
        <v>169.93199999999999</v>
      </c>
      <c r="CR187">
        <f t="shared" si="188"/>
        <v>0</v>
      </c>
      <c r="CS187">
        <f t="shared" si="189"/>
        <v>0</v>
      </c>
      <c r="CT187">
        <f t="shared" si="190"/>
        <v>0</v>
      </c>
      <c r="CU187">
        <f t="shared" si="157"/>
        <v>0</v>
      </c>
      <c r="CV187">
        <f t="shared" si="191"/>
        <v>0</v>
      </c>
      <c r="CW187">
        <f t="shared" si="192"/>
        <v>0</v>
      </c>
      <c r="CX187">
        <f t="shared" si="158"/>
        <v>0</v>
      </c>
      <c r="CY187">
        <f t="shared" si="173"/>
        <v>0</v>
      </c>
      <c r="CZ187">
        <f t="shared" si="174"/>
        <v>0</v>
      </c>
      <c r="DC187" t="s">
        <v>3</v>
      </c>
      <c r="DD187" t="s">
        <v>71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1013</v>
      </c>
      <c r="DV187" t="s">
        <v>36</v>
      </c>
      <c r="DW187" t="s">
        <v>36</v>
      </c>
      <c r="DX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293259530</v>
      </c>
      <c r="EF187">
        <v>8</v>
      </c>
      <c r="EG187" t="s">
        <v>38</v>
      </c>
      <c r="EH187">
        <v>0</v>
      </c>
      <c r="EI187" t="s">
        <v>3</v>
      </c>
      <c r="EJ187">
        <v>1</v>
      </c>
      <c r="EK187">
        <v>1100</v>
      </c>
      <c r="EL187" t="s">
        <v>39</v>
      </c>
      <c r="EM187" t="s">
        <v>40</v>
      </c>
      <c r="EO187" t="s">
        <v>72</v>
      </c>
      <c r="EQ187">
        <v>131072</v>
      </c>
      <c r="ER187">
        <v>166.6</v>
      </c>
      <c r="ES187">
        <v>166.6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FQ187">
        <v>0</v>
      </c>
      <c r="FR187">
        <f t="shared" si="161"/>
        <v>0</v>
      </c>
      <c r="FS187">
        <v>0</v>
      </c>
      <c r="FX187">
        <v>0</v>
      </c>
      <c r="FY187">
        <v>0</v>
      </c>
      <c r="GA187" t="s">
        <v>41</v>
      </c>
      <c r="GD187">
        <v>1</v>
      </c>
      <c r="GF187">
        <v>315571777</v>
      </c>
      <c r="GG187">
        <v>2</v>
      </c>
      <c r="GH187">
        <v>0</v>
      </c>
      <c r="GI187">
        <v>-2</v>
      </c>
      <c r="GJ187">
        <v>0</v>
      </c>
      <c r="GK187">
        <v>0</v>
      </c>
      <c r="GL187">
        <f t="shared" si="162"/>
        <v>0</v>
      </c>
      <c r="GM187">
        <f t="shared" si="163"/>
        <v>5267.89</v>
      </c>
      <c r="GN187">
        <f t="shared" si="164"/>
        <v>5267.89</v>
      </c>
      <c r="GO187">
        <f t="shared" si="165"/>
        <v>0</v>
      </c>
      <c r="GP187">
        <f t="shared" si="166"/>
        <v>0</v>
      </c>
      <c r="GR187">
        <v>0</v>
      </c>
      <c r="GS187">
        <v>4</v>
      </c>
      <c r="GT187">
        <v>0</v>
      </c>
      <c r="GU187" t="s">
        <v>3</v>
      </c>
      <c r="GV187">
        <f t="shared" si="167"/>
        <v>0</v>
      </c>
      <c r="GW187">
        <v>1</v>
      </c>
      <c r="GX187">
        <f t="shared" si="168"/>
        <v>0</v>
      </c>
      <c r="HA187">
        <v>0</v>
      </c>
      <c r="HB187">
        <v>0</v>
      </c>
      <c r="HC187">
        <f t="shared" si="169"/>
        <v>0</v>
      </c>
      <c r="HE187" t="s">
        <v>3</v>
      </c>
      <c r="HF187" t="s">
        <v>3</v>
      </c>
      <c r="HM187" t="s">
        <v>3</v>
      </c>
      <c r="HN187" t="s">
        <v>3</v>
      </c>
      <c r="HO187" t="s">
        <v>3</v>
      </c>
      <c r="HP187" t="s">
        <v>3</v>
      </c>
      <c r="HQ187" t="s">
        <v>3</v>
      </c>
      <c r="IK187">
        <v>0</v>
      </c>
    </row>
    <row r="188" spans="1:245" x14ac:dyDescent="0.2">
      <c r="A188">
        <v>17</v>
      </c>
      <c r="B188">
        <v>1</v>
      </c>
      <c r="E188" t="s">
        <v>351</v>
      </c>
      <c r="F188" t="s">
        <v>34</v>
      </c>
      <c r="G188" t="s">
        <v>93</v>
      </c>
      <c r="H188" t="s">
        <v>36</v>
      </c>
      <c r="I188">
        <v>30</v>
      </c>
      <c r="J188">
        <v>0</v>
      </c>
      <c r="K188">
        <v>30</v>
      </c>
      <c r="O188">
        <f t="shared" si="148"/>
        <v>9174.7999999999993</v>
      </c>
      <c r="P188">
        <f t="shared" si="175"/>
        <v>9174.7999999999993</v>
      </c>
      <c r="Q188">
        <f t="shared" si="176"/>
        <v>0</v>
      </c>
      <c r="R188">
        <f t="shared" si="177"/>
        <v>0</v>
      </c>
      <c r="S188">
        <f t="shared" si="178"/>
        <v>0</v>
      </c>
      <c r="T188">
        <f t="shared" si="149"/>
        <v>0</v>
      </c>
      <c r="U188">
        <f t="shared" si="179"/>
        <v>0</v>
      </c>
      <c r="V188">
        <f t="shared" si="180"/>
        <v>0</v>
      </c>
      <c r="W188">
        <f t="shared" si="150"/>
        <v>0</v>
      </c>
      <c r="X188">
        <f t="shared" si="151"/>
        <v>0</v>
      </c>
      <c r="Y188">
        <f t="shared" si="152"/>
        <v>0</v>
      </c>
      <c r="AA188">
        <v>334413101</v>
      </c>
      <c r="AB188">
        <f t="shared" si="153"/>
        <v>305.82659999999998</v>
      </c>
      <c r="AC188">
        <f t="shared" si="181"/>
        <v>305.82659999999998</v>
      </c>
      <c r="AD188">
        <f t="shared" si="182"/>
        <v>0</v>
      </c>
      <c r="AE188">
        <f t="shared" si="183"/>
        <v>0</v>
      </c>
      <c r="AF188">
        <f t="shared" si="184"/>
        <v>0</v>
      </c>
      <c r="AG188">
        <f t="shared" si="154"/>
        <v>0</v>
      </c>
      <c r="AH188">
        <f t="shared" si="185"/>
        <v>0</v>
      </c>
      <c r="AI188">
        <f t="shared" si="186"/>
        <v>0</v>
      </c>
      <c r="AJ188">
        <f t="shared" si="155"/>
        <v>0</v>
      </c>
      <c r="AK188">
        <v>299.83</v>
      </c>
      <c r="AL188">
        <v>299.83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1</v>
      </c>
      <c r="BD188" t="s">
        <v>3</v>
      </c>
      <c r="BE188" t="s">
        <v>3</v>
      </c>
      <c r="BF188" t="s">
        <v>3</v>
      </c>
      <c r="BG188" t="s">
        <v>3</v>
      </c>
      <c r="BH188">
        <v>3</v>
      </c>
      <c r="BI188">
        <v>1</v>
      </c>
      <c r="BJ188" t="s">
        <v>3</v>
      </c>
      <c r="BM188">
        <v>1100</v>
      </c>
      <c r="BN188">
        <v>0</v>
      </c>
      <c r="BO188" t="s">
        <v>3</v>
      </c>
      <c r="BP188">
        <v>0</v>
      </c>
      <c r="BQ188">
        <v>8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0</v>
      </c>
      <c r="CA188">
        <v>0</v>
      </c>
      <c r="CB188" t="s">
        <v>3</v>
      </c>
      <c r="CE188">
        <v>0</v>
      </c>
      <c r="CF188">
        <v>0</v>
      </c>
      <c r="CG188">
        <v>0</v>
      </c>
      <c r="CM188">
        <v>0</v>
      </c>
      <c r="CN188" t="s">
        <v>3</v>
      </c>
      <c r="CO188">
        <v>0</v>
      </c>
      <c r="CP188">
        <f t="shared" si="156"/>
        <v>9174.7999999999993</v>
      </c>
      <c r="CQ188">
        <f t="shared" si="187"/>
        <v>305.82659999999998</v>
      </c>
      <c r="CR188">
        <f t="shared" si="188"/>
        <v>0</v>
      </c>
      <c r="CS188">
        <f t="shared" si="189"/>
        <v>0</v>
      </c>
      <c r="CT188">
        <f t="shared" si="190"/>
        <v>0</v>
      </c>
      <c r="CU188">
        <f t="shared" si="157"/>
        <v>0</v>
      </c>
      <c r="CV188">
        <f t="shared" si="191"/>
        <v>0</v>
      </c>
      <c r="CW188">
        <f t="shared" si="192"/>
        <v>0</v>
      </c>
      <c r="CX188">
        <f t="shared" si="158"/>
        <v>0</v>
      </c>
      <c r="CY188">
        <f t="shared" si="173"/>
        <v>0</v>
      </c>
      <c r="CZ188">
        <f t="shared" si="174"/>
        <v>0</v>
      </c>
      <c r="DC188" t="s">
        <v>3</v>
      </c>
      <c r="DD188" t="s">
        <v>37</v>
      </c>
      <c r="DE188" t="s">
        <v>3</v>
      </c>
      <c r="DF188" t="s">
        <v>3</v>
      </c>
      <c r="DG188" t="s">
        <v>3</v>
      </c>
      <c r="DH188" t="s">
        <v>3</v>
      </c>
      <c r="DI188" t="s">
        <v>3</v>
      </c>
      <c r="DJ188" t="s">
        <v>3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1013</v>
      </c>
      <c r="DV188" t="s">
        <v>36</v>
      </c>
      <c r="DW188" t="s">
        <v>36</v>
      </c>
      <c r="DX188">
        <v>1</v>
      </c>
      <c r="DZ188" t="s">
        <v>3</v>
      </c>
      <c r="EA188" t="s">
        <v>3</v>
      </c>
      <c r="EB188" t="s">
        <v>3</v>
      </c>
      <c r="EC188" t="s">
        <v>3</v>
      </c>
      <c r="EE188">
        <v>293259530</v>
      </c>
      <c r="EF188">
        <v>8</v>
      </c>
      <c r="EG188" t="s">
        <v>38</v>
      </c>
      <c r="EH188">
        <v>0</v>
      </c>
      <c r="EI188" t="s">
        <v>3</v>
      </c>
      <c r="EJ188">
        <v>1</v>
      </c>
      <c r="EK188">
        <v>1100</v>
      </c>
      <c r="EL188" t="s">
        <v>39</v>
      </c>
      <c r="EM188" t="s">
        <v>40</v>
      </c>
      <c r="EO188" t="s">
        <v>3</v>
      </c>
      <c r="EQ188">
        <v>131072</v>
      </c>
      <c r="ER188">
        <v>299.83</v>
      </c>
      <c r="ES188">
        <v>299.83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FQ188">
        <v>0</v>
      </c>
      <c r="FR188">
        <f t="shared" si="161"/>
        <v>0</v>
      </c>
      <c r="FS188">
        <v>0</v>
      </c>
      <c r="FX188">
        <v>0</v>
      </c>
      <c r="FY188">
        <v>0</v>
      </c>
      <c r="GA188" t="s">
        <v>41</v>
      </c>
      <c r="GD188">
        <v>1</v>
      </c>
      <c r="GF188">
        <v>2144685533</v>
      </c>
      <c r="GG188">
        <v>2</v>
      </c>
      <c r="GH188">
        <v>0</v>
      </c>
      <c r="GI188">
        <v>-2</v>
      </c>
      <c r="GJ188">
        <v>0</v>
      </c>
      <c r="GK188">
        <v>0</v>
      </c>
      <c r="GL188">
        <f t="shared" si="162"/>
        <v>0</v>
      </c>
      <c r="GM188">
        <f t="shared" si="163"/>
        <v>9174.7999999999993</v>
      </c>
      <c r="GN188">
        <f t="shared" si="164"/>
        <v>9174.7999999999993</v>
      </c>
      <c r="GO188">
        <f t="shared" si="165"/>
        <v>0</v>
      </c>
      <c r="GP188">
        <f t="shared" si="166"/>
        <v>0</v>
      </c>
      <c r="GR188">
        <v>0</v>
      </c>
      <c r="GS188">
        <v>4</v>
      </c>
      <c r="GT188">
        <v>0</v>
      </c>
      <c r="GU188" t="s">
        <v>3</v>
      </c>
      <c r="GV188">
        <f t="shared" si="167"/>
        <v>0</v>
      </c>
      <c r="GW188">
        <v>1</v>
      </c>
      <c r="GX188">
        <f t="shared" si="168"/>
        <v>0</v>
      </c>
      <c r="HA188">
        <v>0</v>
      </c>
      <c r="HB188">
        <v>0</v>
      </c>
      <c r="HC188">
        <f t="shared" si="169"/>
        <v>0</v>
      </c>
      <c r="HE188" t="s">
        <v>3</v>
      </c>
      <c r="HF188" t="s">
        <v>3</v>
      </c>
      <c r="HM188" t="s">
        <v>3</v>
      </c>
      <c r="HN188" t="s">
        <v>3</v>
      </c>
      <c r="HO188" t="s">
        <v>3</v>
      </c>
      <c r="HP188" t="s">
        <v>3</v>
      </c>
      <c r="HQ188" t="s">
        <v>3</v>
      </c>
      <c r="IK188">
        <v>0</v>
      </c>
    </row>
    <row r="189" spans="1:245" x14ac:dyDescent="0.2">
      <c r="A189">
        <v>17</v>
      </c>
      <c r="B189">
        <v>1</v>
      </c>
      <c r="E189" t="s">
        <v>352</v>
      </c>
      <c r="F189" t="s">
        <v>34</v>
      </c>
      <c r="G189" t="s">
        <v>51</v>
      </c>
      <c r="H189" t="s">
        <v>36</v>
      </c>
      <c r="I189">
        <v>40</v>
      </c>
      <c r="J189">
        <v>0</v>
      </c>
      <c r="K189">
        <v>40</v>
      </c>
      <c r="O189">
        <f t="shared" si="148"/>
        <v>13423.2</v>
      </c>
      <c r="P189">
        <f t="shared" si="175"/>
        <v>13423.2</v>
      </c>
      <c r="Q189">
        <f t="shared" si="176"/>
        <v>0</v>
      </c>
      <c r="R189">
        <f t="shared" si="177"/>
        <v>0</v>
      </c>
      <c r="S189">
        <f t="shared" si="178"/>
        <v>0</v>
      </c>
      <c r="T189">
        <f t="shared" si="149"/>
        <v>0</v>
      </c>
      <c r="U189">
        <f t="shared" si="179"/>
        <v>0</v>
      </c>
      <c r="V189">
        <f t="shared" si="180"/>
        <v>0</v>
      </c>
      <c r="W189">
        <f t="shared" si="150"/>
        <v>0</v>
      </c>
      <c r="X189">
        <f t="shared" si="151"/>
        <v>0</v>
      </c>
      <c r="Y189">
        <f t="shared" si="152"/>
        <v>0</v>
      </c>
      <c r="AA189">
        <v>334413101</v>
      </c>
      <c r="AB189">
        <f t="shared" si="153"/>
        <v>335.58</v>
      </c>
      <c r="AC189">
        <f t="shared" si="181"/>
        <v>335.58</v>
      </c>
      <c r="AD189">
        <f t="shared" si="182"/>
        <v>0</v>
      </c>
      <c r="AE189">
        <f t="shared" si="183"/>
        <v>0</v>
      </c>
      <c r="AF189">
        <f t="shared" si="184"/>
        <v>0</v>
      </c>
      <c r="AG189">
        <f t="shared" si="154"/>
        <v>0</v>
      </c>
      <c r="AH189">
        <f t="shared" si="185"/>
        <v>0</v>
      </c>
      <c r="AI189">
        <f t="shared" si="186"/>
        <v>0</v>
      </c>
      <c r="AJ189">
        <f t="shared" si="155"/>
        <v>0</v>
      </c>
      <c r="AK189">
        <v>329</v>
      </c>
      <c r="AL189">
        <v>329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1</v>
      </c>
      <c r="AW189">
        <v>1</v>
      </c>
      <c r="AZ189">
        <v>1</v>
      </c>
      <c r="BA189">
        <v>1</v>
      </c>
      <c r="BB189">
        <v>1</v>
      </c>
      <c r="BC189">
        <v>1</v>
      </c>
      <c r="BD189" t="s">
        <v>3</v>
      </c>
      <c r="BE189" t="s">
        <v>3</v>
      </c>
      <c r="BF189" t="s">
        <v>3</v>
      </c>
      <c r="BG189" t="s">
        <v>3</v>
      </c>
      <c r="BH189">
        <v>3</v>
      </c>
      <c r="BI189">
        <v>1</v>
      </c>
      <c r="BJ189" t="s">
        <v>3</v>
      </c>
      <c r="BM189">
        <v>1100</v>
      </c>
      <c r="BN189">
        <v>0</v>
      </c>
      <c r="BO189" t="s">
        <v>3</v>
      </c>
      <c r="BP189">
        <v>0</v>
      </c>
      <c r="BQ189">
        <v>8</v>
      </c>
      <c r="BR189">
        <v>0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0</v>
      </c>
      <c r="CA189">
        <v>0</v>
      </c>
      <c r="CB189" t="s">
        <v>3</v>
      </c>
      <c r="CE189">
        <v>0</v>
      </c>
      <c r="CF189">
        <v>0</v>
      </c>
      <c r="CG189">
        <v>0</v>
      </c>
      <c r="CM189">
        <v>0</v>
      </c>
      <c r="CN189" t="s">
        <v>3</v>
      </c>
      <c r="CO189">
        <v>0</v>
      </c>
      <c r="CP189">
        <f t="shared" si="156"/>
        <v>13423.2</v>
      </c>
      <c r="CQ189">
        <f t="shared" si="187"/>
        <v>335.58</v>
      </c>
      <c r="CR189">
        <f t="shared" si="188"/>
        <v>0</v>
      </c>
      <c r="CS189">
        <f t="shared" si="189"/>
        <v>0</v>
      </c>
      <c r="CT189">
        <f t="shared" si="190"/>
        <v>0</v>
      </c>
      <c r="CU189">
        <f t="shared" si="157"/>
        <v>0</v>
      </c>
      <c r="CV189">
        <f t="shared" si="191"/>
        <v>0</v>
      </c>
      <c r="CW189">
        <f t="shared" si="192"/>
        <v>0</v>
      </c>
      <c r="CX189">
        <f t="shared" si="158"/>
        <v>0</v>
      </c>
      <c r="CY189">
        <f t="shared" si="173"/>
        <v>0</v>
      </c>
      <c r="CZ189">
        <f t="shared" si="174"/>
        <v>0</v>
      </c>
      <c r="DC189" t="s">
        <v>3</v>
      </c>
      <c r="DD189" t="s">
        <v>37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0</v>
      </c>
      <c r="DO189">
        <v>0</v>
      </c>
      <c r="DP189">
        <v>1</v>
      </c>
      <c r="DQ189">
        <v>1</v>
      </c>
      <c r="DU189">
        <v>1013</v>
      </c>
      <c r="DV189" t="s">
        <v>36</v>
      </c>
      <c r="DW189" t="s">
        <v>36</v>
      </c>
      <c r="DX189">
        <v>1</v>
      </c>
      <c r="DZ189" t="s">
        <v>3</v>
      </c>
      <c r="EA189" t="s">
        <v>3</v>
      </c>
      <c r="EB189" t="s">
        <v>3</v>
      </c>
      <c r="EC189" t="s">
        <v>3</v>
      </c>
      <c r="EE189">
        <v>293259530</v>
      </c>
      <c r="EF189">
        <v>8</v>
      </c>
      <c r="EG189" t="s">
        <v>38</v>
      </c>
      <c r="EH189">
        <v>0</v>
      </c>
      <c r="EI189" t="s">
        <v>3</v>
      </c>
      <c r="EJ189">
        <v>1</v>
      </c>
      <c r="EK189">
        <v>1100</v>
      </c>
      <c r="EL189" t="s">
        <v>39</v>
      </c>
      <c r="EM189" t="s">
        <v>40</v>
      </c>
      <c r="EO189" t="s">
        <v>3</v>
      </c>
      <c r="EQ189">
        <v>131072</v>
      </c>
      <c r="ER189">
        <v>329</v>
      </c>
      <c r="ES189">
        <v>329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FQ189">
        <v>0</v>
      </c>
      <c r="FR189">
        <f t="shared" si="161"/>
        <v>0</v>
      </c>
      <c r="FS189">
        <v>0</v>
      </c>
      <c r="FX189">
        <v>0</v>
      </c>
      <c r="FY189">
        <v>0</v>
      </c>
      <c r="GA189" t="s">
        <v>41</v>
      </c>
      <c r="GD189">
        <v>1</v>
      </c>
      <c r="GF189">
        <v>-1304428836</v>
      </c>
      <c r="GG189">
        <v>2</v>
      </c>
      <c r="GH189">
        <v>0</v>
      </c>
      <c r="GI189">
        <v>-2</v>
      </c>
      <c r="GJ189">
        <v>0</v>
      </c>
      <c r="GK189">
        <v>0</v>
      </c>
      <c r="GL189">
        <f t="shared" si="162"/>
        <v>0</v>
      </c>
      <c r="GM189">
        <f t="shared" si="163"/>
        <v>13423.2</v>
      </c>
      <c r="GN189">
        <f t="shared" si="164"/>
        <v>13423.2</v>
      </c>
      <c r="GO189">
        <f t="shared" si="165"/>
        <v>0</v>
      </c>
      <c r="GP189">
        <f t="shared" si="166"/>
        <v>0</v>
      </c>
      <c r="GR189">
        <v>0</v>
      </c>
      <c r="GS189">
        <v>4</v>
      </c>
      <c r="GT189">
        <v>0</v>
      </c>
      <c r="GU189" t="s">
        <v>3</v>
      </c>
      <c r="GV189">
        <f t="shared" si="167"/>
        <v>0</v>
      </c>
      <c r="GW189">
        <v>1</v>
      </c>
      <c r="GX189">
        <f t="shared" si="168"/>
        <v>0</v>
      </c>
      <c r="HA189">
        <v>0</v>
      </c>
      <c r="HB189">
        <v>0</v>
      </c>
      <c r="HC189">
        <f t="shared" si="169"/>
        <v>0</v>
      </c>
      <c r="HE189" t="s">
        <v>3</v>
      </c>
      <c r="HF189" t="s">
        <v>3</v>
      </c>
      <c r="HM189" t="s">
        <v>3</v>
      </c>
      <c r="HN189" t="s">
        <v>3</v>
      </c>
      <c r="HO189" t="s">
        <v>3</v>
      </c>
      <c r="HP189" t="s">
        <v>3</v>
      </c>
      <c r="HQ189" t="s">
        <v>3</v>
      </c>
      <c r="IK189">
        <v>0</v>
      </c>
    </row>
    <row r="190" spans="1:245" x14ac:dyDescent="0.2">
      <c r="A190">
        <v>17</v>
      </c>
      <c r="B190">
        <v>1</v>
      </c>
      <c r="E190" t="s">
        <v>353</v>
      </c>
      <c r="F190" t="s">
        <v>34</v>
      </c>
      <c r="G190" t="s">
        <v>53</v>
      </c>
      <c r="H190" t="s">
        <v>36</v>
      </c>
      <c r="I190">
        <v>57</v>
      </c>
      <c r="J190">
        <v>0</v>
      </c>
      <c r="K190">
        <v>57</v>
      </c>
      <c r="O190">
        <f t="shared" si="148"/>
        <v>10011.709999999999</v>
      </c>
      <c r="P190">
        <f t="shared" si="175"/>
        <v>10011.709999999999</v>
      </c>
      <c r="Q190">
        <f t="shared" si="176"/>
        <v>0</v>
      </c>
      <c r="R190">
        <f t="shared" si="177"/>
        <v>0</v>
      </c>
      <c r="S190">
        <f t="shared" si="178"/>
        <v>0</v>
      </c>
      <c r="T190">
        <f t="shared" si="149"/>
        <v>0</v>
      </c>
      <c r="U190">
        <f t="shared" si="179"/>
        <v>0</v>
      </c>
      <c r="V190">
        <f t="shared" si="180"/>
        <v>0</v>
      </c>
      <c r="W190">
        <f t="shared" si="150"/>
        <v>0</v>
      </c>
      <c r="X190">
        <f t="shared" si="151"/>
        <v>0</v>
      </c>
      <c r="Y190">
        <f t="shared" si="152"/>
        <v>0</v>
      </c>
      <c r="AA190">
        <v>334413101</v>
      </c>
      <c r="AB190">
        <f t="shared" si="153"/>
        <v>175.64400000000001</v>
      </c>
      <c r="AC190">
        <f t="shared" si="181"/>
        <v>175.64400000000001</v>
      </c>
      <c r="AD190">
        <f t="shared" si="182"/>
        <v>0</v>
      </c>
      <c r="AE190">
        <f t="shared" si="183"/>
        <v>0</v>
      </c>
      <c r="AF190">
        <f t="shared" si="184"/>
        <v>0</v>
      </c>
      <c r="AG190">
        <f t="shared" si="154"/>
        <v>0</v>
      </c>
      <c r="AH190">
        <f t="shared" si="185"/>
        <v>0</v>
      </c>
      <c r="AI190">
        <f t="shared" si="186"/>
        <v>0</v>
      </c>
      <c r="AJ190">
        <f t="shared" si="155"/>
        <v>0</v>
      </c>
      <c r="AK190">
        <v>172.2</v>
      </c>
      <c r="AL190">
        <v>172.2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1</v>
      </c>
      <c r="BD190" t="s">
        <v>3</v>
      </c>
      <c r="BE190" t="s">
        <v>3</v>
      </c>
      <c r="BF190" t="s">
        <v>3</v>
      </c>
      <c r="BG190" t="s">
        <v>3</v>
      </c>
      <c r="BH190">
        <v>3</v>
      </c>
      <c r="BI190">
        <v>1</v>
      </c>
      <c r="BJ190" t="s">
        <v>3</v>
      </c>
      <c r="BM190">
        <v>1100</v>
      </c>
      <c r="BN190">
        <v>0</v>
      </c>
      <c r="BO190" t="s">
        <v>3</v>
      </c>
      <c r="BP190">
        <v>0</v>
      </c>
      <c r="BQ190">
        <v>8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0</v>
      </c>
      <c r="CA190">
        <v>0</v>
      </c>
      <c r="CB190" t="s">
        <v>3</v>
      </c>
      <c r="CE190">
        <v>0</v>
      </c>
      <c r="CF190">
        <v>0</v>
      </c>
      <c r="CG190">
        <v>0</v>
      </c>
      <c r="CM190">
        <v>0</v>
      </c>
      <c r="CN190" t="s">
        <v>3</v>
      </c>
      <c r="CO190">
        <v>0</v>
      </c>
      <c r="CP190">
        <f t="shared" si="156"/>
        <v>10011.709999999999</v>
      </c>
      <c r="CQ190">
        <f t="shared" si="187"/>
        <v>175.64400000000001</v>
      </c>
      <c r="CR190">
        <f t="shared" si="188"/>
        <v>0</v>
      </c>
      <c r="CS190">
        <f t="shared" si="189"/>
        <v>0</v>
      </c>
      <c r="CT190">
        <f t="shared" si="190"/>
        <v>0</v>
      </c>
      <c r="CU190">
        <f t="shared" si="157"/>
        <v>0</v>
      </c>
      <c r="CV190">
        <f t="shared" si="191"/>
        <v>0</v>
      </c>
      <c r="CW190">
        <f t="shared" si="192"/>
        <v>0</v>
      </c>
      <c r="CX190">
        <f t="shared" si="158"/>
        <v>0</v>
      </c>
      <c r="CY190">
        <f t="shared" si="173"/>
        <v>0</v>
      </c>
      <c r="CZ190">
        <f t="shared" si="174"/>
        <v>0</v>
      </c>
      <c r="DC190" t="s">
        <v>3</v>
      </c>
      <c r="DD190" t="s">
        <v>37</v>
      </c>
      <c r="DE190" t="s">
        <v>3</v>
      </c>
      <c r="DF190" t="s">
        <v>3</v>
      </c>
      <c r="DG190" t="s">
        <v>3</v>
      </c>
      <c r="DH190" t="s">
        <v>3</v>
      </c>
      <c r="DI190" t="s">
        <v>3</v>
      </c>
      <c r="DJ190" t="s">
        <v>3</v>
      </c>
      <c r="DK190" t="s">
        <v>3</v>
      </c>
      <c r="DL190" t="s">
        <v>3</v>
      </c>
      <c r="DM190" t="s">
        <v>3</v>
      </c>
      <c r="DN190">
        <v>0</v>
      </c>
      <c r="DO190">
        <v>0</v>
      </c>
      <c r="DP190">
        <v>1</v>
      </c>
      <c r="DQ190">
        <v>1</v>
      </c>
      <c r="DU190">
        <v>1013</v>
      </c>
      <c r="DV190" t="s">
        <v>36</v>
      </c>
      <c r="DW190" t="s">
        <v>36</v>
      </c>
      <c r="DX190">
        <v>1</v>
      </c>
      <c r="DZ190" t="s">
        <v>3</v>
      </c>
      <c r="EA190" t="s">
        <v>3</v>
      </c>
      <c r="EB190" t="s">
        <v>3</v>
      </c>
      <c r="EC190" t="s">
        <v>3</v>
      </c>
      <c r="EE190">
        <v>293259530</v>
      </c>
      <c r="EF190">
        <v>8</v>
      </c>
      <c r="EG190" t="s">
        <v>38</v>
      </c>
      <c r="EH190">
        <v>0</v>
      </c>
      <c r="EI190" t="s">
        <v>3</v>
      </c>
      <c r="EJ190">
        <v>1</v>
      </c>
      <c r="EK190">
        <v>1100</v>
      </c>
      <c r="EL190" t="s">
        <v>39</v>
      </c>
      <c r="EM190" t="s">
        <v>40</v>
      </c>
      <c r="EO190" t="s">
        <v>3</v>
      </c>
      <c r="EQ190">
        <v>131072</v>
      </c>
      <c r="ER190">
        <v>172.2</v>
      </c>
      <c r="ES190">
        <v>172.2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FQ190">
        <v>0</v>
      </c>
      <c r="FR190">
        <f t="shared" si="161"/>
        <v>0</v>
      </c>
      <c r="FS190">
        <v>0</v>
      </c>
      <c r="FX190">
        <v>0</v>
      </c>
      <c r="FY190">
        <v>0</v>
      </c>
      <c r="GA190" t="s">
        <v>41</v>
      </c>
      <c r="GD190">
        <v>1</v>
      </c>
      <c r="GF190">
        <v>1741227732</v>
      </c>
      <c r="GG190">
        <v>2</v>
      </c>
      <c r="GH190">
        <v>0</v>
      </c>
      <c r="GI190">
        <v>-2</v>
      </c>
      <c r="GJ190">
        <v>0</v>
      </c>
      <c r="GK190">
        <v>0</v>
      </c>
      <c r="GL190">
        <f t="shared" si="162"/>
        <v>0</v>
      </c>
      <c r="GM190">
        <f t="shared" si="163"/>
        <v>10011.709999999999</v>
      </c>
      <c r="GN190">
        <f t="shared" si="164"/>
        <v>10011.709999999999</v>
      </c>
      <c r="GO190">
        <f t="shared" si="165"/>
        <v>0</v>
      </c>
      <c r="GP190">
        <f t="shared" si="166"/>
        <v>0</v>
      </c>
      <c r="GR190">
        <v>0</v>
      </c>
      <c r="GS190">
        <v>4</v>
      </c>
      <c r="GT190">
        <v>0</v>
      </c>
      <c r="GU190" t="s">
        <v>3</v>
      </c>
      <c r="GV190">
        <f t="shared" si="167"/>
        <v>0</v>
      </c>
      <c r="GW190">
        <v>1</v>
      </c>
      <c r="GX190">
        <f t="shared" si="168"/>
        <v>0</v>
      </c>
      <c r="HA190">
        <v>0</v>
      </c>
      <c r="HB190">
        <v>0</v>
      </c>
      <c r="HC190">
        <f t="shared" si="169"/>
        <v>0</v>
      </c>
      <c r="HE190" t="s">
        <v>3</v>
      </c>
      <c r="HF190" t="s">
        <v>3</v>
      </c>
      <c r="HM190" t="s">
        <v>3</v>
      </c>
      <c r="HN190" t="s">
        <v>3</v>
      </c>
      <c r="HO190" t="s">
        <v>3</v>
      </c>
      <c r="HP190" t="s">
        <v>3</v>
      </c>
      <c r="HQ190" t="s">
        <v>3</v>
      </c>
      <c r="IK190">
        <v>0</v>
      </c>
    </row>
    <row r="191" spans="1:245" x14ac:dyDescent="0.2">
      <c r="A191">
        <v>17</v>
      </c>
      <c r="B191">
        <v>1</v>
      </c>
      <c r="E191" t="s">
        <v>354</v>
      </c>
      <c r="F191" t="s">
        <v>34</v>
      </c>
      <c r="G191" t="s">
        <v>55</v>
      </c>
      <c r="H191" t="s">
        <v>56</v>
      </c>
      <c r="I191">
        <v>20.75</v>
      </c>
      <c r="J191">
        <v>0</v>
      </c>
      <c r="K191">
        <v>20.75</v>
      </c>
      <c r="O191">
        <f t="shared" si="148"/>
        <v>4932.5</v>
      </c>
      <c r="P191">
        <f t="shared" si="175"/>
        <v>4932.5</v>
      </c>
      <c r="Q191">
        <f t="shared" si="176"/>
        <v>0</v>
      </c>
      <c r="R191">
        <f t="shared" si="177"/>
        <v>0</v>
      </c>
      <c r="S191">
        <f t="shared" si="178"/>
        <v>0</v>
      </c>
      <c r="T191">
        <f t="shared" si="149"/>
        <v>0</v>
      </c>
      <c r="U191">
        <f t="shared" si="179"/>
        <v>0</v>
      </c>
      <c r="V191">
        <f t="shared" si="180"/>
        <v>0</v>
      </c>
      <c r="W191">
        <f t="shared" si="150"/>
        <v>0</v>
      </c>
      <c r="X191">
        <f t="shared" si="151"/>
        <v>0</v>
      </c>
      <c r="Y191">
        <f t="shared" si="152"/>
        <v>0</v>
      </c>
      <c r="AA191">
        <v>334413101</v>
      </c>
      <c r="AB191">
        <f t="shared" si="153"/>
        <v>237.71100000000001</v>
      </c>
      <c r="AC191">
        <f t="shared" si="181"/>
        <v>237.71100000000001</v>
      </c>
      <c r="AD191">
        <f t="shared" si="182"/>
        <v>0</v>
      </c>
      <c r="AE191">
        <f t="shared" si="183"/>
        <v>0</v>
      </c>
      <c r="AF191">
        <f t="shared" si="184"/>
        <v>0</v>
      </c>
      <c r="AG191">
        <f t="shared" si="154"/>
        <v>0</v>
      </c>
      <c r="AH191">
        <f t="shared" si="185"/>
        <v>0</v>
      </c>
      <c r="AI191">
        <f t="shared" si="186"/>
        <v>0</v>
      </c>
      <c r="AJ191">
        <f t="shared" si="155"/>
        <v>0</v>
      </c>
      <c r="AK191">
        <v>233.05</v>
      </c>
      <c r="AL191">
        <v>233.05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1</v>
      </c>
      <c r="BD191" t="s">
        <v>3</v>
      </c>
      <c r="BE191" t="s">
        <v>3</v>
      </c>
      <c r="BF191" t="s">
        <v>3</v>
      </c>
      <c r="BG191" t="s">
        <v>3</v>
      </c>
      <c r="BH191">
        <v>3</v>
      </c>
      <c r="BI191">
        <v>1</v>
      </c>
      <c r="BJ191" t="s">
        <v>3</v>
      </c>
      <c r="BM191">
        <v>1100</v>
      </c>
      <c r="BN191">
        <v>0</v>
      </c>
      <c r="BO191" t="s">
        <v>3</v>
      </c>
      <c r="BP191">
        <v>0</v>
      </c>
      <c r="BQ191">
        <v>8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0</v>
      </c>
      <c r="CA191">
        <v>0</v>
      </c>
      <c r="CB191" t="s">
        <v>3</v>
      </c>
      <c r="CE191">
        <v>0</v>
      </c>
      <c r="CF191">
        <v>0</v>
      </c>
      <c r="CG191">
        <v>0</v>
      </c>
      <c r="CM191">
        <v>0</v>
      </c>
      <c r="CN191" t="s">
        <v>3</v>
      </c>
      <c r="CO191">
        <v>0</v>
      </c>
      <c r="CP191">
        <f t="shared" si="156"/>
        <v>4932.5</v>
      </c>
      <c r="CQ191">
        <f t="shared" si="187"/>
        <v>237.71100000000001</v>
      </c>
      <c r="CR191">
        <f t="shared" si="188"/>
        <v>0</v>
      </c>
      <c r="CS191">
        <f t="shared" si="189"/>
        <v>0</v>
      </c>
      <c r="CT191">
        <f t="shared" si="190"/>
        <v>0</v>
      </c>
      <c r="CU191">
        <f t="shared" si="157"/>
        <v>0</v>
      </c>
      <c r="CV191">
        <f t="shared" si="191"/>
        <v>0</v>
      </c>
      <c r="CW191">
        <f t="shared" si="192"/>
        <v>0</v>
      </c>
      <c r="CX191">
        <f t="shared" si="158"/>
        <v>0</v>
      </c>
      <c r="CY191">
        <f t="shared" si="173"/>
        <v>0</v>
      </c>
      <c r="CZ191">
        <f t="shared" si="174"/>
        <v>0</v>
      </c>
      <c r="DC191" t="s">
        <v>3</v>
      </c>
      <c r="DD191" t="s">
        <v>37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1003</v>
      </c>
      <c r="DV191" t="s">
        <v>56</v>
      </c>
      <c r="DW191" t="s">
        <v>56</v>
      </c>
      <c r="DX191">
        <v>1</v>
      </c>
      <c r="DZ191" t="s">
        <v>3</v>
      </c>
      <c r="EA191" t="s">
        <v>3</v>
      </c>
      <c r="EB191" t="s">
        <v>3</v>
      </c>
      <c r="EC191" t="s">
        <v>3</v>
      </c>
      <c r="EE191">
        <v>293259530</v>
      </c>
      <c r="EF191">
        <v>8</v>
      </c>
      <c r="EG191" t="s">
        <v>38</v>
      </c>
      <c r="EH191">
        <v>0</v>
      </c>
      <c r="EI191" t="s">
        <v>3</v>
      </c>
      <c r="EJ191">
        <v>1</v>
      </c>
      <c r="EK191">
        <v>1100</v>
      </c>
      <c r="EL191" t="s">
        <v>39</v>
      </c>
      <c r="EM191" t="s">
        <v>40</v>
      </c>
      <c r="EO191" t="s">
        <v>3</v>
      </c>
      <c r="EQ191">
        <v>131072</v>
      </c>
      <c r="ER191">
        <v>233.05</v>
      </c>
      <c r="ES191">
        <v>233.05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FQ191">
        <v>0</v>
      </c>
      <c r="FR191">
        <f t="shared" si="161"/>
        <v>0</v>
      </c>
      <c r="FS191">
        <v>0</v>
      </c>
      <c r="FX191">
        <v>0</v>
      </c>
      <c r="FY191">
        <v>0</v>
      </c>
      <c r="GA191" t="s">
        <v>41</v>
      </c>
      <c r="GD191">
        <v>1</v>
      </c>
      <c r="GF191">
        <v>-1887502610</v>
      </c>
      <c r="GG191">
        <v>2</v>
      </c>
      <c r="GH191">
        <v>0</v>
      </c>
      <c r="GI191">
        <v>-2</v>
      </c>
      <c r="GJ191">
        <v>0</v>
      </c>
      <c r="GK191">
        <v>0</v>
      </c>
      <c r="GL191">
        <f t="shared" si="162"/>
        <v>0</v>
      </c>
      <c r="GM191">
        <f t="shared" si="163"/>
        <v>4932.5</v>
      </c>
      <c r="GN191">
        <f t="shared" si="164"/>
        <v>4932.5</v>
      </c>
      <c r="GO191">
        <f t="shared" si="165"/>
        <v>0</v>
      </c>
      <c r="GP191">
        <f t="shared" si="166"/>
        <v>0</v>
      </c>
      <c r="GR191">
        <v>0</v>
      </c>
      <c r="GS191">
        <v>4</v>
      </c>
      <c r="GT191">
        <v>0</v>
      </c>
      <c r="GU191" t="s">
        <v>3</v>
      </c>
      <c r="GV191">
        <f t="shared" si="167"/>
        <v>0</v>
      </c>
      <c r="GW191">
        <v>1</v>
      </c>
      <c r="GX191">
        <f t="shared" si="168"/>
        <v>0</v>
      </c>
      <c r="HA191">
        <v>0</v>
      </c>
      <c r="HB191">
        <v>0</v>
      </c>
      <c r="HC191">
        <f t="shared" si="169"/>
        <v>0</v>
      </c>
      <c r="HE191" t="s">
        <v>3</v>
      </c>
      <c r="HF191" t="s">
        <v>3</v>
      </c>
      <c r="HM191" t="s">
        <v>3</v>
      </c>
      <c r="HN191" t="s">
        <v>3</v>
      </c>
      <c r="HO191" t="s">
        <v>3</v>
      </c>
      <c r="HP191" t="s">
        <v>3</v>
      </c>
      <c r="HQ191" t="s">
        <v>3</v>
      </c>
      <c r="IK191">
        <v>0</v>
      </c>
    </row>
    <row r="192" spans="1:245" x14ac:dyDescent="0.2">
      <c r="A192">
        <v>17</v>
      </c>
      <c r="B192">
        <v>1</v>
      </c>
      <c r="E192" t="s">
        <v>355</v>
      </c>
      <c r="F192" t="s">
        <v>34</v>
      </c>
      <c r="G192" t="s">
        <v>356</v>
      </c>
      <c r="H192" t="s">
        <v>36</v>
      </c>
      <c r="I192">
        <v>34</v>
      </c>
      <c r="J192">
        <v>0</v>
      </c>
      <c r="K192">
        <v>34</v>
      </c>
      <c r="O192">
        <f t="shared" si="148"/>
        <v>1000.17</v>
      </c>
      <c r="P192">
        <f t="shared" si="175"/>
        <v>1000.17</v>
      </c>
      <c r="Q192">
        <f t="shared" si="176"/>
        <v>0</v>
      </c>
      <c r="R192">
        <f t="shared" si="177"/>
        <v>0</v>
      </c>
      <c r="S192">
        <f t="shared" si="178"/>
        <v>0</v>
      </c>
      <c r="T192">
        <f t="shared" si="149"/>
        <v>0</v>
      </c>
      <c r="U192">
        <f t="shared" si="179"/>
        <v>0</v>
      </c>
      <c r="V192">
        <f t="shared" si="180"/>
        <v>0</v>
      </c>
      <c r="W192">
        <f t="shared" si="150"/>
        <v>0</v>
      </c>
      <c r="X192">
        <f t="shared" si="151"/>
        <v>0</v>
      </c>
      <c r="Y192">
        <f t="shared" si="152"/>
        <v>0</v>
      </c>
      <c r="AA192">
        <v>334413101</v>
      </c>
      <c r="AB192">
        <f t="shared" si="153"/>
        <v>29.416799999999999</v>
      </c>
      <c r="AC192">
        <f t="shared" si="181"/>
        <v>29.416799999999999</v>
      </c>
      <c r="AD192">
        <f t="shared" si="182"/>
        <v>0</v>
      </c>
      <c r="AE192">
        <f t="shared" si="183"/>
        <v>0</v>
      </c>
      <c r="AF192">
        <f t="shared" si="184"/>
        <v>0</v>
      </c>
      <c r="AG192">
        <f t="shared" si="154"/>
        <v>0</v>
      </c>
      <c r="AH192">
        <f t="shared" si="185"/>
        <v>0</v>
      </c>
      <c r="AI192">
        <f t="shared" si="186"/>
        <v>0</v>
      </c>
      <c r="AJ192">
        <f t="shared" si="155"/>
        <v>0</v>
      </c>
      <c r="AK192">
        <v>28.84</v>
      </c>
      <c r="AL192">
        <v>28.84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1</v>
      </c>
      <c r="BD192" t="s">
        <v>3</v>
      </c>
      <c r="BE192" t="s">
        <v>3</v>
      </c>
      <c r="BF192" t="s">
        <v>3</v>
      </c>
      <c r="BG192" t="s">
        <v>3</v>
      </c>
      <c r="BH192">
        <v>3</v>
      </c>
      <c r="BI192">
        <v>1</v>
      </c>
      <c r="BJ192" t="s">
        <v>3</v>
      </c>
      <c r="BM192">
        <v>1100</v>
      </c>
      <c r="BN192">
        <v>0</v>
      </c>
      <c r="BO192" t="s">
        <v>3</v>
      </c>
      <c r="BP192">
        <v>0</v>
      </c>
      <c r="BQ192">
        <v>8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0</v>
      </c>
      <c r="CA192">
        <v>0</v>
      </c>
      <c r="CB192" t="s">
        <v>3</v>
      </c>
      <c r="CE192">
        <v>0</v>
      </c>
      <c r="CF192">
        <v>0</v>
      </c>
      <c r="CG192">
        <v>0</v>
      </c>
      <c r="CM192">
        <v>0</v>
      </c>
      <c r="CN192" t="s">
        <v>3</v>
      </c>
      <c r="CO192">
        <v>0</v>
      </c>
      <c r="CP192">
        <f t="shared" si="156"/>
        <v>1000.17</v>
      </c>
      <c r="CQ192">
        <f t="shared" si="187"/>
        <v>29.416800000000002</v>
      </c>
      <c r="CR192">
        <f t="shared" si="188"/>
        <v>0</v>
      </c>
      <c r="CS192">
        <f t="shared" si="189"/>
        <v>0</v>
      </c>
      <c r="CT192">
        <f t="shared" si="190"/>
        <v>0</v>
      </c>
      <c r="CU192">
        <f t="shared" si="157"/>
        <v>0</v>
      </c>
      <c r="CV192">
        <f t="shared" si="191"/>
        <v>0</v>
      </c>
      <c r="CW192">
        <f t="shared" si="192"/>
        <v>0</v>
      </c>
      <c r="CX192">
        <f t="shared" si="158"/>
        <v>0</v>
      </c>
      <c r="CY192">
        <f t="shared" si="173"/>
        <v>0</v>
      </c>
      <c r="CZ192">
        <f t="shared" si="174"/>
        <v>0</v>
      </c>
      <c r="DC192" t="s">
        <v>3</v>
      </c>
      <c r="DD192" t="s">
        <v>37</v>
      </c>
      <c r="DE192" t="s">
        <v>3</v>
      </c>
      <c r="DF192" t="s">
        <v>3</v>
      </c>
      <c r="DG192" t="s">
        <v>3</v>
      </c>
      <c r="DH192" t="s">
        <v>3</v>
      </c>
      <c r="DI192" t="s">
        <v>3</v>
      </c>
      <c r="DJ192" t="s">
        <v>3</v>
      </c>
      <c r="DK192" t="s">
        <v>3</v>
      </c>
      <c r="DL192" t="s">
        <v>3</v>
      </c>
      <c r="DM192" t="s">
        <v>3</v>
      </c>
      <c r="DN192">
        <v>0</v>
      </c>
      <c r="DO192">
        <v>0</v>
      </c>
      <c r="DP192">
        <v>1</v>
      </c>
      <c r="DQ192">
        <v>1</v>
      </c>
      <c r="DU192">
        <v>1013</v>
      </c>
      <c r="DV192" t="s">
        <v>36</v>
      </c>
      <c r="DW192" t="s">
        <v>36</v>
      </c>
      <c r="DX192">
        <v>1</v>
      </c>
      <c r="DZ192" t="s">
        <v>3</v>
      </c>
      <c r="EA192" t="s">
        <v>3</v>
      </c>
      <c r="EB192" t="s">
        <v>3</v>
      </c>
      <c r="EC192" t="s">
        <v>3</v>
      </c>
      <c r="EE192">
        <v>293259530</v>
      </c>
      <c r="EF192">
        <v>8</v>
      </c>
      <c r="EG192" t="s">
        <v>38</v>
      </c>
      <c r="EH192">
        <v>0</v>
      </c>
      <c r="EI192" t="s">
        <v>3</v>
      </c>
      <c r="EJ192">
        <v>1</v>
      </c>
      <c r="EK192">
        <v>1100</v>
      </c>
      <c r="EL192" t="s">
        <v>39</v>
      </c>
      <c r="EM192" t="s">
        <v>40</v>
      </c>
      <c r="EO192" t="s">
        <v>3</v>
      </c>
      <c r="EQ192">
        <v>131072</v>
      </c>
      <c r="ER192">
        <v>28.84</v>
      </c>
      <c r="ES192">
        <v>28.84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FQ192">
        <v>0</v>
      </c>
      <c r="FR192">
        <f t="shared" si="161"/>
        <v>0</v>
      </c>
      <c r="FS192">
        <v>0</v>
      </c>
      <c r="FX192">
        <v>0</v>
      </c>
      <c r="FY192">
        <v>0</v>
      </c>
      <c r="GA192" t="s">
        <v>41</v>
      </c>
      <c r="GD192">
        <v>1</v>
      </c>
      <c r="GF192">
        <v>177986696</v>
      </c>
      <c r="GG192">
        <v>2</v>
      </c>
      <c r="GH192">
        <v>0</v>
      </c>
      <c r="GI192">
        <v>-2</v>
      </c>
      <c r="GJ192">
        <v>0</v>
      </c>
      <c r="GK192">
        <v>0</v>
      </c>
      <c r="GL192">
        <f t="shared" si="162"/>
        <v>0</v>
      </c>
      <c r="GM192">
        <f t="shared" si="163"/>
        <v>1000.17</v>
      </c>
      <c r="GN192">
        <f t="shared" si="164"/>
        <v>1000.17</v>
      </c>
      <c r="GO192">
        <f t="shared" si="165"/>
        <v>0</v>
      </c>
      <c r="GP192">
        <f t="shared" si="166"/>
        <v>0</v>
      </c>
      <c r="GR192">
        <v>0</v>
      </c>
      <c r="GS192">
        <v>4</v>
      </c>
      <c r="GT192">
        <v>0</v>
      </c>
      <c r="GU192" t="s">
        <v>3</v>
      </c>
      <c r="GV192">
        <f t="shared" si="167"/>
        <v>0</v>
      </c>
      <c r="GW192">
        <v>1</v>
      </c>
      <c r="GX192">
        <f t="shared" si="168"/>
        <v>0</v>
      </c>
      <c r="HA192">
        <v>0</v>
      </c>
      <c r="HB192">
        <v>0</v>
      </c>
      <c r="HC192">
        <f t="shared" si="169"/>
        <v>0</v>
      </c>
      <c r="HE192" t="s">
        <v>3</v>
      </c>
      <c r="HF192" t="s">
        <v>3</v>
      </c>
      <c r="HM192" t="s">
        <v>3</v>
      </c>
      <c r="HN192" t="s">
        <v>3</v>
      </c>
      <c r="HO192" t="s">
        <v>3</v>
      </c>
      <c r="HP192" t="s">
        <v>3</v>
      </c>
      <c r="HQ192" t="s">
        <v>3</v>
      </c>
      <c r="IK192">
        <v>0</v>
      </c>
    </row>
    <row r="193" spans="1:245" x14ac:dyDescent="0.2">
      <c r="A193">
        <v>17</v>
      </c>
      <c r="B193">
        <v>1</v>
      </c>
      <c r="E193" t="s">
        <v>357</v>
      </c>
      <c r="F193" t="s">
        <v>34</v>
      </c>
      <c r="G193" t="s">
        <v>60</v>
      </c>
      <c r="H193" t="s">
        <v>36</v>
      </c>
      <c r="I193">
        <v>30</v>
      </c>
      <c r="J193">
        <v>0</v>
      </c>
      <c r="K193">
        <v>30</v>
      </c>
      <c r="O193">
        <f t="shared" si="148"/>
        <v>11781</v>
      </c>
      <c r="P193">
        <f t="shared" si="175"/>
        <v>11781</v>
      </c>
      <c r="Q193">
        <f t="shared" si="176"/>
        <v>0</v>
      </c>
      <c r="R193">
        <f t="shared" si="177"/>
        <v>0</v>
      </c>
      <c r="S193">
        <f t="shared" si="178"/>
        <v>0</v>
      </c>
      <c r="T193">
        <f t="shared" si="149"/>
        <v>0</v>
      </c>
      <c r="U193">
        <f t="shared" si="179"/>
        <v>0</v>
      </c>
      <c r="V193">
        <f t="shared" si="180"/>
        <v>0</v>
      </c>
      <c r="W193">
        <f t="shared" si="150"/>
        <v>0</v>
      </c>
      <c r="X193">
        <f t="shared" si="151"/>
        <v>0</v>
      </c>
      <c r="Y193">
        <f t="shared" si="152"/>
        <v>0</v>
      </c>
      <c r="AA193">
        <v>334413101</v>
      </c>
      <c r="AB193">
        <f t="shared" si="153"/>
        <v>392.7</v>
      </c>
      <c r="AC193">
        <f t="shared" si="181"/>
        <v>392.7</v>
      </c>
      <c r="AD193">
        <f t="shared" si="182"/>
        <v>0</v>
      </c>
      <c r="AE193">
        <f t="shared" si="183"/>
        <v>0</v>
      </c>
      <c r="AF193">
        <f t="shared" si="184"/>
        <v>0</v>
      </c>
      <c r="AG193">
        <f t="shared" si="154"/>
        <v>0</v>
      </c>
      <c r="AH193">
        <f t="shared" si="185"/>
        <v>0</v>
      </c>
      <c r="AI193">
        <f t="shared" si="186"/>
        <v>0</v>
      </c>
      <c r="AJ193">
        <f t="shared" si="155"/>
        <v>0</v>
      </c>
      <c r="AK193">
        <v>385</v>
      </c>
      <c r="AL193">
        <v>385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1</v>
      </c>
      <c r="BD193" t="s">
        <v>3</v>
      </c>
      <c r="BE193" t="s">
        <v>3</v>
      </c>
      <c r="BF193" t="s">
        <v>3</v>
      </c>
      <c r="BG193" t="s">
        <v>3</v>
      </c>
      <c r="BH193">
        <v>3</v>
      </c>
      <c r="BI193">
        <v>1</v>
      </c>
      <c r="BJ193" t="s">
        <v>3</v>
      </c>
      <c r="BM193">
        <v>1100</v>
      </c>
      <c r="BN193">
        <v>0</v>
      </c>
      <c r="BO193" t="s">
        <v>3</v>
      </c>
      <c r="BP193">
        <v>0</v>
      </c>
      <c r="BQ193">
        <v>8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0</v>
      </c>
      <c r="CA193">
        <v>0</v>
      </c>
      <c r="CB193" t="s">
        <v>3</v>
      </c>
      <c r="CE193">
        <v>0</v>
      </c>
      <c r="CF193">
        <v>0</v>
      </c>
      <c r="CG193">
        <v>0</v>
      </c>
      <c r="CM193">
        <v>0</v>
      </c>
      <c r="CN193" t="s">
        <v>3</v>
      </c>
      <c r="CO193">
        <v>0</v>
      </c>
      <c r="CP193">
        <f t="shared" si="156"/>
        <v>11781</v>
      </c>
      <c r="CQ193">
        <f t="shared" si="187"/>
        <v>392.7</v>
      </c>
      <c r="CR193">
        <f t="shared" si="188"/>
        <v>0</v>
      </c>
      <c r="CS193">
        <f t="shared" si="189"/>
        <v>0</v>
      </c>
      <c r="CT193">
        <f t="shared" si="190"/>
        <v>0</v>
      </c>
      <c r="CU193">
        <f t="shared" si="157"/>
        <v>0</v>
      </c>
      <c r="CV193">
        <f t="shared" si="191"/>
        <v>0</v>
      </c>
      <c r="CW193">
        <f t="shared" si="192"/>
        <v>0</v>
      </c>
      <c r="CX193">
        <f t="shared" si="158"/>
        <v>0</v>
      </c>
      <c r="CY193">
        <f t="shared" si="173"/>
        <v>0</v>
      </c>
      <c r="CZ193">
        <f t="shared" si="174"/>
        <v>0</v>
      </c>
      <c r="DC193" t="s">
        <v>3</v>
      </c>
      <c r="DD193" t="s">
        <v>37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0</v>
      </c>
      <c r="DO193">
        <v>0</v>
      </c>
      <c r="DP193">
        <v>1</v>
      </c>
      <c r="DQ193">
        <v>1</v>
      </c>
      <c r="DU193">
        <v>1013</v>
      </c>
      <c r="DV193" t="s">
        <v>36</v>
      </c>
      <c r="DW193" t="s">
        <v>36</v>
      </c>
      <c r="DX193">
        <v>1</v>
      </c>
      <c r="DZ193" t="s">
        <v>3</v>
      </c>
      <c r="EA193" t="s">
        <v>3</v>
      </c>
      <c r="EB193" t="s">
        <v>3</v>
      </c>
      <c r="EC193" t="s">
        <v>3</v>
      </c>
      <c r="EE193">
        <v>293259530</v>
      </c>
      <c r="EF193">
        <v>8</v>
      </c>
      <c r="EG193" t="s">
        <v>38</v>
      </c>
      <c r="EH193">
        <v>0</v>
      </c>
      <c r="EI193" t="s">
        <v>3</v>
      </c>
      <c r="EJ193">
        <v>1</v>
      </c>
      <c r="EK193">
        <v>1100</v>
      </c>
      <c r="EL193" t="s">
        <v>39</v>
      </c>
      <c r="EM193" t="s">
        <v>40</v>
      </c>
      <c r="EO193" t="s">
        <v>3</v>
      </c>
      <c r="EQ193">
        <v>131072</v>
      </c>
      <c r="ER193">
        <v>385</v>
      </c>
      <c r="ES193">
        <v>385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FQ193">
        <v>0</v>
      </c>
      <c r="FR193">
        <f t="shared" si="161"/>
        <v>0</v>
      </c>
      <c r="FS193">
        <v>0</v>
      </c>
      <c r="FX193">
        <v>0</v>
      </c>
      <c r="FY193">
        <v>0</v>
      </c>
      <c r="GA193" t="s">
        <v>41</v>
      </c>
      <c r="GD193">
        <v>1</v>
      </c>
      <c r="GF193">
        <v>-2074775357</v>
      </c>
      <c r="GG193">
        <v>2</v>
      </c>
      <c r="GH193">
        <v>0</v>
      </c>
      <c r="GI193">
        <v>-2</v>
      </c>
      <c r="GJ193">
        <v>0</v>
      </c>
      <c r="GK193">
        <v>0</v>
      </c>
      <c r="GL193">
        <f t="shared" si="162"/>
        <v>0</v>
      </c>
      <c r="GM193">
        <f t="shared" si="163"/>
        <v>11781</v>
      </c>
      <c r="GN193">
        <f t="shared" si="164"/>
        <v>11781</v>
      </c>
      <c r="GO193">
        <f t="shared" si="165"/>
        <v>0</v>
      </c>
      <c r="GP193">
        <f t="shared" si="166"/>
        <v>0</v>
      </c>
      <c r="GR193">
        <v>0</v>
      </c>
      <c r="GS193">
        <v>4</v>
      </c>
      <c r="GT193">
        <v>0</v>
      </c>
      <c r="GU193" t="s">
        <v>3</v>
      </c>
      <c r="GV193">
        <f t="shared" si="167"/>
        <v>0</v>
      </c>
      <c r="GW193">
        <v>1</v>
      </c>
      <c r="GX193">
        <f t="shared" si="168"/>
        <v>0</v>
      </c>
      <c r="HA193">
        <v>0</v>
      </c>
      <c r="HB193">
        <v>0</v>
      </c>
      <c r="HC193">
        <f t="shared" si="169"/>
        <v>0</v>
      </c>
      <c r="HE193" t="s">
        <v>3</v>
      </c>
      <c r="HF193" t="s">
        <v>3</v>
      </c>
      <c r="HM193" t="s">
        <v>3</v>
      </c>
      <c r="HN193" t="s">
        <v>3</v>
      </c>
      <c r="HO193" t="s">
        <v>3</v>
      </c>
      <c r="HP193" t="s">
        <v>3</v>
      </c>
      <c r="HQ193" t="s">
        <v>3</v>
      </c>
      <c r="IK193">
        <v>0</v>
      </c>
    </row>
    <row r="194" spans="1:245" x14ac:dyDescent="0.2">
      <c r="A194">
        <v>17</v>
      </c>
      <c r="B194">
        <v>1</v>
      </c>
      <c r="E194" t="s">
        <v>358</v>
      </c>
      <c r="F194" t="s">
        <v>62</v>
      </c>
      <c r="G194" t="s">
        <v>63</v>
      </c>
      <c r="H194" t="s">
        <v>36</v>
      </c>
      <c r="I194">
        <v>2.76</v>
      </c>
      <c r="J194">
        <v>0</v>
      </c>
      <c r="K194">
        <v>2.76</v>
      </c>
      <c r="O194">
        <f t="shared" si="148"/>
        <v>16098.61</v>
      </c>
      <c r="P194">
        <f t="shared" si="175"/>
        <v>16098.61</v>
      </c>
      <c r="Q194">
        <f t="shared" si="176"/>
        <v>0</v>
      </c>
      <c r="R194">
        <f t="shared" si="177"/>
        <v>0</v>
      </c>
      <c r="S194">
        <f t="shared" si="178"/>
        <v>0</v>
      </c>
      <c r="T194">
        <f t="shared" si="149"/>
        <v>0</v>
      </c>
      <c r="U194">
        <f t="shared" si="179"/>
        <v>0</v>
      </c>
      <c r="V194">
        <f t="shared" si="180"/>
        <v>0</v>
      </c>
      <c r="W194">
        <f t="shared" si="150"/>
        <v>0</v>
      </c>
      <c r="X194">
        <f t="shared" si="151"/>
        <v>0</v>
      </c>
      <c r="Y194">
        <f t="shared" si="152"/>
        <v>0</v>
      </c>
      <c r="AA194">
        <v>334413101</v>
      </c>
      <c r="AB194">
        <f t="shared" si="153"/>
        <v>4136.76</v>
      </c>
      <c r="AC194">
        <f>ROUND((ES194),6)</f>
        <v>4136.76</v>
      </c>
      <c r="AD194">
        <f t="shared" si="182"/>
        <v>0</v>
      </c>
      <c r="AE194">
        <f t="shared" si="183"/>
        <v>0</v>
      </c>
      <c r="AF194">
        <f t="shared" si="184"/>
        <v>0</v>
      </c>
      <c r="AG194">
        <f t="shared" si="154"/>
        <v>0</v>
      </c>
      <c r="AH194">
        <f t="shared" si="185"/>
        <v>0</v>
      </c>
      <c r="AI194">
        <f t="shared" si="186"/>
        <v>0</v>
      </c>
      <c r="AJ194">
        <f t="shared" si="155"/>
        <v>0</v>
      </c>
      <c r="AK194">
        <v>4136.76</v>
      </c>
      <c r="AL194">
        <v>4136.76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1.41</v>
      </c>
      <c r="BD194" t="s">
        <v>3</v>
      </c>
      <c r="BE194" t="s">
        <v>3</v>
      </c>
      <c r="BF194" t="s">
        <v>3</v>
      </c>
      <c r="BG194" t="s">
        <v>3</v>
      </c>
      <c r="BH194">
        <v>3</v>
      </c>
      <c r="BI194">
        <v>1</v>
      </c>
      <c r="BJ194" t="s">
        <v>64</v>
      </c>
      <c r="BM194">
        <v>500001</v>
      </c>
      <c r="BN194">
        <v>0</v>
      </c>
      <c r="BO194" t="s">
        <v>62</v>
      </c>
      <c r="BP194">
        <v>1</v>
      </c>
      <c r="BQ194">
        <v>8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0</v>
      </c>
      <c r="CA194">
        <v>0</v>
      </c>
      <c r="CB194" t="s">
        <v>3</v>
      </c>
      <c r="CE194">
        <v>0</v>
      </c>
      <c r="CF194">
        <v>0</v>
      </c>
      <c r="CG194">
        <v>0</v>
      </c>
      <c r="CM194">
        <v>0</v>
      </c>
      <c r="CN194" t="s">
        <v>3</v>
      </c>
      <c r="CO194">
        <v>0</v>
      </c>
      <c r="CP194">
        <f t="shared" si="156"/>
        <v>16098.61</v>
      </c>
      <c r="CQ194">
        <f>ROUND(AL194*BC194,2)</f>
        <v>5832.83</v>
      </c>
      <c r="CR194">
        <f t="shared" si="188"/>
        <v>0</v>
      </c>
      <c r="CS194">
        <f t="shared" si="189"/>
        <v>0</v>
      </c>
      <c r="CT194">
        <f t="shared" si="190"/>
        <v>0</v>
      </c>
      <c r="CU194">
        <f t="shared" si="157"/>
        <v>0</v>
      </c>
      <c r="CV194">
        <f t="shared" si="191"/>
        <v>0</v>
      </c>
      <c r="CW194">
        <f t="shared" si="192"/>
        <v>0</v>
      </c>
      <c r="CX194">
        <f t="shared" si="158"/>
        <v>0</v>
      </c>
      <c r="CY194">
        <f>0</f>
        <v>0</v>
      </c>
      <c r="CZ194">
        <f>0</f>
        <v>0</v>
      </c>
      <c r="DC194" t="s">
        <v>3</v>
      </c>
      <c r="DD194" t="s">
        <v>3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0</v>
      </c>
      <c r="DO194">
        <v>0</v>
      </c>
      <c r="DP194">
        <v>1</v>
      </c>
      <c r="DQ194">
        <v>1</v>
      </c>
      <c r="DU194">
        <v>1013</v>
      </c>
      <c r="DV194" t="s">
        <v>36</v>
      </c>
      <c r="DW194" t="s">
        <v>36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293259284</v>
      </c>
      <c r="EF194">
        <v>8</v>
      </c>
      <c r="EG194" t="s">
        <v>38</v>
      </c>
      <c r="EH194">
        <v>0</v>
      </c>
      <c r="EI194" t="s">
        <v>3</v>
      </c>
      <c r="EJ194">
        <v>1</v>
      </c>
      <c r="EK194">
        <v>500001</v>
      </c>
      <c r="EL194" t="s">
        <v>65</v>
      </c>
      <c r="EM194" t="s">
        <v>66</v>
      </c>
      <c r="EO194" t="s">
        <v>3</v>
      </c>
      <c r="EQ194">
        <v>131072</v>
      </c>
      <c r="ER194">
        <v>4136.76</v>
      </c>
      <c r="ES194">
        <v>4136.76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FQ194">
        <v>0</v>
      </c>
      <c r="FR194">
        <f t="shared" si="161"/>
        <v>0</v>
      </c>
      <c r="FS194">
        <v>0</v>
      </c>
      <c r="FX194">
        <v>0</v>
      </c>
      <c r="FY194">
        <v>0</v>
      </c>
      <c r="GA194" t="s">
        <v>3</v>
      </c>
      <c r="GD194">
        <v>1</v>
      </c>
      <c r="GF194">
        <v>1683779831</v>
      </c>
      <c r="GG194">
        <v>2</v>
      </c>
      <c r="GH194">
        <v>1</v>
      </c>
      <c r="GI194">
        <v>2</v>
      </c>
      <c r="GJ194">
        <v>0</v>
      </c>
      <c r="GK194">
        <v>0</v>
      </c>
      <c r="GL194">
        <f t="shared" si="162"/>
        <v>0</v>
      </c>
      <c r="GM194">
        <f t="shared" si="163"/>
        <v>16098.61</v>
      </c>
      <c r="GN194">
        <f t="shared" si="164"/>
        <v>16098.61</v>
      </c>
      <c r="GO194">
        <f t="shared" si="165"/>
        <v>0</v>
      </c>
      <c r="GP194">
        <f t="shared" si="166"/>
        <v>0</v>
      </c>
      <c r="GR194">
        <v>0</v>
      </c>
      <c r="GS194">
        <v>3</v>
      </c>
      <c r="GT194">
        <v>0</v>
      </c>
      <c r="GU194" t="s">
        <v>3</v>
      </c>
      <c r="GV194">
        <f t="shared" si="167"/>
        <v>0</v>
      </c>
      <c r="GW194">
        <v>1</v>
      </c>
      <c r="GX194">
        <f t="shared" si="168"/>
        <v>0</v>
      </c>
      <c r="HA194">
        <v>0</v>
      </c>
      <c r="HB194">
        <v>0</v>
      </c>
      <c r="HC194">
        <f t="shared" si="169"/>
        <v>0</v>
      </c>
      <c r="HE194" t="s">
        <v>3</v>
      </c>
      <c r="HF194" t="s">
        <v>3</v>
      </c>
      <c r="HM194" t="s">
        <v>3</v>
      </c>
      <c r="HN194" t="s">
        <v>3</v>
      </c>
      <c r="HO194" t="s">
        <v>3</v>
      </c>
      <c r="HP194" t="s">
        <v>3</v>
      </c>
      <c r="HQ194" t="s">
        <v>3</v>
      </c>
      <c r="IK194">
        <v>0</v>
      </c>
    </row>
    <row r="195" spans="1:245" x14ac:dyDescent="0.2">
      <c r="A195">
        <v>17</v>
      </c>
      <c r="B195">
        <v>1</v>
      </c>
      <c r="E195" t="s">
        <v>359</v>
      </c>
      <c r="F195" t="s">
        <v>34</v>
      </c>
      <c r="G195" t="s">
        <v>99</v>
      </c>
      <c r="H195" t="s">
        <v>56</v>
      </c>
      <c r="I195">
        <v>1559</v>
      </c>
      <c r="J195">
        <v>0</v>
      </c>
      <c r="K195">
        <v>1559</v>
      </c>
      <c r="O195">
        <f t="shared" si="148"/>
        <v>87762.03</v>
      </c>
      <c r="P195">
        <f t="shared" si="175"/>
        <v>87762.03</v>
      </c>
      <c r="Q195">
        <f t="shared" si="176"/>
        <v>0</v>
      </c>
      <c r="R195">
        <f t="shared" si="177"/>
        <v>0</v>
      </c>
      <c r="S195">
        <f t="shared" si="178"/>
        <v>0</v>
      </c>
      <c r="T195">
        <f t="shared" si="149"/>
        <v>0</v>
      </c>
      <c r="U195">
        <f t="shared" si="179"/>
        <v>0</v>
      </c>
      <c r="V195">
        <f t="shared" si="180"/>
        <v>0</v>
      </c>
      <c r="W195">
        <f t="shared" si="150"/>
        <v>0</v>
      </c>
      <c r="X195">
        <f t="shared" si="151"/>
        <v>0</v>
      </c>
      <c r="Y195">
        <f t="shared" si="152"/>
        <v>0</v>
      </c>
      <c r="AA195">
        <v>334413101</v>
      </c>
      <c r="AB195">
        <f t="shared" si="153"/>
        <v>56.293799999999997</v>
      </c>
      <c r="AC195">
        <f>ROUND(((ES195*ROUND(1.02,7))),6)</f>
        <v>56.293799999999997</v>
      </c>
      <c r="AD195">
        <f t="shared" si="182"/>
        <v>0</v>
      </c>
      <c r="AE195">
        <f t="shared" si="183"/>
        <v>0</v>
      </c>
      <c r="AF195">
        <f t="shared" si="184"/>
        <v>0</v>
      </c>
      <c r="AG195">
        <f t="shared" si="154"/>
        <v>0</v>
      </c>
      <c r="AH195">
        <f t="shared" si="185"/>
        <v>0</v>
      </c>
      <c r="AI195">
        <f t="shared" si="186"/>
        <v>0</v>
      </c>
      <c r="AJ195">
        <f t="shared" si="155"/>
        <v>0</v>
      </c>
      <c r="AK195">
        <v>55.19</v>
      </c>
      <c r="AL195">
        <v>55.19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1</v>
      </c>
      <c r="BD195" t="s">
        <v>3</v>
      </c>
      <c r="BE195" t="s">
        <v>3</v>
      </c>
      <c r="BF195" t="s">
        <v>3</v>
      </c>
      <c r="BG195" t="s">
        <v>3</v>
      </c>
      <c r="BH195">
        <v>3</v>
      </c>
      <c r="BI195">
        <v>1</v>
      </c>
      <c r="BJ195" t="s">
        <v>3</v>
      </c>
      <c r="BM195">
        <v>1100</v>
      </c>
      <c r="BN195">
        <v>0</v>
      </c>
      <c r="BO195" t="s">
        <v>3</v>
      </c>
      <c r="BP195">
        <v>0</v>
      </c>
      <c r="BQ195">
        <v>8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0</v>
      </c>
      <c r="CA195">
        <v>0</v>
      </c>
      <c r="CB195" t="s">
        <v>3</v>
      </c>
      <c r="CE195">
        <v>0</v>
      </c>
      <c r="CF195">
        <v>0</v>
      </c>
      <c r="CG195">
        <v>0</v>
      </c>
      <c r="CM195">
        <v>0</v>
      </c>
      <c r="CN195" t="s">
        <v>3</v>
      </c>
      <c r="CO195">
        <v>0</v>
      </c>
      <c r="CP195">
        <f t="shared" si="156"/>
        <v>87762.03</v>
      </c>
      <c r="CQ195">
        <f>(ROUND(AL195*BC195,2)*ROUND(1.02,7))</f>
        <v>56.293799999999997</v>
      </c>
      <c r="CR195">
        <f t="shared" si="188"/>
        <v>0</v>
      </c>
      <c r="CS195">
        <f t="shared" si="189"/>
        <v>0</v>
      </c>
      <c r="CT195">
        <f t="shared" si="190"/>
        <v>0</v>
      </c>
      <c r="CU195">
        <f t="shared" si="157"/>
        <v>0</v>
      </c>
      <c r="CV195">
        <f t="shared" si="191"/>
        <v>0</v>
      </c>
      <c r="CW195">
        <f t="shared" si="192"/>
        <v>0</v>
      </c>
      <c r="CX195">
        <f t="shared" si="158"/>
        <v>0</v>
      </c>
      <c r="CY195">
        <f t="shared" ref="CY195:CY202" si="193">(((S195+R195)*AT195)/100)</f>
        <v>0</v>
      </c>
      <c r="CZ195">
        <f t="shared" ref="CZ195:CZ202" si="194">(((S195+R195)*AU195)/100)</f>
        <v>0</v>
      </c>
      <c r="DC195" t="s">
        <v>3</v>
      </c>
      <c r="DD195" t="s">
        <v>37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1003</v>
      </c>
      <c r="DV195" t="s">
        <v>56</v>
      </c>
      <c r="DW195" t="s">
        <v>56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293259530</v>
      </c>
      <c r="EF195">
        <v>8</v>
      </c>
      <c r="EG195" t="s">
        <v>38</v>
      </c>
      <c r="EH195">
        <v>0</v>
      </c>
      <c r="EI195" t="s">
        <v>3</v>
      </c>
      <c r="EJ195">
        <v>1</v>
      </c>
      <c r="EK195">
        <v>1100</v>
      </c>
      <c r="EL195" t="s">
        <v>39</v>
      </c>
      <c r="EM195" t="s">
        <v>40</v>
      </c>
      <c r="EO195" t="s">
        <v>3</v>
      </c>
      <c r="EQ195">
        <v>131072</v>
      </c>
      <c r="ER195">
        <v>55.19</v>
      </c>
      <c r="ES195">
        <v>55.19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FQ195">
        <v>0</v>
      </c>
      <c r="FR195">
        <f t="shared" si="161"/>
        <v>0</v>
      </c>
      <c r="FS195">
        <v>0</v>
      </c>
      <c r="FX195">
        <v>0</v>
      </c>
      <c r="FY195">
        <v>0</v>
      </c>
      <c r="GA195" t="s">
        <v>41</v>
      </c>
      <c r="GD195">
        <v>1</v>
      </c>
      <c r="GF195">
        <v>-1662033977</v>
      </c>
      <c r="GG195">
        <v>2</v>
      </c>
      <c r="GH195">
        <v>0</v>
      </c>
      <c r="GI195">
        <v>-2</v>
      </c>
      <c r="GJ195">
        <v>0</v>
      </c>
      <c r="GK195">
        <v>0</v>
      </c>
      <c r="GL195">
        <f t="shared" si="162"/>
        <v>0</v>
      </c>
      <c r="GM195">
        <f t="shared" si="163"/>
        <v>87762.03</v>
      </c>
      <c r="GN195">
        <f t="shared" si="164"/>
        <v>87762.03</v>
      </c>
      <c r="GO195">
        <f t="shared" si="165"/>
        <v>0</v>
      </c>
      <c r="GP195">
        <f t="shared" si="166"/>
        <v>0</v>
      </c>
      <c r="GR195">
        <v>0</v>
      </c>
      <c r="GS195">
        <v>4</v>
      </c>
      <c r="GT195">
        <v>0</v>
      </c>
      <c r="GU195" t="s">
        <v>3</v>
      </c>
      <c r="GV195">
        <f t="shared" si="167"/>
        <v>0</v>
      </c>
      <c r="GW195">
        <v>1</v>
      </c>
      <c r="GX195">
        <f t="shared" si="168"/>
        <v>0</v>
      </c>
      <c r="HA195">
        <v>0</v>
      </c>
      <c r="HB195">
        <v>0</v>
      </c>
      <c r="HC195">
        <f t="shared" si="169"/>
        <v>0</v>
      </c>
      <c r="HE195" t="s">
        <v>3</v>
      </c>
      <c r="HF195" t="s">
        <v>3</v>
      </c>
      <c r="HM195" t="s">
        <v>3</v>
      </c>
      <c r="HN195" t="s">
        <v>3</v>
      </c>
      <c r="HO195" t="s">
        <v>3</v>
      </c>
      <c r="HP195" t="s">
        <v>3</v>
      </c>
      <c r="HQ195" t="s">
        <v>3</v>
      </c>
      <c r="IK195">
        <v>0</v>
      </c>
    </row>
    <row r="196" spans="1:245" x14ac:dyDescent="0.2">
      <c r="A196">
        <v>17</v>
      </c>
      <c r="B196">
        <v>1</v>
      </c>
      <c r="E196" t="s">
        <v>360</v>
      </c>
      <c r="F196" t="s">
        <v>34</v>
      </c>
      <c r="G196" t="s">
        <v>68</v>
      </c>
      <c r="H196" t="s">
        <v>69</v>
      </c>
      <c r="I196">
        <v>25</v>
      </c>
      <c r="J196">
        <v>0</v>
      </c>
      <c r="K196">
        <v>25</v>
      </c>
      <c r="O196">
        <f t="shared" si="148"/>
        <v>19992</v>
      </c>
      <c r="P196">
        <f t="shared" si="175"/>
        <v>19992</v>
      </c>
      <c r="Q196">
        <f t="shared" si="176"/>
        <v>0</v>
      </c>
      <c r="R196">
        <f t="shared" si="177"/>
        <v>0</v>
      </c>
      <c r="S196">
        <f t="shared" si="178"/>
        <v>0</v>
      </c>
      <c r="T196">
        <f t="shared" si="149"/>
        <v>0</v>
      </c>
      <c r="U196">
        <f t="shared" si="179"/>
        <v>0</v>
      </c>
      <c r="V196">
        <f t="shared" si="180"/>
        <v>0</v>
      </c>
      <c r="W196">
        <f t="shared" si="150"/>
        <v>0</v>
      </c>
      <c r="X196">
        <f t="shared" si="151"/>
        <v>0</v>
      </c>
      <c r="Y196">
        <f t="shared" si="152"/>
        <v>0</v>
      </c>
      <c r="AA196">
        <v>334413101</v>
      </c>
      <c r="AB196">
        <f t="shared" si="153"/>
        <v>799.68</v>
      </c>
      <c r="AC196">
        <f>ROUND(((ES196*ROUND(1.02,7))),6)</f>
        <v>799.68</v>
      </c>
      <c r="AD196">
        <f t="shared" si="182"/>
        <v>0</v>
      </c>
      <c r="AE196">
        <f t="shared" si="183"/>
        <v>0</v>
      </c>
      <c r="AF196">
        <f t="shared" si="184"/>
        <v>0</v>
      </c>
      <c r="AG196">
        <f t="shared" si="154"/>
        <v>0</v>
      </c>
      <c r="AH196">
        <f t="shared" si="185"/>
        <v>0</v>
      </c>
      <c r="AI196">
        <f t="shared" si="186"/>
        <v>0</v>
      </c>
      <c r="AJ196">
        <f t="shared" si="155"/>
        <v>0</v>
      </c>
      <c r="AK196">
        <v>784</v>
      </c>
      <c r="AL196">
        <v>784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1</v>
      </c>
      <c r="AW196">
        <v>1</v>
      </c>
      <c r="AZ196">
        <v>1</v>
      </c>
      <c r="BA196">
        <v>1</v>
      </c>
      <c r="BB196">
        <v>1</v>
      </c>
      <c r="BC196">
        <v>1</v>
      </c>
      <c r="BD196" t="s">
        <v>3</v>
      </c>
      <c r="BE196" t="s">
        <v>3</v>
      </c>
      <c r="BF196" t="s">
        <v>3</v>
      </c>
      <c r="BG196" t="s">
        <v>3</v>
      </c>
      <c r="BH196">
        <v>3</v>
      </c>
      <c r="BI196">
        <v>1</v>
      </c>
      <c r="BJ196" t="s">
        <v>3</v>
      </c>
      <c r="BM196">
        <v>1100</v>
      </c>
      <c r="BN196">
        <v>0</v>
      </c>
      <c r="BO196" t="s">
        <v>3</v>
      </c>
      <c r="BP196">
        <v>0</v>
      </c>
      <c r="BQ196">
        <v>8</v>
      </c>
      <c r="BR196">
        <v>0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0</v>
      </c>
      <c r="CA196">
        <v>0</v>
      </c>
      <c r="CB196" t="s">
        <v>3</v>
      </c>
      <c r="CE196">
        <v>0</v>
      </c>
      <c r="CF196">
        <v>0</v>
      </c>
      <c r="CG196">
        <v>0</v>
      </c>
      <c r="CM196">
        <v>0</v>
      </c>
      <c r="CN196" t="s">
        <v>3</v>
      </c>
      <c r="CO196">
        <v>0</v>
      </c>
      <c r="CP196">
        <f t="shared" si="156"/>
        <v>19992</v>
      </c>
      <c r="CQ196">
        <f>(ROUND(AL196*BC196,2)*ROUND(1.02,7))</f>
        <v>799.68000000000006</v>
      </c>
      <c r="CR196">
        <f t="shared" si="188"/>
        <v>0</v>
      </c>
      <c r="CS196">
        <f t="shared" si="189"/>
        <v>0</v>
      </c>
      <c r="CT196">
        <f t="shared" si="190"/>
        <v>0</v>
      </c>
      <c r="CU196">
        <f t="shared" si="157"/>
        <v>0</v>
      </c>
      <c r="CV196">
        <f t="shared" si="191"/>
        <v>0</v>
      </c>
      <c r="CW196">
        <f t="shared" si="192"/>
        <v>0</v>
      </c>
      <c r="CX196">
        <f t="shared" si="158"/>
        <v>0</v>
      </c>
      <c r="CY196">
        <f t="shared" si="193"/>
        <v>0</v>
      </c>
      <c r="CZ196">
        <f t="shared" si="194"/>
        <v>0</v>
      </c>
      <c r="DC196" t="s">
        <v>3</v>
      </c>
      <c r="DD196" t="s">
        <v>37</v>
      </c>
      <c r="DE196" t="s">
        <v>3</v>
      </c>
      <c r="DF196" t="s">
        <v>3</v>
      </c>
      <c r="DG196" t="s">
        <v>3</v>
      </c>
      <c r="DH196" t="s">
        <v>3</v>
      </c>
      <c r="DI196" t="s">
        <v>3</v>
      </c>
      <c r="DJ196" t="s">
        <v>3</v>
      </c>
      <c r="DK196" t="s">
        <v>3</v>
      </c>
      <c r="DL196" t="s">
        <v>3</v>
      </c>
      <c r="DM196" t="s">
        <v>3</v>
      </c>
      <c r="DN196">
        <v>0</v>
      </c>
      <c r="DO196">
        <v>0</v>
      </c>
      <c r="DP196">
        <v>1</v>
      </c>
      <c r="DQ196">
        <v>1</v>
      </c>
      <c r="DU196">
        <v>1013</v>
      </c>
      <c r="DV196" t="s">
        <v>69</v>
      </c>
      <c r="DW196" t="s">
        <v>69</v>
      </c>
      <c r="DX196">
        <v>1</v>
      </c>
      <c r="DZ196" t="s">
        <v>3</v>
      </c>
      <c r="EA196" t="s">
        <v>3</v>
      </c>
      <c r="EB196" t="s">
        <v>3</v>
      </c>
      <c r="EC196" t="s">
        <v>3</v>
      </c>
      <c r="EE196">
        <v>293259530</v>
      </c>
      <c r="EF196">
        <v>8</v>
      </c>
      <c r="EG196" t="s">
        <v>38</v>
      </c>
      <c r="EH196">
        <v>0</v>
      </c>
      <c r="EI196" t="s">
        <v>3</v>
      </c>
      <c r="EJ196">
        <v>1</v>
      </c>
      <c r="EK196">
        <v>1100</v>
      </c>
      <c r="EL196" t="s">
        <v>39</v>
      </c>
      <c r="EM196" t="s">
        <v>40</v>
      </c>
      <c r="EO196" t="s">
        <v>3</v>
      </c>
      <c r="EQ196">
        <v>131072</v>
      </c>
      <c r="ER196">
        <v>784</v>
      </c>
      <c r="ES196">
        <v>784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FQ196">
        <v>0</v>
      </c>
      <c r="FR196">
        <f t="shared" si="161"/>
        <v>0</v>
      </c>
      <c r="FS196">
        <v>0</v>
      </c>
      <c r="FX196">
        <v>0</v>
      </c>
      <c r="FY196">
        <v>0</v>
      </c>
      <c r="GA196" t="s">
        <v>41</v>
      </c>
      <c r="GD196">
        <v>1</v>
      </c>
      <c r="GF196">
        <v>643350540</v>
      </c>
      <c r="GG196">
        <v>2</v>
      </c>
      <c r="GH196">
        <v>0</v>
      </c>
      <c r="GI196">
        <v>-2</v>
      </c>
      <c r="GJ196">
        <v>0</v>
      </c>
      <c r="GK196">
        <v>0</v>
      </c>
      <c r="GL196">
        <f t="shared" si="162"/>
        <v>0</v>
      </c>
      <c r="GM196">
        <f t="shared" si="163"/>
        <v>19992</v>
      </c>
      <c r="GN196">
        <f t="shared" si="164"/>
        <v>19992</v>
      </c>
      <c r="GO196">
        <f t="shared" si="165"/>
        <v>0</v>
      </c>
      <c r="GP196">
        <f t="shared" si="166"/>
        <v>0</v>
      </c>
      <c r="GR196">
        <v>0</v>
      </c>
      <c r="GS196">
        <v>4</v>
      </c>
      <c r="GT196">
        <v>0</v>
      </c>
      <c r="GU196" t="s">
        <v>3</v>
      </c>
      <c r="GV196">
        <f t="shared" si="167"/>
        <v>0</v>
      </c>
      <c r="GW196">
        <v>1</v>
      </c>
      <c r="GX196">
        <f t="shared" si="168"/>
        <v>0</v>
      </c>
      <c r="HA196">
        <v>0</v>
      </c>
      <c r="HB196">
        <v>0</v>
      </c>
      <c r="HC196">
        <f t="shared" si="169"/>
        <v>0</v>
      </c>
      <c r="HE196" t="s">
        <v>3</v>
      </c>
      <c r="HF196" t="s">
        <v>3</v>
      </c>
      <c r="HM196" t="s">
        <v>3</v>
      </c>
      <c r="HN196" t="s">
        <v>3</v>
      </c>
      <c r="HO196" t="s">
        <v>3</v>
      </c>
      <c r="HP196" t="s">
        <v>3</v>
      </c>
      <c r="HQ196" t="s">
        <v>3</v>
      </c>
      <c r="IK196">
        <v>0</v>
      </c>
    </row>
    <row r="197" spans="1:245" x14ac:dyDescent="0.2">
      <c r="A197">
        <v>17</v>
      </c>
      <c r="B197">
        <v>1</v>
      </c>
      <c r="E197" t="s">
        <v>361</v>
      </c>
      <c r="F197" t="s">
        <v>34</v>
      </c>
      <c r="G197" t="s">
        <v>103</v>
      </c>
      <c r="H197" t="s">
        <v>36</v>
      </c>
      <c r="I197">
        <v>46</v>
      </c>
      <c r="J197">
        <v>0</v>
      </c>
      <c r="K197">
        <v>46</v>
      </c>
      <c r="O197">
        <f t="shared" si="148"/>
        <v>1341.91</v>
      </c>
      <c r="P197">
        <f t="shared" si="175"/>
        <v>1341.91</v>
      </c>
      <c r="Q197">
        <f t="shared" si="176"/>
        <v>0</v>
      </c>
      <c r="R197">
        <f t="shared" si="177"/>
        <v>0</v>
      </c>
      <c r="S197">
        <f t="shared" si="178"/>
        <v>0</v>
      </c>
      <c r="T197">
        <f t="shared" si="149"/>
        <v>0</v>
      </c>
      <c r="U197">
        <f t="shared" si="179"/>
        <v>0</v>
      </c>
      <c r="V197">
        <f t="shared" si="180"/>
        <v>0</v>
      </c>
      <c r="W197">
        <f t="shared" si="150"/>
        <v>0</v>
      </c>
      <c r="X197">
        <f t="shared" si="151"/>
        <v>0</v>
      </c>
      <c r="Y197">
        <f t="shared" si="152"/>
        <v>0</v>
      </c>
      <c r="AA197">
        <v>334413101</v>
      </c>
      <c r="AB197">
        <f t="shared" si="153"/>
        <v>29.172000000000001</v>
      </c>
      <c r="AC197">
        <f>ROUND(((ES197*ROUND(1.02,7))),6)</f>
        <v>29.172000000000001</v>
      </c>
      <c r="AD197">
        <f t="shared" si="182"/>
        <v>0</v>
      </c>
      <c r="AE197">
        <f t="shared" si="183"/>
        <v>0</v>
      </c>
      <c r="AF197">
        <f t="shared" si="184"/>
        <v>0</v>
      </c>
      <c r="AG197">
        <f t="shared" si="154"/>
        <v>0</v>
      </c>
      <c r="AH197">
        <f t="shared" si="185"/>
        <v>0</v>
      </c>
      <c r="AI197">
        <f t="shared" si="186"/>
        <v>0</v>
      </c>
      <c r="AJ197">
        <f t="shared" si="155"/>
        <v>0</v>
      </c>
      <c r="AK197">
        <v>28.6</v>
      </c>
      <c r="AL197">
        <v>28.6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1</v>
      </c>
      <c r="AW197">
        <v>1</v>
      </c>
      <c r="AZ197">
        <v>1</v>
      </c>
      <c r="BA197">
        <v>1</v>
      </c>
      <c r="BB197">
        <v>1</v>
      </c>
      <c r="BC197">
        <v>1</v>
      </c>
      <c r="BD197" t="s">
        <v>3</v>
      </c>
      <c r="BE197" t="s">
        <v>3</v>
      </c>
      <c r="BF197" t="s">
        <v>3</v>
      </c>
      <c r="BG197" t="s">
        <v>3</v>
      </c>
      <c r="BH197">
        <v>3</v>
      </c>
      <c r="BI197">
        <v>1</v>
      </c>
      <c r="BJ197" t="s">
        <v>3</v>
      </c>
      <c r="BM197">
        <v>1100</v>
      </c>
      <c r="BN197">
        <v>0</v>
      </c>
      <c r="BO197" t="s">
        <v>3</v>
      </c>
      <c r="BP197">
        <v>0</v>
      </c>
      <c r="BQ197">
        <v>8</v>
      </c>
      <c r="BR197">
        <v>0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0</v>
      </c>
      <c r="CA197">
        <v>0</v>
      </c>
      <c r="CB197" t="s">
        <v>3</v>
      </c>
      <c r="CE197">
        <v>0</v>
      </c>
      <c r="CF197">
        <v>0</v>
      </c>
      <c r="CG197">
        <v>0</v>
      </c>
      <c r="CM197">
        <v>0</v>
      </c>
      <c r="CN197" t="s">
        <v>3</v>
      </c>
      <c r="CO197">
        <v>0</v>
      </c>
      <c r="CP197">
        <f t="shared" si="156"/>
        <v>1341.91</v>
      </c>
      <c r="CQ197">
        <f>(ROUND(AL197*BC197,2)*ROUND(1.02,7))</f>
        <v>29.172000000000001</v>
      </c>
      <c r="CR197">
        <f t="shared" si="188"/>
        <v>0</v>
      </c>
      <c r="CS197">
        <f t="shared" si="189"/>
        <v>0</v>
      </c>
      <c r="CT197">
        <f t="shared" si="190"/>
        <v>0</v>
      </c>
      <c r="CU197">
        <f t="shared" si="157"/>
        <v>0</v>
      </c>
      <c r="CV197">
        <f t="shared" si="191"/>
        <v>0</v>
      </c>
      <c r="CW197">
        <f t="shared" si="192"/>
        <v>0</v>
      </c>
      <c r="CX197">
        <f t="shared" si="158"/>
        <v>0</v>
      </c>
      <c r="CY197">
        <f t="shared" si="193"/>
        <v>0</v>
      </c>
      <c r="CZ197">
        <f t="shared" si="194"/>
        <v>0</v>
      </c>
      <c r="DC197" t="s">
        <v>3</v>
      </c>
      <c r="DD197" t="s">
        <v>37</v>
      </c>
      <c r="DE197" t="s">
        <v>3</v>
      </c>
      <c r="DF197" t="s">
        <v>3</v>
      </c>
      <c r="DG197" t="s">
        <v>3</v>
      </c>
      <c r="DH197" t="s">
        <v>3</v>
      </c>
      <c r="DI197" t="s">
        <v>3</v>
      </c>
      <c r="DJ197" t="s">
        <v>3</v>
      </c>
      <c r="DK197" t="s">
        <v>3</v>
      </c>
      <c r="DL197" t="s">
        <v>3</v>
      </c>
      <c r="DM197" t="s">
        <v>3</v>
      </c>
      <c r="DN197">
        <v>0</v>
      </c>
      <c r="DO197">
        <v>0</v>
      </c>
      <c r="DP197">
        <v>1</v>
      </c>
      <c r="DQ197">
        <v>1</v>
      </c>
      <c r="DU197">
        <v>1013</v>
      </c>
      <c r="DV197" t="s">
        <v>36</v>
      </c>
      <c r="DW197" t="s">
        <v>36</v>
      </c>
      <c r="DX197">
        <v>1</v>
      </c>
      <c r="DZ197" t="s">
        <v>3</v>
      </c>
      <c r="EA197" t="s">
        <v>3</v>
      </c>
      <c r="EB197" t="s">
        <v>3</v>
      </c>
      <c r="EC197" t="s">
        <v>3</v>
      </c>
      <c r="EE197">
        <v>293259530</v>
      </c>
      <c r="EF197">
        <v>8</v>
      </c>
      <c r="EG197" t="s">
        <v>38</v>
      </c>
      <c r="EH197">
        <v>0</v>
      </c>
      <c r="EI197" t="s">
        <v>3</v>
      </c>
      <c r="EJ197">
        <v>1</v>
      </c>
      <c r="EK197">
        <v>1100</v>
      </c>
      <c r="EL197" t="s">
        <v>39</v>
      </c>
      <c r="EM197" t="s">
        <v>40</v>
      </c>
      <c r="EO197" t="s">
        <v>3</v>
      </c>
      <c r="EQ197">
        <v>131072</v>
      </c>
      <c r="ER197">
        <v>28.6</v>
      </c>
      <c r="ES197">
        <v>28.6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FQ197">
        <v>0</v>
      </c>
      <c r="FR197">
        <f t="shared" si="161"/>
        <v>0</v>
      </c>
      <c r="FS197">
        <v>0</v>
      </c>
      <c r="FX197">
        <v>0</v>
      </c>
      <c r="FY197">
        <v>0</v>
      </c>
      <c r="GA197" t="s">
        <v>41</v>
      </c>
      <c r="GD197">
        <v>1</v>
      </c>
      <c r="GF197">
        <v>-1208573681</v>
      </c>
      <c r="GG197">
        <v>2</v>
      </c>
      <c r="GH197">
        <v>0</v>
      </c>
      <c r="GI197">
        <v>-2</v>
      </c>
      <c r="GJ197">
        <v>0</v>
      </c>
      <c r="GK197">
        <v>0</v>
      </c>
      <c r="GL197">
        <f t="shared" si="162"/>
        <v>0</v>
      </c>
      <c r="GM197">
        <f t="shared" si="163"/>
        <v>1341.91</v>
      </c>
      <c r="GN197">
        <f t="shared" si="164"/>
        <v>1341.91</v>
      </c>
      <c r="GO197">
        <f t="shared" si="165"/>
        <v>0</v>
      </c>
      <c r="GP197">
        <f t="shared" si="166"/>
        <v>0</v>
      </c>
      <c r="GR197">
        <v>0</v>
      </c>
      <c r="GS197">
        <v>4</v>
      </c>
      <c r="GT197">
        <v>0</v>
      </c>
      <c r="GU197" t="s">
        <v>3</v>
      </c>
      <c r="GV197">
        <f t="shared" si="167"/>
        <v>0</v>
      </c>
      <c r="GW197">
        <v>1</v>
      </c>
      <c r="GX197">
        <f t="shared" si="168"/>
        <v>0</v>
      </c>
      <c r="HA197">
        <v>0</v>
      </c>
      <c r="HB197">
        <v>0</v>
      </c>
      <c r="HC197">
        <f t="shared" si="169"/>
        <v>0</v>
      </c>
      <c r="HE197" t="s">
        <v>3</v>
      </c>
      <c r="HF197" t="s">
        <v>3</v>
      </c>
      <c r="HM197" t="s">
        <v>3</v>
      </c>
      <c r="HN197" t="s">
        <v>3</v>
      </c>
      <c r="HO197" t="s">
        <v>3</v>
      </c>
      <c r="HP197" t="s">
        <v>3</v>
      </c>
      <c r="HQ197" t="s">
        <v>3</v>
      </c>
      <c r="IK197">
        <v>0</v>
      </c>
    </row>
    <row r="198" spans="1:245" x14ac:dyDescent="0.2">
      <c r="A198">
        <v>17</v>
      </c>
      <c r="B198">
        <v>1</v>
      </c>
      <c r="E198" t="s">
        <v>362</v>
      </c>
      <c r="F198" t="s">
        <v>34</v>
      </c>
      <c r="G198" t="s">
        <v>84</v>
      </c>
      <c r="H198" t="s">
        <v>36</v>
      </c>
      <c r="I198">
        <v>110</v>
      </c>
      <c r="J198">
        <v>0</v>
      </c>
      <c r="K198">
        <v>110</v>
      </c>
      <c r="O198">
        <f t="shared" si="148"/>
        <v>1240.93</v>
      </c>
      <c r="P198">
        <f t="shared" si="175"/>
        <v>1240.93</v>
      </c>
      <c r="Q198">
        <f t="shared" si="176"/>
        <v>0</v>
      </c>
      <c r="R198">
        <f t="shared" si="177"/>
        <v>0</v>
      </c>
      <c r="S198">
        <f t="shared" si="178"/>
        <v>0</v>
      </c>
      <c r="T198">
        <f t="shared" si="149"/>
        <v>0</v>
      </c>
      <c r="U198">
        <f t="shared" si="179"/>
        <v>0</v>
      </c>
      <c r="V198">
        <f t="shared" si="180"/>
        <v>0</v>
      </c>
      <c r="W198">
        <f t="shared" si="150"/>
        <v>0</v>
      </c>
      <c r="X198">
        <f t="shared" si="151"/>
        <v>0</v>
      </c>
      <c r="Y198">
        <f t="shared" si="152"/>
        <v>0</v>
      </c>
      <c r="AA198">
        <v>334413101</v>
      </c>
      <c r="AB198">
        <f t="shared" si="153"/>
        <v>11.2812</v>
      </c>
      <c r="AC198">
        <f>ROUND(((ES198*ROUND(1.02,7))),6)</f>
        <v>11.2812</v>
      </c>
      <c r="AD198">
        <f t="shared" si="182"/>
        <v>0</v>
      </c>
      <c r="AE198">
        <f t="shared" si="183"/>
        <v>0</v>
      </c>
      <c r="AF198">
        <f t="shared" si="184"/>
        <v>0</v>
      </c>
      <c r="AG198">
        <f t="shared" si="154"/>
        <v>0</v>
      </c>
      <c r="AH198">
        <f t="shared" si="185"/>
        <v>0</v>
      </c>
      <c r="AI198">
        <f t="shared" si="186"/>
        <v>0</v>
      </c>
      <c r="AJ198">
        <f t="shared" si="155"/>
        <v>0</v>
      </c>
      <c r="AK198">
        <v>11.06</v>
      </c>
      <c r="AL198">
        <v>11.06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1</v>
      </c>
      <c r="BD198" t="s">
        <v>3</v>
      </c>
      <c r="BE198" t="s">
        <v>3</v>
      </c>
      <c r="BF198" t="s">
        <v>3</v>
      </c>
      <c r="BG198" t="s">
        <v>3</v>
      </c>
      <c r="BH198">
        <v>3</v>
      </c>
      <c r="BI198">
        <v>1</v>
      </c>
      <c r="BJ198" t="s">
        <v>3</v>
      </c>
      <c r="BM198">
        <v>1100</v>
      </c>
      <c r="BN198">
        <v>0</v>
      </c>
      <c r="BO198" t="s">
        <v>3</v>
      </c>
      <c r="BP198">
        <v>0</v>
      </c>
      <c r="BQ198">
        <v>8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0</v>
      </c>
      <c r="CA198">
        <v>0</v>
      </c>
      <c r="CB198" t="s">
        <v>3</v>
      </c>
      <c r="CE198">
        <v>0</v>
      </c>
      <c r="CF198">
        <v>0</v>
      </c>
      <c r="CG198">
        <v>0</v>
      </c>
      <c r="CM198">
        <v>0</v>
      </c>
      <c r="CN198" t="s">
        <v>3</v>
      </c>
      <c r="CO198">
        <v>0</v>
      </c>
      <c r="CP198">
        <f t="shared" si="156"/>
        <v>1240.93</v>
      </c>
      <c r="CQ198">
        <f>(ROUND(AL198*BC198,2)*ROUND(1.02,7))</f>
        <v>11.2812</v>
      </c>
      <c r="CR198">
        <f t="shared" si="188"/>
        <v>0</v>
      </c>
      <c r="CS198">
        <f t="shared" si="189"/>
        <v>0</v>
      </c>
      <c r="CT198">
        <f t="shared" si="190"/>
        <v>0</v>
      </c>
      <c r="CU198">
        <f t="shared" si="157"/>
        <v>0</v>
      </c>
      <c r="CV198">
        <f t="shared" si="191"/>
        <v>0</v>
      </c>
      <c r="CW198">
        <f t="shared" si="192"/>
        <v>0</v>
      </c>
      <c r="CX198">
        <f t="shared" si="158"/>
        <v>0</v>
      </c>
      <c r="CY198">
        <f t="shared" si="193"/>
        <v>0</v>
      </c>
      <c r="CZ198">
        <f t="shared" si="194"/>
        <v>0</v>
      </c>
      <c r="DC198" t="s">
        <v>3</v>
      </c>
      <c r="DD198" t="s">
        <v>37</v>
      </c>
      <c r="DE198" t="s">
        <v>3</v>
      </c>
      <c r="DF198" t="s">
        <v>3</v>
      </c>
      <c r="DG198" t="s">
        <v>3</v>
      </c>
      <c r="DH198" t="s">
        <v>3</v>
      </c>
      <c r="DI198" t="s">
        <v>3</v>
      </c>
      <c r="DJ198" t="s">
        <v>3</v>
      </c>
      <c r="DK198" t="s">
        <v>3</v>
      </c>
      <c r="DL198" t="s">
        <v>3</v>
      </c>
      <c r="DM198" t="s">
        <v>3</v>
      </c>
      <c r="DN198">
        <v>0</v>
      </c>
      <c r="DO198">
        <v>0</v>
      </c>
      <c r="DP198">
        <v>1</v>
      </c>
      <c r="DQ198">
        <v>1</v>
      </c>
      <c r="DU198">
        <v>1013</v>
      </c>
      <c r="DV198" t="s">
        <v>36</v>
      </c>
      <c r="DW198" t="s">
        <v>36</v>
      </c>
      <c r="DX198">
        <v>1</v>
      </c>
      <c r="DZ198" t="s">
        <v>3</v>
      </c>
      <c r="EA198" t="s">
        <v>3</v>
      </c>
      <c r="EB198" t="s">
        <v>3</v>
      </c>
      <c r="EC198" t="s">
        <v>3</v>
      </c>
      <c r="EE198">
        <v>293259530</v>
      </c>
      <c r="EF198">
        <v>8</v>
      </c>
      <c r="EG198" t="s">
        <v>38</v>
      </c>
      <c r="EH198">
        <v>0</v>
      </c>
      <c r="EI198" t="s">
        <v>3</v>
      </c>
      <c r="EJ198">
        <v>1</v>
      </c>
      <c r="EK198">
        <v>1100</v>
      </c>
      <c r="EL198" t="s">
        <v>39</v>
      </c>
      <c r="EM198" t="s">
        <v>40</v>
      </c>
      <c r="EO198" t="s">
        <v>3</v>
      </c>
      <c r="EQ198">
        <v>131072</v>
      </c>
      <c r="ER198">
        <v>11.06</v>
      </c>
      <c r="ES198">
        <v>11.06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FQ198">
        <v>0</v>
      </c>
      <c r="FR198">
        <f t="shared" si="161"/>
        <v>0</v>
      </c>
      <c r="FS198">
        <v>0</v>
      </c>
      <c r="FX198">
        <v>0</v>
      </c>
      <c r="FY198">
        <v>0</v>
      </c>
      <c r="GA198" t="s">
        <v>41</v>
      </c>
      <c r="GD198">
        <v>1</v>
      </c>
      <c r="GF198">
        <v>957295992</v>
      </c>
      <c r="GG198">
        <v>2</v>
      </c>
      <c r="GH198">
        <v>0</v>
      </c>
      <c r="GI198">
        <v>-2</v>
      </c>
      <c r="GJ198">
        <v>0</v>
      </c>
      <c r="GK198">
        <v>0</v>
      </c>
      <c r="GL198">
        <f t="shared" si="162"/>
        <v>0</v>
      </c>
      <c r="GM198">
        <f t="shared" si="163"/>
        <v>1240.93</v>
      </c>
      <c r="GN198">
        <f t="shared" si="164"/>
        <v>1240.93</v>
      </c>
      <c r="GO198">
        <f t="shared" si="165"/>
        <v>0</v>
      </c>
      <c r="GP198">
        <f t="shared" si="166"/>
        <v>0</v>
      </c>
      <c r="GR198">
        <v>0</v>
      </c>
      <c r="GS198">
        <v>4</v>
      </c>
      <c r="GT198">
        <v>0</v>
      </c>
      <c r="GU198" t="s">
        <v>3</v>
      </c>
      <c r="GV198">
        <f t="shared" si="167"/>
        <v>0</v>
      </c>
      <c r="GW198">
        <v>1</v>
      </c>
      <c r="GX198">
        <f t="shared" si="168"/>
        <v>0</v>
      </c>
      <c r="HA198">
        <v>0</v>
      </c>
      <c r="HB198">
        <v>0</v>
      </c>
      <c r="HC198">
        <f t="shared" si="169"/>
        <v>0</v>
      </c>
      <c r="HE198" t="s">
        <v>3</v>
      </c>
      <c r="HF198" t="s">
        <v>3</v>
      </c>
      <c r="HM198" t="s">
        <v>3</v>
      </c>
      <c r="HN198" t="s">
        <v>3</v>
      </c>
      <c r="HO198" t="s">
        <v>3</v>
      </c>
      <c r="HP198" t="s">
        <v>3</v>
      </c>
      <c r="HQ198" t="s">
        <v>3</v>
      </c>
      <c r="IK198">
        <v>0</v>
      </c>
    </row>
    <row r="199" spans="1:245" x14ac:dyDescent="0.2">
      <c r="A199">
        <v>17</v>
      </c>
      <c r="B199">
        <v>1</v>
      </c>
      <c r="C199">
        <f>ROW(SmtRes!A257)</f>
        <v>257</v>
      </c>
      <c r="D199">
        <f>ROW(EtalonRes!A320)</f>
        <v>320</v>
      </c>
      <c r="E199" t="s">
        <v>363</v>
      </c>
      <c r="F199" t="s">
        <v>86</v>
      </c>
      <c r="G199" t="s">
        <v>87</v>
      </c>
      <c r="H199" t="s">
        <v>88</v>
      </c>
      <c r="I199">
        <v>0.19500000000000001</v>
      </c>
      <c r="J199">
        <v>0</v>
      </c>
      <c r="K199">
        <v>0.19500000000000001</v>
      </c>
      <c r="O199">
        <f t="shared" si="148"/>
        <v>8623.58</v>
      </c>
      <c r="P199">
        <f>SUMIF(SmtRes!AQ248:'SmtRes'!AQ257,"=1",SmtRes!DF248:'SmtRes'!DF257)</f>
        <v>1268.72</v>
      </c>
      <c r="Q199">
        <f>SUMIF(SmtRes!AQ248:'SmtRes'!AQ257,"=1",SmtRes!DG248:'SmtRes'!DG257)</f>
        <v>1241.9099999999999</v>
      </c>
      <c r="R199">
        <f>SUMIF(SmtRes!AQ248:'SmtRes'!AQ257,"=1",SmtRes!DH248:'SmtRes'!DH257)</f>
        <v>1181.74</v>
      </c>
      <c r="S199">
        <f>SUMIF(SmtRes!AQ248:'SmtRes'!AQ257,"=1",SmtRes!DI248:'SmtRes'!DI257)</f>
        <v>4931.21</v>
      </c>
      <c r="T199">
        <f t="shared" si="149"/>
        <v>0</v>
      </c>
      <c r="U199">
        <f>SUMIF(SmtRes!AQ248:'SmtRes'!AQ257,"=1",SmtRes!CV248:'SmtRes'!CV257)</f>
        <v>7.8263249999999998</v>
      </c>
      <c r="V199">
        <f>SUMIF(SmtRes!AQ248:'SmtRes'!AQ257,"=1",SmtRes!CW248:'SmtRes'!CW257)</f>
        <v>2.4723563</v>
      </c>
      <c r="W199">
        <f t="shared" si="150"/>
        <v>0</v>
      </c>
      <c r="X199">
        <f t="shared" si="151"/>
        <v>6296.34</v>
      </c>
      <c r="Y199">
        <f t="shared" si="152"/>
        <v>3667.77</v>
      </c>
      <c r="AA199">
        <v>334413101</v>
      </c>
      <c r="AB199">
        <f t="shared" si="153"/>
        <v>29329.541825</v>
      </c>
      <c r="AC199">
        <f>ROUND((SUM(SmtRes!BQ248:'SmtRes'!BQ257)),6)</f>
        <v>5139.7846</v>
      </c>
      <c r="AD199">
        <f>ROUND((((SUM(SmtRes!BR248:'SmtRes'!BR257))-(SUM(SmtRes!BS248:'SmtRes'!BS257)))+AE199),6)</f>
        <v>5864.9189249999999</v>
      </c>
      <c r="AE199">
        <f>ROUND((SUM(SmtRes!BS248:'SmtRes'!BS257)),6)</f>
        <v>6060.1889250000004</v>
      </c>
      <c r="AF199">
        <f>ROUND((SUM(SmtRes!BT248:'SmtRes'!BT257)),6)</f>
        <v>18324.838299999999</v>
      </c>
      <c r="AG199">
        <f t="shared" si="154"/>
        <v>0</v>
      </c>
      <c r="AH199">
        <f>(SUM(SmtRes!BU248:'SmtRes'!BU257))</f>
        <v>40.134999999999998</v>
      </c>
      <c r="AI199">
        <f>(SUM(SmtRes!BV248:'SmtRes'!BV257))</f>
        <v>12.678749999999999</v>
      </c>
      <c r="AJ199">
        <f t="shared" si="155"/>
        <v>0</v>
      </c>
      <c r="AK199">
        <v>27987.532599999999</v>
      </c>
      <c r="AL199">
        <v>5139.7846</v>
      </c>
      <c r="AM199">
        <v>3399.9530000000004</v>
      </c>
      <c r="AN199">
        <v>3513.1530000000002</v>
      </c>
      <c r="AO199">
        <v>15934.641999999998</v>
      </c>
      <c r="AP199">
        <v>0</v>
      </c>
      <c r="AQ199">
        <v>34.9</v>
      </c>
      <c r="AR199">
        <v>7.35</v>
      </c>
      <c r="AS199">
        <v>0</v>
      </c>
      <c r="AT199">
        <v>103</v>
      </c>
      <c r="AU199">
        <v>60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1</v>
      </c>
      <c r="BD199" t="s">
        <v>3</v>
      </c>
      <c r="BE199" t="s">
        <v>3</v>
      </c>
      <c r="BF199" t="s">
        <v>3</v>
      </c>
      <c r="BG199" t="s">
        <v>3</v>
      </c>
      <c r="BH199">
        <v>0</v>
      </c>
      <c r="BI199">
        <v>1</v>
      </c>
      <c r="BJ199" t="s">
        <v>89</v>
      </c>
      <c r="BM199">
        <v>33001</v>
      </c>
      <c r="BN199">
        <v>0</v>
      </c>
      <c r="BO199" t="s">
        <v>3</v>
      </c>
      <c r="BP199">
        <v>0</v>
      </c>
      <c r="BQ199">
        <v>2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103</v>
      </c>
      <c r="CA199">
        <v>60</v>
      </c>
      <c r="CB199" t="s">
        <v>3</v>
      </c>
      <c r="CE199">
        <v>0</v>
      </c>
      <c r="CF199">
        <v>0</v>
      </c>
      <c r="CG199">
        <v>0</v>
      </c>
      <c r="CM199">
        <v>0</v>
      </c>
      <c r="CN199" t="s">
        <v>884</v>
      </c>
      <c r="CO199">
        <v>0</v>
      </c>
      <c r="CP199">
        <f t="shared" si="156"/>
        <v>8623.58</v>
      </c>
      <c r="CQ199">
        <f>SUMIF(SmtRes!AQ248:'SmtRes'!AQ257,"=1",SmtRes!AA248:'SmtRes'!AA257)</f>
        <v>2341.1999999999998</v>
      </c>
      <c r="CR199">
        <f>SUMIF(SmtRes!AQ248:'SmtRes'!AQ257,"=1",SmtRes!AB248:'SmtRes'!AB257)</f>
        <v>1542.31</v>
      </c>
      <c r="CS199">
        <f>SUMIF(SmtRes!AQ248:'SmtRes'!AQ257,"=1",SmtRes!AC248:'SmtRes'!AC257)</f>
        <v>1433.94</v>
      </c>
      <c r="CT199">
        <f>SUMIF(SmtRes!AQ248:'SmtRes'!AQ257,"=1",SmtRes!AD248:'SmtRes'!AD257)</f>
        <v>456.58</v>
      </c>
      <c r="CU199">
        <f t="shared" si="157"/>
        <v>0</v>
      </c>
      <c r="CV199">
        <f>SUMIF(SmtRes!AQ248:'SmtRes'!AQ257,"=1",SmtRes!BU248:'SmtRes'!BU257)</f>
        <v>40.134999999999998</v>
      </c>
      <c r="CW199">
        <f>SUMIF(SmtRes!AQ248:'SmtRes'!AQ257,"=1",SmtRes!BV248:'SmtRes'!BV257)</f>
        <v>12.678749999999999</v>
      </c>
      <c r="CX199">
        <f t="shared" si="158"/>
        <v>0</v>
      </c>
      <c r="CY199">
        <f t="shared" si="193"/>
        <v>6296.3384999999998</v>
      </c>
      <c r="CZ199">
        <f t="shared" si="194"/>
        <v>3667.77</v>
      </c>
      <c r="DC199" t="s">
        <v>3</v>
      </c>
      <c r="DD199" t="s">
        <v>3</v>
      </c>
      <c r="DE199" t="s">
        <v>22</v>
      </c>
      <c r="DF199" t="s">
        <v>22</v>
      </c>
      <c r="DG199" t="s">
        <v>23</v>
      </c>
      <c r="DH199" t="s">
        <v>3</v>
      </c>
      <c r="DI199" t="s">
        <v>24</v>
      </c>
      <c r="DJ199" t="s">
        <v>25</v>
      </c>
      <c r="DK199" t="s">
        <v>3</v>
      </c>
      <c r="DL199" t="s">
        <v>3</v>
      </c>
      <c r="DM199" t="s">
        <v>3</v>
      </c>
      <c r="DN199">
        <v>0</v>
      </c>
      <c r="DO199">
        <v>0</v>
      </c>
      <c r="DP199">
        <v>1</v>
      </c>
      <c r="DQ199">
        <v>1</v>
      </c>
      <c r="DU199">
        <v>1003</v>
      </c>
      <c r="DV199" t="s">
        <v>88</v>
      </c>
      <c r="DW199" t="s">
        <v>88</v>
      </c>
      <c r="DX199">
        <v>1000</v>
      </c>
      <c r="DZ199" t="s">
        <v>3</v>
      </c>
      <c r="EA199" t="s">
        <v>3</v>
      </c>
      <c r="EB199" t="s">
        <v>3</v>
      </c>
      <c r="EC199" t="s">
        <v>3</v>
      </c>
      <c r="EE199">
        <v>293259405</v>
      </c>
      <c r="EF199">
        <v>2</v>
      </c>
      <c r="EG199" t="s">
        <v>27</v>
      </c>
      <c r="EH199">
        <v>27</v>
      </c>
      <c r="EI199" t="s">
        <v>28</v>
      </c>
      <c r="EJ199">
        <v>1</v>
      </c>
      <c r="EK199">
        <v>33001</v>
      </c>
      <c r="EL199" t="s">
        <v>28</v>
      </c>
      <c r="EM199" t="s">
        <v>29</v>
      </c>
      <c r="EO199" t="s">
        <v>347</v>
      </c>
      <c r="EQ199">
        <v>131072</v>
      </c>
      <c r="ER199">
        <v>0</v>
      </c>
      <c r="ES199">
        <v>0</v>
      </c>
      <c r="ET199">
        <v>0</v>
      </c>
      <c r="EU199">
        <v>0</v>
      </c>
      <c r="EV199">
        <v>0</v>
      </c>
      <c r="EW199">
        <v>34.9</v>
      </c>
      <c r="EX199">
        <v>7.35</v>
      </c>
      <c r="EY199">
        <v>0</v>
      </c>
      <c r="FQ199">
        <v>0</v>
      </c>
      <c r="FR199">
        <f t="shared" si="161"/>
        <v>0</v>
      </c>
      <c r="FS199">
        <v>0</v>
      </c>
      <c r="FX199">
        <v>103</v>
      </c>
      <c r="FY199">
        <v>60</v>
      </c>
      <c r="GA199" t="s">
        <v>3</v>
      </c>
      <c r="GD199">
        <v>1</v>
      </c>
      <c r="GF199">
        <v>-1423325463</v>
      </c>
      <c r="GG199">
        <v>2</v>
      </c>
      <c r="GH199">
        <v>1</v>
      </c>
      <c r="GI199">
        <v>-2</v>
      </c>
      <c r="GJ199">
        <v>0</v>
      </c>
      <c r="GK199">
        <v>0</v>
      </c>
      <c r="GL199">
        <f t="shared" si="162"/>
        <v>0</v>
      </c>
      <c r="GM199">
        <f t="shared" si="163"/>
        <v>18587.689999999999</v>
      </c>
      <c r="GN199">
        <f t="shared" si="164"/>
        <v>18587.689999999999</v>
      </c>
      <c r="GO199">
        <f t="shared" si="165"/>
        <v>0</v>
      </c>
      <c r="GP199">
        <f t="shared" si="166"/>
        <v>0</v>
      </c>
      <c r="GR199">
        <v>0</v>
      </c>
      <c r="GS199">
        <v>3</v>
      </c>
      <c r="GT199">
        <v>0</v>
      </c>
      <c r="GU199" t="s">
        <v>3</v>
      </c>
      <c r="GV199">
        <f t="shared" si="167"/>
        <v>0</v>
      </c>
      <c r="GW199">
        <v>1</v>
      </c>
      <c r="GX199">
        <f t="shared" si="168"/>
        <v>0</v>
      </c>
      <c r="HA199">
        <v>0</v>
      </c>
      <c r="HB199">
        <v>0</v>
      </c>
      <c r="HC199">
        <f t="shared" si="169"/>
        <v>0</v>
      </c>
      <c r="HE199" t="s">
        <v>3</v>
      </c>
      <c r="HF199" t="s">
        <v>3</v>
      </c>
      <c r="HM199" t="s">
        <v>3</v>
      </c>
      <c r="HN199" t="s">
        <v>31</v>
      </c>
      <c r="HO199" t="s">
        <v>32</v>
      </c>
      <c r="HP199" t="s">
        <v>28</v>
      </c>
      <c r="HQ199" t="s">
        <v>28</v>
      </c>
      <c r="IK199">
        <v>0</v>
      </c>
    </row>
    <row r="200" spans="1:245" x14ac:dyDescent="0.2">
      <c r="A200">
        <v>17</v>
      </c>
      <c r="B200">
        <v>1</v>
      </c>
      <c r="E200" t="s">
        <v>364</v>
      </c>
      <c r="F200" t="s">
        <v>34</v>
      </c>
      <c r="G200" t="s">
        <v>91</v>
      </c>
      <c r="H200" t="s">
        <v>36</v>
      </c>
      <c r="I200">
        <v>12</v>
      </c>
      <c r="J200">
        <v>0</v>
      </c>
      <c r="K200">
        <v>12</v>
      </c>
      <c r="O200">
        <f t="shared" si="148"/>
        <v>2039.18</v>
      </c>
      <c r="P200">
        <f t="shared" ref="P200:P207" si="195">ROUND(CQ200*I200,2)</f>
        <v>2039.18</v>
      </c>
      <c r="Q200">
        <f t="shared" ref="Q200:Q207" si="196">ROUND(CR200*I200,2)</f>
        <v>0</v>
      </c>
      <c r="R200">
        <f t="shared" ref="R200:R207" si="197">ROUND(CS200*I200,2)</f>
        <v>0</v>
      </c>
      <c r="S200">
        <f t="shared" ref="S200:S207" si="198">ROUND(CT200*I200,2)</f>
        <v>0</v>
      </c>
      <c r="T200">
        <f t="shared" si="149"/>
        <v>0</v>
      </c>
      <c r="U200">
        <f t="shared" ref="U200:U207" si="199">ROUND(CV200*I200,7)</f>
        <v>0</v>
      </c>
      <c r="V200">
        <f t="shared" ref="V200:V207" si="200">ROUND(CW200*I200,7)</f>
        <v>0</v>
      </c>
      <c r="W200">
        <f t="shared" si="150"/>
        <v>0</v>
      </c>
      <c r="X200">
        <f t="shared" si="151"/>
        <v>0</v>
      </c>
      <c r="Y200">
        <f t="shared" si="152"/>
        <v>0</v>
      </c>
      <c r="AA200">
        <v>334413101</v>
      </c>
      <c r="AB200">
        <f t="shared" si="153"/>
        <v>169.93199999999999</v>
      </c>
      <c r="AC200">
        <f>ROUND(((ES200*ROUND(1.02,7))),6)</f>
        <v>169.93199999999999</v>
      </c>
      <c r="AD200">
        <f t="shared" ref="AD200:AD207" si="201">ROUND((((ET200)-(EU200))+AE200),6)</f>
        <v>0</v>
      </c>
      <c r="AE200">
        <f t="shared" ref="AE200:AF207" si="202">ROUND((EU200),6)</f>
        <v>0</v>
      </c>
      <c r="AF200">
        <f t="shared" si="202"/>
        <v>0</v>
      </c>
      <c r="AG200">
        <f t="shared" si="154"/>
        <v>0</v>
      </c>
      <c r="AH200">
        <f t="shared" ref="AH200:AI207" si="203">(EW200)</f>
        <v>0</v>
      </c>
      <c r="AI200">
        <f t="shared" si="203"/>
        <v>0</v>
      </c>
      <c r="AJ200">
        <f t="shared" si="155"/>
        <v>0</v>
      </c>
      <c r="AK200">
        <v>166.6</v>
      </c>
      <c r="AL200">
        <v>166.6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1</v>
      </c>
      <c r="AW200">
        <v>1</v>
      </c>
      <c r="AZ200">
        <v>1</v>
      </c>
      <c r="BA200">
        <v>1</v>
      </c>
      <c r="BB200">
        <v>1</v>
      </c>
      <c r="BC200">
        <v>1</v>
      </c>
      <c r="BD200" t="s">
        <v>3</v>
      </c>
      <c r="BE200" t="s">
        <v>3</v>
      </c>
      <c r="BF200" t="s">
        <v>3</v>
      </c>
      <c r="BG200" t="s">
        <v>3</v>
      </c>
      <c r="BH200">
        <v>3</v>
      </c>
      <c r="BI200">
        <v>1</v>
      </c>
      <c r="BJ200" t="s">
        <v>3</v>
      </c>
      <c r="BM200">
        <v>1100</v>
      </c>
      <c r="BN200">
        <v>0</v>
      </c>
      <c r="BO200" t="s">
        <v>3</v>
      </c>
      <c r="BP200">
        <v>0</v>
      </c>
      <c r="BQ200">
        <v>8</v>
      </c>
      <c r="BR200">
        <v>0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0</v>
      </c>
      <c r="CA200">
        <v>0</v>
      </c>
      <c r="CB200" t="s">
        <v>3</v>
      </c>
      <c r="CE200">
        <v>0</v>
      </c>
      <c r="CF200">
        <v>0</v>
      </c>
      <c r="CG200">
        <v>0</v>
      </c>
      <c r="CM200">
        <v>0</v>
      </c>
      <c r="CN200" t="s">
        <v>70</v>
      </c>
      <c r="CO200">
        <v>0</v>
      </c>
      <c r="CP200">
        <f t="shared" si="156"/>
        <v>2039.18</v>
      </c>
      <c r="CQ200">
        <f>(ROUND(AL200*BC200,2)*ROUND(1.02,7))</f>
        <v>169.93199999999999</v>
      </c>
      <c r="CR200">
        <f t="shared" ref="CR200:CR207" si="204">ROUND(AM200*BB200,2)</f>
        <v>0</v>
      </c>
      <c r="CS200">
        <f t="shared" ref="CS200:CS207" si="205">ROUND(AN200*BS200,2)</f>
        <v>0</v>
      </c>
      <c r="CT200">
        <f t="shared" ref="CT200:CT207" si="206">ROUND(AO200*BA200,2)</f>
        <v>0</v>
      </c>
      <c r="CU200">
        <f t="shared" si="157"/>
        <v>0</v>
      </c>
      <c r="CV200">
        <f t="shared" ref="CV200:CW207" si="207">AH200</f>
        <v>0</v>
      </c>
      <c r="CW200">
        <f t="shared" si="207"/>
        <v>0</v>
      </c>
      <c r="CX200">
        <f t="shared" si="158"/>
        <v>0</v>
      </c>
      <c r="CY200">
        <f t="shared" si="193"/>
        <v>0</v>
      </c>
      <c r="CZ200">
        <f t="shared" si="194"/>
        <v>0</v>
      </c>
      <c r="DC200" t="s">
        <v>3</v>
      </c>
      <c r="DD200" t="s">
        <v>71</v>
      </c>
      <c r="DE200" t="s">
        <v>3</v>
      </c>
      <c r="DF200" t="s">
        <v>3</v>
      </c>
      <c r="DG200" t="s">
        <v>3</v>
      </c>
      <c r="DH200" t="s">
        <v>3</v>
      </c>
      <c r="DI200" t="s">
        <v>3</v>
      </c>
      <c r="DJ200" t="s">
        <v>3</v>
      </c>
      <c r="DK200" t="s">
        <v>3</v>
      </c>
      <c r="DL200" t="s">
        <v>3</v>
      </c>
      <c r="DM200" t="s">
        <v>3</v>
      </c>
      <c r="DN200">
        <v>0</v>
      </c>
      <c r="DO200">
        <v>0</v>
      </c>
      <c r="DP200">
        <v>1</v>
      </c>
      <c r="DQ200">
        <v>1</v>
      </c>
      <c r="DU200">
        <v>1013</v>
      </c>
      <c r="DV200" t="s">
        <v>36</v>
      </c>
      <c r="DW200" t="s">
        <v>36</v>
      </c>
      <c r="DX200">
        <v>1</v>
      </c>
      <c r="DZ200" t="s">
        <v>3</v>
      </c>
      <c r="EA200" t="s">
        <v>3</v>
      </c>
      <c r="EB200" t="s">
        <v>3</v>
      </c>
      <c r="EC200" t="s">
        <v>3</v>
      </c>
      <c r="EE200">
        <v>293259530</v>
      </c>
      <c r="EF200">
        <v>8</v>
      </c>
      <c r="EG200" t="s">
        <v>38</v>
      </c>
      <c r="EH200">
        <v>0</v>
      </c>
      <c r="EI200" t="s">
        <v>3</v>
      </c>
      <c r="EJ200">
        <v>1</v>
      </c>
      <c r="EK200">
        <v>1100</v>
      </c>
      <c r="EL200" t="s">
        <v>39</v>
      </c>
      <c r="EM200" t="s">
        <v>40</v>
      </c>
      <c r="EO200" t="s">
        <v>72</v>
      </c>
      <c r="EQ200">
        <v>2228224</v>
      </c>
      <c r="ER200">
        <v>166.6</v>
      </c>
      <c r="ES200">
        <v>166.6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FQ200">
        <v>0</v>
      </c>
      <c r="FR200">
        <f t="shared" si="161"/>
        <v>0</v>
      </c>
      <c r="FS200">
        <v>0</v>
      </c>
      <c r="FX200">
        <v>0</v>
      </c>
      <c r="FY200">
        <v>0</v>
      </c>
      <c r="GA200" t="s">
        <v>41</v>
      </c>
      <c r="GD200">
        <v>1</v>
      </c>
      <c r="GF200">
        <v>315571777</v>
      </c>
      <c r="GG200">
        <v>2</v>
      </c>
      <c r="GH200">
        <v>0</v>
      </c>
      <c r="GI200">
        <v>-2</v>
      </c>
      <c r="GJ200">
        <v>0</v>
      </c>
      <c r="GK200">
        <v>0</v>
      </c>
      <c r="GL200">
        <f t="shared" si="162"/>
        <v>0</v>
      </c>
      <c r="GM200">
        <f t="shared" si="163"/>
        <v>2039.18</v>
      </c>
      <c r="GN200">
        <f t="shared" si="164"/>
        <v>2039.18</v>
      </c>
      <c r="GO200">
        <f t="shared" si="165"/>
        <v>0</v>
      </c>
      <c r="GP200">
        <f t="shared" si="166"/>
        <v>0</v>
      </c>
      <c r="GR200">
        <v>0</v>
      </c>
      <c r="GS200">
        <v>4</v>
      </c>
      <c r="GT200">
        <v>0</v>
      </c>
      <c r="GU200" t="s">
        <v>3</v>
      </c>
      <c r="GV200">
        <f t="shared" si="167"/>
        <v>0</v>
      </c>
      <c r="GW200">
        <v>1</v>
      </c>
      <c r="GX200">
        <f t="shared" si="168"/>
        <v>0</v>
      </c>
      <c r="HA200">
        <v>0</v>
      </c>
      <c r="HB200">
        <v>0</v>
      </c>
      <c r="HC200">
        <f t="shared" si="169"/>
        <v>0</v>
      </c>
      <c r="HE200" t="s">
        <v>3</v>
      </c>
      <c r="HF200" t="s">
        <v>3</v>
      </c>
      <c r="HM200" t="s">
        <v>3</v>
      </c>
      <c r="HN200" t="s">
        <v>3</v>
      </c>
      <c r="HO200" t="s">
        <v>3</v>
      </c>
      <c r="HP200" t="s">
        <v>3</v>
      </c>
      <c r="HQ200" t="s">
        <v>3</v>
      </c>
      <c r="IK200">
        <v>0</v>
      </c>
    </row>
    <row r="201" spans="1:245" x14ac:dyDescent="0.2">
      <c r="A201">
        <v>17</v>
      </c>
      <c r="B201">
        <v>1</v>
      </c>
      <c r="E201" t="s">
        <v>365</v>
      </c>
      <c r="F201" t="s">
        <v>34</v>
      </c>
      <c r="G201" t="s">
        <v>93</v>
      </c>
      <c r="H201" t="s">
        <v>36</v>
      </c>
      <c r="I201">
        <v>14</v>
      </c>
      <c r="J201">
        <v>0</v>
      </c>
      <c r="K201">
        <v>14</v>
      </c>
      <c r="O201">
        <f t="shared" si="148"/>
        <v>4281.57</v>
      </c>
      <c r="P201">
        <f t="shared" si="195"/>
        <v>4281.57</v>
      </c>
      <c r="Q201">
        <f t="shared" si="196"/>
        <v>0</v>
      </c>
      <c r="R201">
        <f t="shared" si="197"/>
        <v>0</v>
      </c>
      <c r="S201">
        <f t="shared" si="198"/>
        <v>0</v>
      </c>
      <c r="T201">
        <f t="shared" si="149"/>
        <v>0</v>
      </c>
      <c r="U201">
        <f t="shared" si="199"/>
        <v>0</v>
      </c>
      <c r="V201">
        <f t="shared" si="200"/>
        <v>0</v>
      </c>
      <c r="W201">
        <f t="shared" si="150"/>
        <v>0</v>
      </c>
      <c r="X201">
        <f t="shared" si="151"/>
        <v>0</v>
      </c>
      <c r="Y201">
        <f t="shared" si="152"/>
        <v>0</v>
      </c>
      <c r="AA201">
        <v>334413101</v>
      </c>
      <c r="AB201">
        <f t="shared" si="153"/>
        <v>305.82659999999998</v>
      </c>
      <c r="AC201">
        <f>ROUND(((ES201*ROUND(1.02,7))),6)</f>
        <v>305.82659999999998</v>
      </c>
      <c r="AD201">
        <f t="shared" si="201"/>
        <v>0</v>
      </c>
      <c r="AE201">
        <f t="shared" si="202"/>
        <v>0</v>
      </c>
      <c r="AF201">
        <f t="shared" si="202"/>
        <v>0</v>
      </c>
      <c r="AG201">
        <f t="shared" si="154"/>
        <v>0</v>
      </c>
      <c r="AH201">
        <f t="shared" si="203"/>
        <v>0</v>
      </c>
      <c r="AI201">
        <f t="shared" si="203"/>
        <v>0</v>
      </c>
      <c r="AJ201">
        <f t="shared" si="155"/>
        <v>0</v>
      </c>
      <c r="AK201">
        <v>299.83</v>
      </c>
      <c r="AL201">
        <v>299.83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1</v>
      </c>
      <c r="BD201" t="s">
        <v>3</v>
      </c>
      <c r="BE201" t="s">
        <v>3</v>
      </c>
      <c r="BF201" t="s">
        <v>3</v>
      </c>
      <c r="BG201" t="s">
        <v>3</v>
      </c>
      <c r="BH201">
        <v>3</v>
      </c>
      <c r="BI201">
        <v>1</v>
      </c>
      <c r="BJ201" t="s">
        <v>3</v>
      </c>
      <c r="BM201">
        <v>1100</v>
      </c>
      <c r="BN201">
        <v>0</v>
      </c>
      <c r="BO201" t="s">
        <v>3</v>
      </c>
      <c r="BP201">
        <v>0</v>
      </c>
      <c r="BQ201">
        <v>8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0</v>
      </c>
      <c r="CA201">
        <v>0</v>
      </c>
      <c r="CB201" t="s">
        <v>3</v>
      </c>
      <c r="CE201">
        <v>0</v>
      </c>
      <c r="CF201">
        <v>0</v>
      </c>
      <c r="CG201">
        <v>0</v>
      </c>
      <c r="CM201">
        <v>0</v>
      </c>
      <c r="CN201" t="s">
        <v>3</v>
      </c>
      <c r="CO201">
        <v>0</v>
      </c>
      <c r="CP201">
        <f t="shared" si="156"/>
        <v>4281.57</v>
      </c>
      <c r="CQ201">
        <f>(ROUND(AL201*BC201,2)*ROUND(1.02,7))</f>
        <v>305.82659999999998</v>
      </c>
      <c r="CR201">
        <f t="shared" si="204"/>
        <v>0</v>
      </c>
      <c r="CS201">
        <f t="shared" si="205"/>
        <v>0</v>
      </c>
      <c r="CT201">
        <f t="shared" si="206"/>
        <v>0</v>
      </c>
      <c r="CU201">
        <f t="shared" si="157"/>
        <v>0</v>
      </c>
      <c r="CV201">
        <f t="shared" si="207"/>
        <v>0</v>
      </c>
      <c r="CW201">
        <f t="shared" si="207"/>
        <v>0</v>
      </c>
      <c r="CX201">
        <f t="shared" si="158"/>
        <v>0</v>
      </c>
      <c r="CY201">
        <f t="shared" si="193"/>
        <v>0</v>
      </c>
      <c r="CZ201">
        <f t="shared" si="194"/>
        <v>0</v>
      </c>
      <c r="DC201" t="s">
        <v>3</v>
      </c>
      <c r="DD201" t="s">
        <v>37</v>
      </c>
      <c r="DE201" t="s">
        <v>3</v>
      </c>
      <c r="DF201" t="s">
        <v>3</v>
      </c>
      <c r="DG201" t="s">
        <v>3</v>
      </c>
      <c r="DH201" t="s">
        <v>3</v>
      </c>
      <c r="DI201" t="s">
        <v>3</v>
      </c>
      <c r="DJ201" t="s">
        <v>3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U201">
        <v>1013</v>
      </c>
      <c r="DV201" t="s">
        <v>36</v>
      </c>
      <c r="DW201" t="s">
        <v>36</v>
      </c>
      <c r="DX201">
        <v>1</v>
      </c>
      <c r="DZ201" t="s">
        <v>3</v>
      </c>
      <c r="EA201" t="s">
        <v>3</v>
      </c>
      <c r="EB201" t="s">
        <v>3</v>
      </c>
      <c r="EC201" t="s">
        <v>3</v>
      </c>
      <c r="EE201">
        <v>293259530</v>
      </c>
      <c r="EF201">
        <v>8</v>
      </c>
      <c r="EG201" t="s">
        <v>38</v>
      </c>
      <c r="EH201">
        <v>0</v>
      </c>
      <c r="EI201" t="s">
        <v>3</v>
      </c>
      <c r="EJ201">
        <v>1</v>
      </c>
      <c r="EK201">
        <v>1100</v>
      </c>
      <c r="EL201" t="s">
        <v>39</v>
      </c>
      <c r="EM201" t="s">
        <v>40</v>
      </c>
      <c r="EO201" t="s">
        <v>3</v>
      </c>
      <c r="EQ201">
        <v>131072</v>
      </c>
      <c r="ER201">
        <v>299.83</v>
      </c>
      <c r="ES201">
        <v>299.83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FQ201">
        <v>0</v>
      </c>
      <c r="FR201">
        <f t="shared" si="161"/>
        <v>0</v>
      </c>
      <c r="FS201">
        <v>0</v>
      </c>
      <c r="FX201">
        <v>0</v>
      </c>
      <c r="FY201">
        <v>0</v>
      </c>
      <c r="GA201" t="s">
        <v>41</v>
      </c>
      <c r="GD201">
        <v>1</v>
      </c>
      <c r="GF201">
        <v>2144685533</v>
      </c>
      <c r="GG201">
        <v>2</v>
      </c>
      <c r="GH201">
        <v>0</v>
      </c>
      <c r="GI201">
        <v>-2</v>
      </c>
      <c r="GJ201">
        <v>0</v>
      </c>
      <c r="GK201">
        <v>0</v>
      </c>
      <c r="GL201">
        <f t="shared" si="162"/>
        <v>0</v>
      </c>
      <c r="GM201">
        <f t="shared" si="163"/>
        <v>4281.57</v>
      </c>
      <c r="GN201">
        <f t="shared" si="164"/>
        <v>4281.57</v>
      </c>
      <c r="GO201">
        <f t="shared" si="165"/>
        <v>0</v>
      </c>
      <c r="GP201">
        <f t="shared" si="166"/>
        <v>0</v>
      </c>
      <c r="GR201">
        <v>0</v>
      </c>
      <c r="GS201">
        <v>4</v>
      </c>
      <c r="GT201">
        <v>0</v>
      </c>
      <c r="GU201" t="s">
        <v>3</v>
      </c>
      <c r="GV201">
        <f t="shared" si="167"/>
        <v>0</v>
      </c>
      <c r="GW201">
        <v>1</v>
      </c>
      <c r="GX201">
        <f t="shared" si="168"/>
        <v>0</v>
      </c>
      <c r="HA201">
        <v>0</v>
      </c>
      <c r="HB201">
        <v>0</v>
      </c>
      <c r="HC201">
        <f t="shared" si="169"/>
        <v>0</v>
      </c>
      <c r="HE201" t="s">
        <v>3</v>
      </c>
      <c r="HF201" t="s">
        <v>3</v>
      </c>
      <c r="HM201" t="s">
        <v>3</v>
      </c>
      <c r="HN201" t="s">
        <v>3</v>
      </c>
      <c r="HO201" t="s">
        <v>3</v>
      </c>
      <c r="HP201" t="s">
        <v>3</v>
      </c>
      <c r="HQ201" t="s">
        <v>3</v>
      </c>
      <c r="IK201">
        <v>0</v>
      </c>
    </row>
    <row r="202" spans="1:245" x14ac:dyDescent="0.2">
      <c r="A202">
        <v>17</v>
      </c>
      <c r="B202">
        <v>1</v>
      </c>
      <c r="E202" t="s">
        <v>366</v>
      </c>
      <c r="F202" t="s">
        <v>34</v>
      </c>
      <c r="G202" t="s">
        <v>367</v>
      </c>
      <c r="H202" t="s">
        <v>36</v>
      </c>
      <c r="I202">
        <v>12</v>
      </c>
      <c r="J202">
        <v>0</v>
      </c>
      <c r="K202">
        <v>12</v>
      </c>
      <c r="O202">
        <f t="shared" si="148"/>
        <v>582.62</v>
      </c>
      <c r="P202">
        <f t="shared" si="195"/>
        <v>582.62</v>
      </c>
      <c r="Q202">
        <f t="shared" si="196"/>
        <v>0</v>
      </c>
      <c r="R202">
        <f t="shared" si="197"/>
        <v>0</v>
      </c>
      <c r="S202">
        <f t="shared" si="198"/>
        <v>0</v>
      </c>
      <c r="T202">
        <f t="shared" si="149"/>
        <v>0</v>
      </c>
      <c r="U202">
        <f t="shared" si="199"/>
        <v>0</v>
      </c>
      <c r="V202">
        <f t="shared" si="200"/>
        <v>0</v>
      </c>
      <c r="W202">
        <f t="shared" si="150"/>
        <v>0</v>
      </c>
      <c r="X202">
        <f t="shared" si="151"/>
        <v>0</v>
      </c>
      <c r="Y202">
        <f t="shared" si="152"/>
        <v>0</v>
      </c>
      <c r="AA202">
        <v>334413101</v>
      </c>
      <c r="AB202">
        <f t="shared" si="153"/>
        <v>48.552</v>
      </c>
      <c r="AC202">
        <f>ROUND(((ES202*ROUND(1.02,7))),6)</f>
        <v>48.552</v>
      </c>
      <c r="AD202">
        <f t="shared" si="201"/>
        <v>0</v>
      </c>
      <c r="AE202">
        <f t="shared" si="202"/>
        <v>0</v>
      </c>
      <c r="AF202">
        <f t="shared" si="202"/>
        <v>0</v>
      </c>
      <c r="AG202">
        <f t="shared" si="154"/>
        <v>0</v>
      </c>
      <c r="AH202">
        <f t="shared" si="203"/>
        <v>0</v>
      </c>
      <c r="AI202">
        <f t="shared" si="203"/>
        <v>0</v>
      </c>
      <c r="AJ202">
        <f t="shared" si="155"/>
        <v>0</v>
      </c>
      <c r="AK202">
        <v>47.6</v>
      </c>
      <c r="AL202">
        <v>47.6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1</v>
      </c>
      <c r="AW202">
        <v>1</v>
      </c>
      <c r="AZ202">
        <v>1</v>
      </c>
      <c r="BA202">
        <v>1</v>
      </c>
      <c r="BB202">
        <v>1</v>
      </c>
      <c r="BC202">
        <v>1</v>
      </c>
      <c r="BD202" t="s">
        <v>3</v>
      </c>
      <c r="BE202" t="s">
        <v>3</v>
      </c>
      <c r="BF202" t="s">
        <v>3</v>
      </c>
      <c r="BG202" t="s">
        <v>3</v>
      </c>
      <c r="BH202">
        <v>3</v>
      </c>
      <c r="BI202">
        <v>1</v>
      </c>
      <c r="BJ202" t="s">
        <v>3</v>
      </c>
      <c r="BM202">
        <v>1100</v>
      </c>
      <c r="BN202">
        <v>0</v>
      </c>
      <c r="BO202" t="s">
        <v>3</v>
      </c>
      <c r="BP202">
        <v>0</v>
      </c>
      <c r="BQ202">
        <v>8</v>
      </c>
      <c r="BR202">
        <v>0</v>
      </c>
      <c r="BS202">
        <v>1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0</v>
      </c>
      <c r="CA202">
        <v>0</v>
      </c>
      <c r="CB202" t="s">
        <v>3</v>
      </c>
      <c r="CE202">
        <v>0</v>
      </c>
      <c r="CF202">
        <v>0</v>
      </c>
      <c r="CG202">
        <v>0</v>
      </c>
      <c r="CM202">
        <v>0</v>
      </c>
      <c r="CN202" t="s">
        <v>3</v>
      </c>
      <c r="CO202">
        <v>0</v>
      </c>
      <c r="CP202">
        <f t="shared" si="156"/>
        <v>582.62</v>
      </c>
      <c r="CQ202">
        <f>(ROUND(AL202*BC202,2)*ROUND(1.02,7))</f>
        <v>48.552</v>
      </c>
      <c r="CR202">
        <f t="shared" si="204"/>
        <v>0</v>
      </c>
      <c r="CS202">
        <f t="shared" si="205"/>
        <v>0</v>
      </c>
      <c r="CT202">
        <f t="shared" si="206"/>
        <v>0</v>
      </c>
      <c r="CU202">
        <f t="shared" si="157"/>
        <v>0</v>
      </c>
      <c r="CV202">
        <f t="shared" si="207"/>
        <v>0</v>
      </c>
      <c r="CW202">
        <f t="shared" si="207"/>
        <v>0</v>
      </c>
      <c r="CX202">
        <f t="shared" si="158"/>
        <v>0</v>
      </c>
      <c r="CY202">
        <f t="shared" si="193"/>
        <v>0</v>
      </c>
      <c r="CZ202">
        <f t="shared" si="194"/>
        <v>0</v>
      </c>
      <c r="DC202" t="s">
        <v>3</v>
      </c>
      <c r="DD202" t="s">
        <v>37</v>
      </c>
      <c r="DE202" t="s">
        <v>3</v>
      </c>
      <c r="DF202" t="s">
        <v>3</v>
      </c>
      <c r="DG202" t="s">
        <v>3</v>
      </c>
      <c r="DH202" t="s">
        <v>3</v>
      </c>
      <c r="DI202" t="s">
        <v>3</v>
      </c>
      <c r="DJ202" t="s">
        <v>3</v>
      </c>
      <c r="DK202" t="s">
        <v>3</v>
      </c>
      <c r="DL202" t="s">
        <v>3</v>
      </c>
      <c r="DM202" t="s">
        <v>3</v>
      </c>
      <c r="DN202">
        <v>0</v>
      </c>
      <c r="DO202">
        <v>0</v>
      </c>
      <c r="DP202">
        <v>1</v>
      </c>
      <c r="DQ202">
        <v>1</v>
      </c>
      <c r="DU202">
        <v>1013</v>
      </c>
      <c r="DV202" t="s">
        <v>36</v>
      </c>
      <c r="DW202" t="s">
        <v>36</v>
      </c>
      <c r="DX202">
        <v>1</v>
      </c>
      <c r="DZ202" t="s">
        <v>3</v>
      </c>
      <c r="EA202" t="s">
        <v>3</v>
      </c>
      <c r="EB202" t="s">
        <v>3</v>
      </c>
      <c r="EC202" t="s">
        <v>3</v>
      </c>
      <c r="EE202">
        <v>293259530</v>
      </c>
      <c r="EF202">
        <v>8</v>
      </c>
      <c r="EG202" t="s">
        <v>38</v>
      </c>
      <c r="EH202">
        <v>0</v>
      </c>
      <c r="EI202" t="s">
        <v>3</v>
      </c>
      <c r="EJ202">
        <v>1</v>
      </c>
      <c r="EK202">
        <v>1100</v>
      </c>
      <c r="EL202" t="s">
        <v>39</v>
      </c>
      <c r="EM202" t="s">
        <v>40</v>
      </c>
      <c r="EO202" t="s">
        <v>3</v>
      </c>
      <c r="EQ202">
        <v>131072</v>
      </c>
      <c r="ER202">
        <v>47.6</v>
      </c>
      <c r="ES202">
        <v>47.6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FQ202">
        <v>0</v>
      </c>
      <c r="FR202">
        <f t="shared" si="161"/>
        <v>0</v>
      </c>
      <c r="FS202">
        <v>0</v>
      </c>
      <c r="FX202">
        <v>0</v>
      </c>
      <c r="FY202">
        <v>0</v>
      </c>
      <c r="GA202" t="s">
        <v>41</v>
      </c>
      <c r="GD202">
        <v>1</v>
      </c>
      <c r="GF202">
        <v>1231677668</v>
      </c>
      <c r="GG202">
        <v>2</v>
      </c>
      <c r="GH202">
        <v>0</v>
      </c>
      <c r="GI202">
        <v>-2</v>
      </c>
      <c r="GJ202">
        <v>0</v>
      </c>
      <c r="GK202">
        <v>0</v>
      </c>
      <c r="GL202">
        <f t="shared" si="162"/>
        <v>0</v>
      </c>
      <c r="GM202">
        <f t="shared" si="163"/>
        <v>582.62</v>
      </c>
      <c r="GN202">
        <f t="shared" si="164"/>
        <v>582.62</v>
      </c>
      <c r="GO202">
        <f t="shared" si="165"/>
        <v>0</v>
      </c>
      <c r="GP202">
        <f t="shared" si="166"/>
        <v>0</v>
      </c>
      <c r="GR202">
        <v>0</v>
      </c>
      <c r="GS202">
        <v>4</v>
      </c>
      <c r="GT202">
        <v>0</v>
      </c>
      <c r="GU202" t="s">
        <v>3</v>
      </c>
      <c r="GV202">
        <f t="shared" si="167"/>
        <v>0</v>
      </c>
      <c r="GW202">
        <v>1</v>
      </c>
      <c r="GX202">
        <f t="shared" si="168"/>
        <v>0</v>
      </c>
      <c r="HA202">
        <v>0</v>
      </c>
      <c r="HB202">
        <v>0</v>
      </c>
      <c r="HC202">
        <f t="shared" si="169"/>
        <v>0</v>
      </c>
      <c r="HE202" t="s">
        <v>3</v>
      </c>
      <c r="HF202" t="s">
        <v>3</v>
      </c>
      <c r="HM202" t="s">
        <v>3</v>
      </c>
      <c r="HN202" t="s">
        <v>3</v>
      </c>
      <c r="HO202" t="s">
        <v>3</v>
      </c>
      <c r="HP202" t="s">
        <v>3</v>
      </c>
      <c r="HQ202" t="s">
        <v>3</v>
      </c>
      <c r="IK202">
        <v>0</v>
      </c>
    </row>
    <row r="203" spans="1:245" x14ac:dyDescent="0.2">
      <c r="A203">
        <v>17</v>
      </c>
      <c r="B203">
        <v>1</v>
      </c>
      <c r="E203" t="s">
        <v>368</v>
      </c>
      <c r="F203" t="s">
        <v>62</v>
      </c>
      <c r="G203" t="s">
        <v>63</v>
      </c>
      <c r="H203" t="s">
        <v>36</v>
      </c>
      <c r="I203">
        <v>1.08</v>
      </c>
      <c r="J203">
        <v>0</v>
      </c>
      <c r="K203">
        <v>1.08</v>
      </c>
      <c r="O203">
        <f t="shared" si="148"/>
        <v>6299.46</v>
      </c>
      <c r="P203">
        <f t="shared" si="195"/>
        <v>6299.46</v>
      </c>
      <c r="Q203">
        <f t="shared" si="196"/>
        <v>0</v>
      </c>
      <c r="R203">
        <f t="shared" si="197"/>
        <v>0</v>
      </c>
      <c r="S203">
        <f t="shared" si="198"/>
        <v>0</v>
      </c>
      <c r="T203">
        <f t="shared" si="149"/>
        <v>0</v>
      </c>
      <c r="U203">
        <f t="shared" si="199"/>
        <v>0</v>
      </c>
      <c r="V203">
        <f t="shared" si="200"/>
        <v>0</v>
      </c>
      <c r="W203">
        <f t="shared" si="150"/>
        <v>0</v>
      </c>
      <c r="X203">
        <f t="shared" si="151"/>
        <v>0</v>
      </c>
      <c r="Y203">
        <f t="shared" si="152"/>
        <v>0</v>
      </c>
      <c r="AA203">
        <v>334413101</v>
      </c>
      <c r="AB203">
        <f t="shared" si="153"/>
        <v>4136.76</v>
      </c>
      <c r="AC203">
        <f>ROUND((ES203),6)</f>
        <v>4136.76</v>
      </c>
      <c r="AD203">
        <f t="shared" si="201"/>
        <v>0</v>
      </c>
      <c r="AE203">
        <f t="shared" si="202"/>
        <v>0</v>
      </c>
      <c r="AF203">
        <f t="shared" si="202"/>
        <v>0</v>
      </c>
      <c r="AG203">
        <f t="shared" si="154"/>
        <v>0</v>
      </c>
      <c r="AH203">
        <f t="shared" si="203"/>
        <v>0</v>
      </c>
      <c r="AI203">
        <f t="shared" si="203"/>
        <v>0</v>
      </c>
      <c r="AJ203">
        <f t="shared" si="155"/>
        <v>0</v>
      </c>
      <c r="AK203">
        <v>4136.76</v>
      </c>
      <c r="AL203">
        <v>4136.76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1.41</v>
      </c>
      <c r="BD203" t="s">
        <v>3</v>
      </c>
      <c r="BE203" t="s">
        <v>3</v>
      </c>
      <c r="BF203" t="s">
        <v>3</v>
      </c>
      <c r="BG203" t="s">
        <v>3</v>
      </c>
      <c r="BH203">
        <v>3</v>
      </c>
      <c r="BI203">
        <v>1</v>
      </c>
      <c r="BJ203" t="s">
        <v>64</v>
      </c>
      <c r="BM203">
        <v>500001</v>
      </c>
      <c r="BN203">
        <v>0</v>
      </c>
      <c r="BO203" t="s">
        <v>62</v>
      </c>
      <c r="BP203">
        <v>1</v>
      </c>
      <c r="BQ203">
        <v>8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0</v>
      </c>
      <c r="CA203">
        <v>0</v>
      </c>
      <c r="CB203" t="s">
        <v>3</v>
      </c>
      <c r="CE203">
        <v>0</v>
      </c>
      <c r="CF203">
        <v>0</v>
      </c>
      <c r="CG203">
        <v>0</v>
      </c>
      <c r="CM203">
        <v>0</v>
      </c>
      <c r="CN203" t="s">
        <v>3</v>
      </c>
      <c r="CO203">
        <v>0</v>
      </c>
      <c r="CP203">
        <f t="shared" si="156"/>
        <v>6299.46</v>
      </c>
      <c r="CQ203">
        <f>ROUND(AL203*BC203,2)</f>
        <v>5832.83</v>
      </c>
      <c r="CR203">
        <f t="shared" si="204"/>
        <v>0</v>
      </c>
      <c r="CS203">
        <f t="shared" si="205"/>
        <v>0</v>
      </c>
      <c r="CT203">
        <f t="shared" si="206"/>
        <v>0</v>
      </c>
      <c r="CU203">
        <f t="shared" si="157"/>
        <v>0</v>
      </c>
      <c r="CV203">
        <f t="shared" si="207"/>
        <v>0</v>
      </c>
      <c r="CW203">
        <f t="shared" si="207"/>
        <v>0</v>
      </c>
      <c r="CX203">
        <f t="shared" si="158"/>
        <v>0</v>
      </c>
      <c r="CY203">
        <f>0</f>
        <v>0</v>
      </c>
      <c r="CZ203">
        <f>0</f>
        <v>0</v>
      </c>
      <c r="DC203" t="s">
        <v>3</v>
      </c>
      <c r="DD203" t="s">
        <v>3</v>
      </c>
      <c r="DE203" t="s">
        <v>3</v>
      </c>
      <c r="DF203" t="s">
        <v>3</v>
      </c>
      <c r="DG203" t="s">
        <v>3</v>
      </c>
      <c r="DH203" t="s">
        <v>3</v>
      </c>
      <c r="DI203" t="s">
        <v>3</v>
      </c>
      <c r="DJ203" t="s">
        <v>3</v>
      </c>
      <c r="DK203" t="s">
        <v>3</v>
      </c>
      <c r="DL203" t="s">
        <v>3</v>
      </c>
      <c r="DM203" t="s">
        <v>3</v>
      </c>
      <c r="DN203">
        <v>0</v>
      </c>
      <c r="DO203">
        <v>0</v>
      </c>
      <c r="DP203">
        <v>1</v>
      </c>
      <c r="DQ203">
        <v>1</v>
      </c>
      <c r="DU203">
        <v>1013</v>
      </c>
      <c r="DV203" t="s">
        <v>36</v>
      </c>
      <c r="DW203" t="s">
        <v>36</v>
      </c>
      <c r="DX203">
        <v>1</v>
      </c>
      <c r="DZ203" t="s">
        <v>3</v>
      </c>
      <c r="EA203" t="s">
        <v>3</v>
      </c>
      <c r="EB203" t="s">
        <v>3</v>
      </c>
      <c r="EC203" t="s">
        <v>3</v>
      </c>
      <c r="EE203">
        <v>293259284</v>
      </c>
      <c r="EF203">
        <v>8</v>
      </c>
      <c r="EG203" t="s">
        <v>38</v>
      </c>
      <c r="EH203">
        <v>0</v>
      </c>
      <c r="EI203" t="s">
        <v>3</v>
      </c>
      <c r="EJ203">
        <v>1</v>
      </c>
      <c r="EK203">
        <v>500001</v>
      </c>
      <c r="EL203" t="s">
        <v>65</v>
      </c>
      <c r="EM203" t="s">
        <v>66</v>
      </c>
      <c r="EO203" t="s">
        <v>3</v>
      </c>
      <c r="EQ203">
        <v>131072</v>
      </c>
      <c r="ER203">
        <v>4136.76</v>
      </c>
      <c r="ES203">
        <v>4136.76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FQ203">
        <v>0</v>
      </c>
      <c r="FR203">
        <f t="shared" si="161"/>
        <v>0</v>
      </c>
      <c r="FS203">
        <v>0</v>
      </c>
      <c r="FX203">
        <v>0</v>
      </c>
      <c r="FY203">
        <v>0</v>
      </c>
      <c r="GA203" t="s">
        <v>3</v>
      </c>
      <c r="GD203">
        <v>1</v>
      </c>
      <c r="GF203">
        <v>1683779831</v>
      </c>
      <c r="GG203">
        <v>2</v>
      </c>
      <c r="GH203">
        <v>1</v>
      </c>
      <c r="GI203">
        <v>2</v>
      </c>
      <c r="GJ203">
        <v>0</v>
      </c>
      <c r="GK203">
        <v>0</v>
      </c>
      <c r="GL203">
        <f t="shared" si="162"/>
        <v>0</v>
      </c>
      <c r="GM203">
        <f t="shared" si="163"/>
        <v>6299.46</v>
      </c>
      <c r="GN203">
        <f t="shared" si="164"/>
        <v>6299.46</v>
      </c>
      <c r="GO203">
        <f t="shared" si="165"/>
        <v>0</v>
      </c>
      <c r="GP203">
        <f t="shared" si="166"/>
        <v>0</v>
      </c>
      <c r="GR203">
        <v>0</v>
      </c>
      <c r="GS203">
        <v>3</v>
      </c>
      <c r="GT203">
        <v>0</v>
      </c>
      <c r="GU203" t="s">
        <v>3</v>
      </c>
      <c r="GV203">
        <f t="shared" si="167"/>
        <v>0</v>
      </c>
      <c r="GW203">
        <v>1</v>
      </c>
      <c r="GX203">
        <f t="shared" si="168"/>
        <v>0</v>
      </c>
      <c r="HA203">
        <v>0</v>
      </c>
      <c r="HB203">
        <v>0</v>
      </c>
      <c r="HC203">
        <f t="shared" si="169"/>
        <v>0</v>
      </c>
      <c r="HE203" t="s">
        <v>3</v>
      </c>
      <c r="HF203" t="s">
        <v>3</v>
      </c>
      <c r="HM203" t="s">
        <v>3</v>
      </c>
      <c r="HN203" t="s">
        <v>3</v>
      </c>
      <c r="HO203" t="s">
        <v>3</v>
      </c>
      <c r="HP203" t="s">
        <v>3</v>
      </c>
      <c r="HQ203" t="s">
        <v>3</v>
      </c>
      <c r="IK203">
        <v>0</v>
      </c>
    </row>
    <row r="204" spans="1:245" x14ac:dyDescent="0.2">
      <c r="A204">
        <v>17</v>
      </c>
      <c r="B204">
        <v>1</v>
      </c>
      <c r="E204" t="s">
        <v>369</v>
      </c>
      <c r="F204" t="s">
        <v>34</v>
      </c>
      <c r="G204" t="s">
        <v>101</v>
      </c>
      <c r="H204" t="s">
        <v>56</v>
      </c>
      <c r="I204">
        <v>27</v>
      </c>
      <c r="J204">
        <v>0</v>
      </c>
      <c r="K204">
        <v>27</v>
      </c>
      <c r="O204">
        <f t="shared" si="148"/>
        <v>2920.62</v>
      </c>
      <c r="P204">
        <f t="shared" si="195"/>
        <v>2920.62</v>
      </c>
      <c r="Q204">
        <f t="shared" si="196"/>
        <v>0</v>
      </c>
      <c r="R204">
        <f t="shared" si="197"/>
        <v>0</v>
      </c>
      <c r="S204">
        <f t="shared" si="198"/>
        <v>0</v>
      </c>
      <c r="T204">
        <f t="shared" si="149"/>
        <v>0</v>
      </c>
      <c r="U204">
        <f t="shared" si="199"/>
        <v>0</v>
      </c>
      <c r="V204">
        <f t="shared" si="200"/>
        <v>0</v>
      </c>
      <c r="W204">
        <f t="shared" si="150"/>
        <v>0</v>
      </c>
      <c r="X204">
        <f t="shared" si="151"/>
        <v>0</v>
      </c>
      <c r="Y204">
        <f t="shared" si="152"/>
        <v>0</v>
      </c>
      <c r="AA204">
        <v>334413101</v>
      </c>
      <c r="AB204">
        <f t="shared" si="153"/>
        <v>108.17100000000001</v>
      </c>
      <c r="AC204">
        <f>ROUND(((ES204*ROUND(1.02,7))),6)</f>
        <v>108.17100000000001</v>
      </c>
      <c r="AD204">
        <f t="shared" si="201"/>
        <v>0</v>
      </c>
      <c r="AE204">
        <f t="shared" si="202"/>
        <v>0</v>
      </c>
      <c r="AF204">
        <f t="shared" si="202"/>
        <v>0</v>
      </c>
      <c r="AG204">
        <f t="shared" si="154"/>
        <v>0</v>
      </c>
      <c r="AH204">
        <f t="shared" si="203"/>
        <v>0</v>
      </c>
      <c r="AI204">
        <f t="shared" si="203"/>
        <v>0</v>
      </c>
      <c r="AJ204">
        <f t="shared" si="155"/>
        <v>0</v>
      </c>
      <c r="AK204">
        <v>106.05</v>
      </c>
      <c r="AL204">
        <v>106.05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1</v>
      </c>
      <c r="AW204">
        <v>1</v>
      </c>
      <c r="AZ204">
        <v>1</v>
      </c>
      <c r="BA204">
        <v>1</v>
      </c>
      <c r="BB204">
        <v>1</v>
      </c>
      <c r="BC204">
        <v>1</v>
      </c>
      <c r="BD204" t="s">
        <v>3</v>
      </c>
      <c r="BE204" t="s">
        <v>3</v>
      </c>
      <c r="BF204" t="s">
        <v>3</v>
      </c>
      <c r="BG204" t="s">
        <v>3</v>
      </c>
      <c r="BH204">
        <v>3</v>
      </c>
      <c r="BI204">
        <v>1</v>
      </c>
      <c r="BJ204" t="s">
        <v>3</v>
      </c>
      <c r="BM204">
        <v>1100</v>
      </c>
      <c r="BN204">
        <v>0</v>
      </c>
      <c r="BO204" t="s">
        <v>3</v>
      </c>
      <c r="BP204">
        <v>0</v>
      </c>
      <c r="BQ204">
        <v>8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0</v>
      </c>
      <c r="CA204">
        <v>0</v>
      </c>
      <c r="CB204" t="s">
        <v>3</v>
      </c>
      <c r="CE204">
        <v>0</v>
      </c>
      <c r="CF204">
        <v>0</v>
      </c>
      <c r="CG204">
        <v>0</v>
      </c>
      <c r="CM204">
        <v>0</v>
      </c>
      <c r="CN204" t="s">
        <v>3</v>
      </c>
      <c r="CO204">
        <v>0</v>
      </c>
      <c r="CP204">
        <f t="shared" si="156"/>
        <v>2920.62</v>
      </c>
      <c r="CQ204">
        <f>(ROUND(AL204*BC204,2)*ROUND(1.02,7))</f>
        <v>108.17099999999999</v>
      </c>
      <c r="CR204">
        <f t="shared" si="204"/>
        <v>0</v>
      </c>
      <c r="CS204">
        <f t="shared" si="205"/>
        <v>0</v>
      </c>
      <c r="CT204">
        <f t="shared" si="206"/>
        <v>0</v>
      </c>
      <c r="CU204">
        <f t="shared" si="157"/>
        <v>0</v>
      </c>
      <c r="CV204">
        <f t="shared" si="207"/>
        <v>0</v>
      </c>
      <c r="CW204">
        <f t="shared" si="207"/>
        <v>0</v>
      </c>
      <c r="CX204">
        <f t="shared" si="158"/>
        <v>0</v>
      </c>
      <c r="CY204">
        <f t="shared" ref="CY204:CY211" si="208">(((S204+R204)*AT204)/100)</f>
        <v>0</v>
      </c>
      <c r="CZ204">
        <f t="shared" ref="CZ204:CZ211" si="209">(((S204+R204)*AU204)/100)</f>
        <v>0</v>
      </c>
      <c r="DC204" t="s">
        <v>3</v>
      </c>
      <c r="DD204" t="s">
        <v>37</v>
      </c>
      <c r="DE204" t="s">
        <v>3</v>
      </c>
      <c r="DF204" t="s">
        <v>3</v>
      </c>
      <c r="DG204" t="s">
        <v>3</v>
      </c>
      <c r="DH204" t="s">
        <v>3</v>
      </c>
      <c r="DI204" t="s">
        <v>3</v>
      </c>
      <c r="DJ204" t="s">
        <v>3</v>
      </c>
      <c r="DK204" t="s">
        <v>3</v>
      </c>
      <c r="DL204" t="s">
        <v>3</v>
      </c>
      <c r="DM204" t="s">
        <v>3</v>
      </c>
      <c r="DN204">
        <v>0</v>
      </c>
      <c r="DO204">
        <v>0</v>
      </c>
      <c r="DP204">
        <v>1</v>
      </c>
      <c r="DQ204">
        <v>1</v>
      </c>
      <c r="DU204">
        <v>1003</v>
      </c>
      <c r="DV204" t="s">
        <v>56</v>
      </c>
      <c r="DW204" t="s">
        <v>56</v>
      </c>
      <c r="DX204">
        <v>1</v>
      </c>
      <c r="DZ204" t="s">
        <v>3</v>
      </c>
      <c r="EA204" t="s">
        <v>3</v>
      </c>
      <c r="EB204" t="s">
        <v>3</v>
      </c>
      <c r="EC204" t="s">
        <v>3</v>
      </c>
      <c r="EE204">
        <v>293259530</v>
      </c>
      <c r="EF204">
        <v>8</v>
      </c>
      <c r="EG204" t="s">
        <v>38</v>
      </c>
      <c r="EH204">
        <v>0</v>
      </c>
      <c r="EI204" t="s">
        <v>3</v>
      </c>
      <c r="EJ204">
        <v>1</v>
      </c>
      <c r="EK204">
        <v>1100</v>
      </c>
      <c r="EL204" t="s">
        <v>39</v>
      </c>
      <c r="EM204" t="s">
        <v>40</v>
      </c>
      <c r="EO204" t="s">
        <v>3</v>
      </c>
      <c r="EQ204">
        <v>131072</v>
      </c>
      <c r="ER204">
        <v>106.05</v>
      </c>
      <c r="ES204">
        <v>106.05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FQ204">
        <v>0</v>
      </c>
      <c r="FR204">
        <f t="shared" si="161"/>
        <v>0</v>
      </c>
      <c r="FS204">
        <v>0</v>
      </c>
      <c r="FX204">
        <v>0</v>
      </c>
      <c r="FY204">
        <v>0</v>
      </c>
      <c r="GA204" t="s">
        <v>41</v>
      </c>
      <c r="GD204">
        <v>1</v>
      </c>
      <c r="GF204">
        <v>-1172854561</v>
      </c>
      <c r="GG204">
        <v>2</v>
      </c>
      <c r="GH204">
        <v>0</v>
      </c>
      <c r="GI204">
        <v>-2</v>
      </c>
      <c r="GJ204">
        <v>0</v>
      </c>
      <c r="GK204">
        <v>0</v>
      </c>
      <c r="GL204">
        <f t="shared" si="162"/>
        <v>0</v>
      </c>
      <c r="GM204">
        <f t="shared" si="163"/>
        <v>2920.62</v>
      </c>
      <c r="GN204">
        <f t="shared" si="164"/>
        <v>2920.62</v>
      </c>
      <c r="GO204">
        <f t="shared" si="165"/>
        <v>0</v>
      </c>
      <c r="GP204">
        <f t="shared" si="166"/>
        <v>0</v>
      </c>
      <c r="GR204">
        <v>0</v>
      </c>
      <c r="GS204">
        <v>4</v>
      </c>
      <c r="GT204">
        <v>0</v>
      </c>
      <c r="GU204" t="s">
        <v>3</v>
      </c>
      <c r="GV204">
        <f t="shared" si="167"/>
        <v>0</v>
      </c>
      <c r="GW204">
        <v>1</v>
      </c>
      <c r="GX204">
        <f t="shared" si="168"/>
        <v>0</v>
      </c>
      <c r="HA204">
        <v>0</v>
      </c>
      <c r="HB204">
        <v>0</v>
      </c>
      <c r="HC204">
        <f t="shared" si="169"/>
        <v>0</v>
      </c>
      <c r="HE204" t="s">
        <v>3</v>
      </c>
      <c r="HF204" t="s">
        <v>3</v>
      </c>
      <c r="HM204" t="s">
        <v>3</v>
      </c>
      <c r="HN204" t="s">
        <v>3</v>
      </c>
      <c r="HO204" t="s">
        <v>3</v>
      </c>
      <c r="HP204" t="s">
        <v>3</v>
      </c>
      <c r="HQ204" t="s">
        <v>3</v>
      </c>
      <c r="IK204">
        <v>0</v>
      </c>
    </row>
    <row r="205" spans="1:245" x14ac:dyDescent="0.2">
      <c r="A205">
        <v>17</v>
      </c>
      <c r="B205">
        <v>1</v>
      </c>
      <c r="E205" t="s">
        <v>370</v>
      </c>
      <c r="F205" t="s">
        <v>34</v>
      </c>
      <c r="G205" t="s">
        <v>99</v>
      </c>
      <c r="H205" t="s">
        <v>56</v>
      </c>
      <c r="I205">
        <v>152</v>
      </c>
      <c r="J205">
        <v>0</v>
      </c>
      <c r="K205">
        <v>152</v>
      </c>
      <c r="O205">
        <f t="shared" si="148"/>
        <v>8556.66</v>
      </c>
      <c r="P205">
        <f t="shared" si="195"/>
        <v>8556.66</v>
      </c>
      <c r="Q205">
        <f t="shared" si="196"/>
        <v>0</v>
      </c>
      <c r="R205">
        <f t="shared" si="197"/>
        <v>0</v>
      </c>
      <c r="S205">
        <f t="shared" si="198"/>
        <v>0</v>
      </c>
      <c r="T205">
        <f t="shared" si="149"/>
        <v>0</v>
      </c>
      <c r="U205">
        <f t="shared" si="199"/>
        <v>0</v>
      </c>
      <c r="V205">
        <f t="shared" si="200"/>
        <v>0</v>
      </c>
      <c r="W205">
        <f t="shared" si="150"/>
        <v>0</v>
      </c>
      <c r="X205">
        <f t="shared" si="151"/>
        <v>0</v>
      </c>
      <c r="Y205">
        <f t="shared" si="152"/>
        <v>0</v>
      </c>
      <c r="AA205">
        <v>334413101</v>
      </c>
      <c r="AB205">
        <f t="shared" si="153"/>
        <v>56.293799999999997</v>
      </c>
      <c r="AC205">
        <f>ROUND(((ES205*ROUND(1.02,7))),6)</f>
        <v>56.293799999999997</v>
      </c>
      <c r="AD205">
        <f t="shared" si="201"/>
        <v>0</v>
      </c>
      <c r="AE205">
        <f t="shared" si="202"/>
        <v>0</v>
      </c>
      <c r="AF205">
        <f t="shared" si="202"/>
        <v>0</v>
      </c>
      <c r="AG205">
        <f t="shared" si="154"/>
        <v>0</v>
      </c>
      <c r="AH205">
        <f t="shared" si="203"/>
        <v>0</v>
      </c>
      <c r="AI205">
        <f t="shared" si="203"/>
        <v>0</v>
      </c>
      <c r="AJ205">
        <f t="shared" si="155"/>
        <v>0</v>
      </c>
      <c r="AK205">
        <v>55.19</v>
      </c>
      <c r="AL205">
        <v>55.19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1</v>
      </c>
      <c r="AW205">
        <v>1</v>
      </c>
      <c r="AZ205">
        <v>1</v>
      </c>
      <c r="BA205">
        <v>1</v>
      </c>
      <c r="BB205">
        <v>1</v>
      </c>
      <c r="BC205">
        <v>1</v>
      </c>
      <c r="BD205" t="s">
        <v>3</v>
      </c>
      <c r="BE205" t="s">
        <v>3</v>
      </c>
      <c r="BF205" t="s">
        <v>3</v>
      </c>
      <c r="BG205" t="s">
        <v>3</v>
      </c>
      <c r="BH205">
        <v>3</v>
      </c>
      <c r="BI205">
        <v>1</v>
      </c>
      <c r="BJ205" t="s">
        <v>3</v>
      </c>
      <c r="BM205">
        <v>1100</v>
      </c>
      <c r="BN205">
        <v>0</v>
      </c>
      <c r="BO205" t="s">
        <v>3</v>
      </c>
      <c r="BP205">
        <v>0</v>
      </c>
      <c r="BQ205">
        <v>8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0</v>
      </c>
      <c r="CA205">
        <v>0</v>
      </c>
      <c r="CB205" t="s">
        <v>3</v>
      </c>
      <c r="CE205">
        <v>0</v>
      </c>
      <c r="CF205">
        <v>0</v>
      </c>
      <c r="CG205">
        <v>0</v>
      </c>
      <c r="CM205">
        <v>0</v>
      </c>
      <c r="CN205" t="s">
        <v>3</v>
      </c>
      <c r="CO205">
        <v>0</v>
      </c>
      <c r="CP205">
        <f t="shared" si="156"/>
        <v>8556.66</v>
      </c>
      <c r="CQ205">
        <f>(ROUND(AL205*BC205,2)*ROUND(1.02,7))</f>
        <v>56.293799999999997</v>
      </c>
      <c r="CR205">
        <f t="shared" si="204"/>
        <v>0</v>
      </c>
      <c r="CS205">
        <f t="shared" si="205"/>
        <v>0</v>
      </c>
      <c r="CT205">
        <f t="shared" si="206"/>
        <v>0</v>
      </c>
      <c r="CU205">
        <f t="shared" si="157"/>
        <v>0</v>
      </c>
      <c r="CV205">
        <f t="shared" si="207"/>
        <v>0</v>
      </c>
      <c r="CW205">
        <f t="shared" si="207"/>
        <v>0</v>
      </c>
      <c r="CX205">
        <f t="shared" si="158"/>
        <v>0</v>
      </c>
      <c r="CY205">
        <f t="shared" si="208"/>
        <v>0</v>
      </c>
      <c r="CZ205">
        <f t="shared" si="209"/>
        <v>0</v>
      </c>
      <c r="DC205" t="s">
        <v>3</v>
      </c>
      <c r="DD205" t="s">
        <v>37</v>
      </c>
      <c r="DE205" t="s">
        <v>3</v>
      </c>
      <c r="DF205" t="s">
        <v>3</v>
      </c>
      <c r="DG205" t="s">
        <v>3</v>
      </c>
      <c r="DH205" t="s">
        <v>3</v>
      </c>
      <c r="DI205" t="s">
        <v>3</v>
      </c>
      <c r="DJ205" t="s">
        <v>3</v>
      </c>
      <c r="DK205" t="s">
        <v>3</v>
      </c>
      <c r="DL205" t="s">
        <v>3</v>
      </c>
      <c r="DM205" t="s">
        <v>3</v>
      </c>
      <c r="DN205">
        <v>0</v>
      </c>
      <c r="DO205">
        <v>0</v>
      </c>
      <c r="DP205">
        <v>1</v>
      </c>
      <c r="DQ205">
        <v>1</v>
      </c>
      <c r="DU205">
        <v>1003</v>
      </c>
      <c r="DV205" t="s">
        <v>56</v>
      </c>
      <c r="DW205" t="s">
        <v>56</v>
      </c>
      <c r="DX205">
        <v>1</v>
      </c>
      <c r="DZ205" t="s">
        <v>3</v>
      </c>
      <c r="EA205" t="s">
        <v>3</v>
      </c>
      <c r="EB205" t="s">
        <v>3</v>
      </c>
      <c r="EC205" t="s">
        <v>3</v>
      </c>
      <c r="EE205">
        <v>293259530</v>
      </c>
      <c r="EF205">
        <v>8</v>
      </c>
      <c r="EG205" t="s">
        <v>38</v>
      </c>
      <c r="EH205">
        <v>0</v>
      </c>
      <c r="EI205" t="s">
        <v>3</v>
      </c>
      <c r="EJ205">
        <v>1</v>
      </c>
      <c r="EK205">
        <v>1100</v>
      </c>
      <c r="EL205" t="s">
        <v>39</v>
      </c>
      <c r="EM205" t="s">
        <v>40</v>
      </c>
      <c r="EO205" t="s">
        <v>3</v>
      </c>
      <c r="EQ205">
        <v>131072</v>
      </c>
      <c r="ER205">
        <v>55.19</v>
      </c>
      <c r="ES205">
        <v>55.19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FQ205">
        <v>0</v>
      </c>
      <c r="FR205">
        <f t="shared" si="161"/>
        <v>0</v>
      </c>
      <c r="FS205">
        <v>0</v>
      </c>
      <c r="FX205">
        <v>0</v>
      </c>
      <c r="FY205">
        <v>0</v>
      </c>
      <c r="GA205" t="s">
        <v>41</v>
      </c>
      <c r="GD205">
        <v>1</v>
      </c>
      <c r="GF205">
        <v>-1662033977</v>
      </c>
      <c r="GG205">
        <v>2</v>
      </c>
      <c r="GH205">
        <v>0</v>
      </c>
      <c r="GI205">
        <v>-2</v>
      </c>
      <c r="GJ205">
        <v>0</v>
      </c>
      <c r="GK205">
        <v>0</v>
      </c>
      <c r="GL205">
        <f t="shared" si="162"/>
        <v>0</v>
      </c>
      <c r="GM205">
        <f t="shared" si="163"/>
        <v>8556.66</v>
      </c>
      <c r="GN205">
        <f t="shared" si="164"/>
        <v>8556.66</v>
      </c>
      <c r="GO205">
        <f t="shared" si="165"/>
        <v>0</v>
      </c>
      <c r="GP205">
        <f t="shared" si="166"/>
        <v>0</v>
      </c>
      <c r="GR205">
        <v>0</v>
      </c>
      <c r="GS205">
        <v>4</v>
      </c>
      <c r="GT205">
        <v>0</v>
      </c>
      <c r="GU205" t="s">
        <v>3</v>
      </c>
      <c r="GV205">
        <f t="shared" si="167"/>
        <v>0</v>
      </c>
      <c r="GW205">
        <v>1</v>
      </c>
      <c r="GX205">
        <f t="shared" si="168"/>
        <v>0</v>
      </c>
      <c r="HA205">
        <v>0</v>
      </c>
      <c r="HB205">
        <v>0</v>
      </c>
      <c r="HC205">
        <f t="shared" si="169"/>
        <v>0</v>
      </c>
      <c r="HE205" t="s">
        <v>3</v>
      </c>
      <c r="HF205" t="s">
        <v>3</v>
      </c>
      <c r="HM205" t="s">
        <v>3</v>
      </c>
      <c r="HN205" t="s">
        <v>3</v>
      </c>
      <c r="HO205" t="s">
        <v>3</v>
      </c>
      <c r="HP205" t="s">
        <v>3</v>
      </c>
      <c r="HQ205" t="s">
        <v>3</v>
      </c>
      <c r="IK205">
        <v>0</v>
      </c>
    </row>
    <row r="206" spans="1:245" x14ac:dyDescent="0.2">
      <c r="A206">
        <v>17</v>
      </c>
      <c r="B206">
        <v>1</v>
      </c>
      <c r="E206" t="s">
        <v>371</v>
      </c>
      <c r="F206" t="s">
        <v>34</v>
      </c>
      <c r="G206" t="s">
        <v>103</v>
      </c>
      <c r="H206" t="s">
        <v>36</v>
      </c>
      <c r="I206">
        <v>36</v>
      </c>
      <c r="J206">
        <v>0</v>
      </c>
      <c r="K206">
        <v>36</v>
      </c>
      <c r="O206">
        <f t="shared" si="148"/>
        <v>1050.19</v>
      </c>
      <c r="P206">
        <f t="shared" si="195"/>
        <v>1050.19</v>
      </c>
      <c r="Q206">
        <f t="shared" si="196"/>
        <v>0</v>
      </c>
      <c r="R206">
        <f t="shared" si="197"/>
        <v>0</v>
      </c>
      <c r="S206">
        <f t="shared" si="198"/>
        <v>0</v>
      </c>
      <c r="T206">
        <f t="shared" si="149"/>
        <v>0</v>
      </c>
      <c r="U206">
        <f t="shared" si="199"/>
        <v>0</v>
      </c>
      <c r="V206">
        <f t="shared" si="200"/>
        <v>0</v>
      </c>
      <c r="W206">
        <f t="shared" si="150"/>
        <v>0</v>
      </c>
      <c r="X206">
        <f t="shared" si="151"/>
        <v>0</v>
      </c>
      <c r="Y206">
        <f t="shared" si="152"/>
        <v>0</v>
      </c>
      <c r="AA206">
        <v>334413101</v>
      </c>
      <c r="AB206">
        <f t="shared" si="153"/>
        <v>29.172000000000001</v>
      </c>
      <c r="AC206">
        <f>ROUND(((ES206*ROUND(1.02,7))),6)</f>
        <v>29.172000000000001</v>
      </c>
      <c r="AD206">
        <f t="shared" si="201"/>
        <v>0</v>
      </c>
      <c r="AE206">
        <f t="shared" si="202"/>
        <v>0</v>
      </c>
      <c r="AF206">
        <f t="shared" si="202"/>
        <v>0</v>
      </c>
      <c r="AG206">
        <f t="shared" si="154"/>
        <v>0</v>
      </c>
      <c r="AH206">
        <f t="shared" si="203"/>
        <v>0</v>
      </c>
      <c r="AI206">
        <f t="shared" si="203"/>
        <v>0</v>
      </c>
      <c r="AJ206">
        <f t="shared" si="155"/>
        <v>0</v>
      </c>
      <c r="AK206">
        <v>28.6</v>
      </c>
      <c r="AL206">
        <v>28.6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1</v>
      </c>
      <c r="BD206" t="s">
        <v>3</v>
      </c>
      <c r="BE206" t="s">
        <v>3</v>
      </c>
      <c r="BF206" t="s">
        <v>3</v>
      </c>
      <c r="BG206" t="s">
        <v>3</v>
      </c>
      <c r="BH206">
        <v>3</v>
      </c>
      <c r="BI206">
        <v>1</v>
      </c>
      <c r="BJ206" t="s">
        <v>3</v>
      </c>
      <c r="BM206">
        <v>1100</v>
      </c>
      <c r="BN206">
        <v>0</v>
      </c>
      <c r="BO206" t="s">
        <v>3</v>
      </c>
      <c r="BP206">
        <v>0</v>
      </c>
      <c r="BQ206">
        <v>8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0</v>
      </c>
      <c r="CA206">
        <v>0</v>
      </c>
      <c r="CB206" t="s">
        <v>3</v>
      </c>
      <c r="CE206">
        <v>0</v>
      </c>
      <c r="CF206">
        <v>0</v>
      </c>
      <c r="CG206">
        <v>0</v>
      </c>
      <c r="CM206">
        <v>0</v>
      </c>
      <c r="CN206" t="s">
        <v>3</v>
      </c>
      <c r="CO206">
        <v>0</v>
      </c>
      <c r="CP206">
        <f t="shared" si="156"/>
        <v>1050.19</v>
      </c>
      <c r="CQ206">
        <f>(ROUND(AL206*BC206,2)*ROUND(1.02,7))</f>
        <v>29.172000000000001</v>
      </c>
      <c r="CR206">
        <f t="shared" si="204"/>
        <v>0</v>
      </c>
      <c r="CS206">
        <f t="shared" si="205"/>
        <v>0</v>
      </c>
      <c r="CT206">
        <f t="shared" si="206"/>
        <v>0</v>
      </c>
      <c r="CU206">
        <f t="shared" si="157"/>
        <v>0</v>
      </c>
      <c r="CV206">
        <f t="shared" si="207"/>
        <v>0</v>
      </c>
      <c r="CW206">
        <f t="shared" si="207"/>
        <v>0</v>
      </c>
      <c r="CX206">
        <f t="shared" si="158"/>
        <v>0</v>
      </c>
      <c r="CY206">
        <f t="shared" si="208"/>
        <v>0</v>
      </c>
      <c r="CZ206">
        <f t="shared" si="209"/>
        <v>0</v>
      </c>
      <c r="DC206" t="s">
        <v>3</v>
      </c>
      <c r="DD206" t="s">
        <v>37</v>
      </c>
      <c r="DE206" t="s">
        <v>3</v>
      </c>
      <c r="DF206" t="s">
        <v>3</v>
      </c>
      <c r="DG206" t="s">
        <v>3</v>
      </c>
      <c r="DH206" t="s">
        <v>3</v>
      </c>
      <c r="DI206" t="s">
        <v>3</v>
      </c>
      <c r="DJ206" t="s">
        <v>3</v>
      </c>
      <c r="DK206" t="s">
        <v>3</v>
      </c>
      <c r="DL206" t="s">
        <v>3</v>
      </c>
      <c r="DM206" t="s">
        <v>3</v>
      </c>
      <c r="DN206">
        <v>0</v>
      </c>
      <c r="DO206">
        <v>0</v>
      </c>
      <c r="DP206">
        <v>1</v>
      </c>
      <c r="DQ206">
        <v>1</v>
      </c>
      <c r="DU206">
        <v>1013</v>
      </c>
      <c r="DV206" t="s">
        <v>36</v>
      </c>
      <c r="DW206" t="s">
        <v>36</v>
      </c>
      <c r="DX206">
        <v>1</v>
      </c>
      <c r="DZ206" t="s">
        <v>3</v>
      </c>
      <c r="EA206" t="s">
        <v>3</v>
      </c>
      <c r="EB206" t="s">
        <v>3</v>
      </c>
      <c r="EC206" t="s">
        <v>3</v>
      </c>
      <c r="EE206">
        <v>293259530</v>
      </c>
      <c r="EF206">
        <v>8</v>
      </c>
      <c r="EG206" t="s">
        <v>38</v>
      </c>
      <c r="EH206">
        <v>0</v>
      </c>
      <c r="EI206" t="s">
        <v>3</v>
      </c>
      <c r="EJ206">
        <v>1</v>
      </c>
      <c r="EK206">
        <v>1100</v>
      </c>
      <c r="EL206" t="s">
        <v>39</v>
      </c>
      <c r="EM206" t="s">
        <v>40</v>
      </c>
      <c r="EO206" t="s">
        <v>3</v>
      </c>
      <c r="EQ206">
        <v>131072</v>
      </c>
      <c r="ER206">
        <v>28.6</v>
      </c>
      <c r="ES206">
        <v>28.6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FQ206">
        <v>0</v>
      </c>
      <c r="FR206">
        <f t="shared" si="161"/>
        <v>0</v>
      </c>
      <c r="FS206">
        <v>0</v>
      </c>
      <c r="FX206">
        <v>0</v>
      </c>
      <c r="FY206">
        <v>0</v>
      </c>
      <c r="GA206" t="s">
        <v>41</v>
      </c>
      <c r="GD206">
        <v>1</v>
      </c>
      <c r="GF206">
        <v>-1208573681</v>
      </c>
      <c r="GG206">
        <v>2</v>
      </c>
      <c r="GH206">
        <v>0</v>
      </c>
      <c r="GI206">
        <v>-2</v>
      </c>
      <c r="GJ206">
        <v>0</v>
      </c>
      <c r="GK206">
        <v>0</v>
      </c>
      <c r="GL206">
        <f t="shared" si="162"/>
        <v>0</v>
      </c>
      <c r="GM206">
        <f t="shared" si="163"/>
        <v>1050.19</v>
      </c>
      <c r="GN206">
        <f t="shared" si="164"/>
        <v>1050.19</v>
      </c>
      <c r="GO206">
        <f t="shared" si="165"/>
        <v>0</v>
      </c>
      <c r="GP206">
        <f t="shared" si="166"/>
        <v>0</v>
      </c>
      <c r="GR206">
        <v>0</v>
      </c>
      <c r="GS206">
        <v>4</v>
      </c>
      <c r="GT206">
        <v>0</v>
      </c>
      <c r="GU206" t="s">
        <v>3</v>
      </c>
      <c r="GV206">
        <f t="shared" si="167"/>
        <v>0</v>
      </c>
      <c r="GW206">
        <v>1</v>
      </c>
      <c r="GX206">
        <f t="shared" si="168"/>
        <v>0</v>
      </c>
      <c r="HA206">
        <v>0</v>
      </c>
      <c r="HB206">
        <v>0</v>
      </c>
      <c r="HC206">
        <f t="shared" si="169"/>
        <v>0</v>
      </c>
      <c r="HE206" t="s">
        <v>3</v>
      </c>
      <c r="HF206" t="s">
        <v>3</v>
      </c>
      <c r="HM206" t="s">
        <v>3</v>
      </c>
      <c r="HN206" t="s">
        <v>3</v>
      </c>
      <c r="HO206" t="s">
        <v>3</v>
      </c>
      <c r="HP206" t="s">
        <v>3</v>
      </c>
      <c r="HQ206" t="s">
        <v>3</v>
      </c>
      <c r="IK206">
        <v>0</v>
      </c>
    </row>
    <row r="207" spans="1:245" x14ac:dyDescent="0.2">
      <c r="A207">
        <v>17</v>
      </c>
      <c r="B207">
        <v>1</v>
      </c>
      <c r="E207" t="s">
        <v>372</v>
      </c>
      <c r="F207" t="s">
        <v>34</v>
      </c>
      <c r="G207" t="s">
        <v>84</v>
      </c>
      <c r="H207" t="s">
        <v>36</v>
      </c>
      <c r="I207">
        <v>30</v>
      </c>
      <c r="J207">
        <v>0</v>
      </c>
      <c r="K207">
        <v>30</v>
      </c>
      <c r="O207">
        <f t="shared" ref="O207:O238" si="210">ROUND(CP207,2)</f>
        <v>338.44</v>
      </c>
      <c r="P207">
        <f t="shared" si="195"/>
        <v>338.44</v>
      </c>
      <c r="Q207">
        <f t="shared" si="196"/>
        <v>0</v>
      </c>
      <c r="R207">
        <f t="shared" si="197"/>
        <v>0</v>
      </c>
      <c r="S207">
        <f t="shared" si="198"/>
        <v>0</v>
      </c>
      <c r="T207">
        <f t="shared" ref="T207:T238" si="211">ROUND(CU207*I207,2)</f>
        <v>0</v>
      </c>
      <c r="U207">
        <f t="shared" si="199"/>
        <v>0</v>
      </c>
      <c r="V207">
        <f t="shared" si="200"/>
        <v>0</v>
      </c>
      <c r="W207">
        <f t="shared" ref="W207:W238" si="212">ROUND(CX207*I207,2)</f>
        <v>0</v>
      </c>
      <c r="X207">
        <f t="shared" ref="X207:X238" si="213">ROUND(CY207,2)</f>
        <v>0</v>
      </c>
      <c r="Y207">
        <f t="shared" ref="Y207:Y238" si="214">ROUND(CZ207,2)</f>
        <v>0</v>
      </c>
      <c r="AA207">
        <v>334413101</v>
      </c>
      <c r="AB207">
        <f t="shared" ref="AB207:AB238" si="215">ROUND((AC207+AD207+AF207),6)</f>
        <v>11.2812</v>
      </c>
      <c r="AC207">
        <f>ROUND(((ES207*ROUND(1.02,7))),6)</f>
        <v>11.2812</v>
      </c>
      <c r="AD207">
        <f t="shared" si="201"/>
        <v>0</v>
      </c>
      <c r="AE207">
        <f t="shared" si="202"/>
        <v>0</v>
      </c>
      <c r="AF207">
        <f t="shared" si="202"/>
        <v>0</v>
      </c>
      <c r="AG207">
        <f t="shared" ref="AG207:AG238" si="216">ROUND((AP207),6)</f>
        <v>0</v>
      </c>
      <c r="AH207">
        <f t="shared" si="203"/>
        <v>0</v>
      </c>
      <c r="AI207">
        <f t="shared" si="203"/>
        <v>0</v>
      </c>
      <c r="AJ207">
        <f t="shared" ref="AJ207:AJ238" si="217">(AS207)</f>
        <v>0</v>
      </c>
      <c r="AK207">
        <v>11.06</v>
      </c>
      <c r="AL207">
        <v>11.06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1</v>
      </c>
      <c r="BD207" t="s">
        <v>3</v>
      </c>
      <c r="BE207" t="s">
        <v>3</v>
      </c>
      <c r="BF207" t="s">
        <v>3</v>
      </c>
      <c r="BG207" t="s">
        <v>3</v>
      </c>
      <c r="BH207">
        <v>3</v>
      </c>
      <c r="BI207">
        <v>1</v>
      </c>
      <c r="BJ207" t="s">
        <v>3</v>
      </c>
      <c r="BM207">
        <v>1100</v>
      </c>
      <c r="BN207">
        <v>0</v>
      </c>
      <c r="BO207" t="s">
        <v>3</v>
      </c>
      <c r="BP207">
        <v>0</v>
      </c>
      <c r="BQ207">
        <v>8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0</v>
      </c>
      <c r="CA207">
        <v>0</v>
      </c>
      <c r="CB207" t="s">
        <v>3</v>
      </c>
      <c r="CE207">
        <v>0</v>
      </c>
      <c r="CF207">
        <v>0</v>
      </c>
      <c r="CG207">
        <v>0</v>
      </c>
      <c r="CM207">
        <v>0</v>
      </c>
      <c r="CN207" t="s">
        <v>3</v>
      </c>
      <c r="CO207">
        <v>0</v>
      </c>
      <c r="CP207">
        <f t="shared" ref="CP207:CP238" si="218">(P207+Q207+S207+R207)</f>
        <v>338.44</v>
      </c>
      <c r="CQ207">
        <f>(ROUND(AL207*BC207,2)*ROUND(1.02,7))</f>
        <v>11.2812</v>
      </c>
      <c r="CR207">
        <f t="shared" si="204"/>
        <v>0</v>
      </c>
      <c r="CS207">
        <f t="shared" si="205"/>
        <v>0</v>
      </c>
      <c r="CT207">
        <f t="shared" si="206"/>
        <v>0</v>
      </c>
      <c r="CU207">
        <f t="shared" ref="CU207:CU238" si="219">AG207</f>
        <v>0</v>
      </c>
      <c r="CV207">
        <f t="shared" si="207"/>
        <v>0</v>
      </c>
      <c r="CW207">
        <f t="shared" si="207"/>
        <v>0</v>
      </c>
      <c r="CX207">
        <f t="shared" ref="CX207:CX238" si="220">AJ207</f>
        <v>0</v>
      </c>
      <c r="CY207">
        <f t="shared" si="208"/>
        <v>0</v>
      </c>
      <c r="CZ207">
        <f t="shared" si="209"/>
        <v>0</v>
      </c>
      <c r="DC207" t="s">
        <v>3</v>
      </c>
      <c r="DD207" t="s">
        <v>37</v>
      </c>
      <c r="DE207" t="s">
        <v>3</v>
      </c>
      <c r="DF207" t="s">
        <v>3</v>
      </c>
      <c r="DG207" t="s">
        <v>3</v>
      </c>
      <c r="DH207" t="s">
        <v>3</v>
      </c>
      <c r="DI207" t="s">
        <v>3</v>
      </c>
      <c r="DJ207" t="s">
        <v>3</v>
      </c>
      <c r="DK207" t="s">
        <v>3</v>
      </c>
      <c r="DL207" t="s">
        <v>3</v>
      </c>
      <c r="DM207" t="s">
        <v>3</v>
      </c>
      <c r="DN207">
        <v>0</v>
      </c>
      <c r="DO207">
        <v>0</v>
      </c>
      <c r="DP207">
        <v>1</v>
      </c>
      <c r="DQ207">
        <v>1</v>
      </c>
      <c r="DU207">
        <v>1013</v>
      </c>
      <c r="DV207" t="s">
        <v>36</v>
      </c>
      <c r="DW207" t="s">
        <v>36</v>
      </c>
      <c r="DX207">
        <v>1</v>
      </c>
      <c r="DZ207" t="s">
        <v>3</v>
      </c>
      <c r="EA207" t="s">
        <v>3</v>
      </c>
      <c r="EB207" t="s">
        <v>3</v>
      </c>
      <c r="EC207" t="s">
        <v>3</v>
      </c>
      <c r="EE207">
        <v>293259530</v>
      </c>
      <c r="EF207">
        <v>8</v>
      </c>
      <c r="EG207" t="s">
        <v>38</v>
      </c>
      <c r="EH207">
        <v>0</v>
      </c>
      <c r="EI207" t="s">
        <v>3</v>
      </c>
      <c r="EJ207">
        <v>1</v>
      </c>
      <c r="EK207">
        <v>1100</v>
      </c>
      <c r="EL207" t="s">
        <v>39</v>
      </c>
      <c r="EM207" t="s">
        <v>40</v>
      </c>
      <c r="EO207" t="s">
        <v>3</v>
      </c>
      <c r="EQ207">
        <v>131072</v>
      </c>
      <c r="ER207">
        <v>11.06</v>
      </c>
      <c r="ES207">
        <v>11.06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FQ207">
        <v>0</v>
      </c>
      <c r="FR207">
        <f t="shared" ref="FR207:FR238" si="221">ROUND(IF(BI207=3,GM207,0),2)</f>
        <v>0</v>
      </c>
      <c r="FS207">
        <v>0</v>
      </c>
      <c r="FX207">
        <v>0</v>
      </c>
      <c r="FY207">
        <v>0</v>
      </c>
      <c r="GA207" t="s">
        <v>41</v>
      </c>
      <c r="GD207">
        <v>1</v>
      </c>
      <c r="GF207">
        <v>957295992</v>
      </c>
      <c r="GG207">
        <v>2</v>
      </c>
      <c r="GH207">
        <v>0</v>
      </c>
      <c r="GI207">
        <v>-2</v>
      </c>
      <c r="GJ207">
        <v>0</v>
      </c>
      <c r="GK207">
        <v>0</v>
      </c>
      <c r="GL207">
        <f t="shared" ref="GL207:GL238" si="222">ROUND(IF(AND(BH207=3,BI207=3,FS207&lt;&gt;0),P207,0),2)</f>
        <v>0</v>
      </c>
      <c r="GM207">
        <f t="shared" ref="GM207:GM238" si="223">ROUND(O207+X207+Y207,2)+GX207</f>
        <v>338.44</v>
      </c>
      <c r="GN207">
        <f t="shared" ref="GN207:GN238" si="224">IF(OR(BI207=0,BI207=1),GM207-GX207,0)</f>
        <v>338.44</v>
      </c>
      <c r="GO207">
        <f t="shared" ref="GO207:GO238" si="225">IF(BI207=2,GM207-GX207,0)</f>
        <v>0</v>
      </c>
      <c r="GP207">
        <f t="shared" ref="GP207:GP238" si="226">IF(BI207=4,GM207-GX207,0)</f>
        <v>0</v>
      </c>
      <c r="GR207">
        <v>0</v>
      </c>
      <c r="GS207">
        <v>4</v>
      </c>
      <c r="GT207">
        <v>0</v>
      </c>
      <c r="GU207" t="s">
        <v>3</v>
      </c>
      <c r="GV207">
        <f t="shared" ref="GV207:GV238" si="227">ROUND((GT207),6)</f>
        <v>0</v>
      </c>
      <c r="GW207">
        <v>1</v>
      </c>
      <c r="GX207">
        <f t="shared" ref="GX207:GX238" si="228">ROUND(HC207*I207,2)</f>
        <v>0</v>
      </c>
      <c r="HA207">
        <v>0</v>
      </c>
      <c r="HB207">
        <v>0</v>
      </c>
      <c r="HC207">
        <f t="shared" ref="HC207:HC238" si="229">GV207*GW207</f>
        <v>0</v>
      </c>
      <c r="HE207" t="s">
        <v>3</v>
      </c>
      <c r="HF207" t="s">
        <v>3</v>
      </c>
      <c r="HM207" t="s">
        <v>3</v>
      </c>
      <c r="HN207" t="s">
        <v>3</v>
      </c>
      <c r="HO207" t="s">
        <v>3</v>
      </c>
      <c r="HP207" t="s">
        <v>3</v>
      </c>
      <c r="HQ207" t="s">
        <v>3</v>
      </c>
      <c r="IK207">
        <v>0</v>
      </c>
    </row>
    <row r="208" spans="1:245" x14ac:dyDescent="0.2">
      <c r="A208">
        <v>17</v>
      </c>
      <c r="B208">
        <v>1</v>
      </c>
      <c r="C208">
        <f>ROW(SmtRes!A265)</f>
        <v>265</v>
      </c>
      <c r="D208">
        <f>ROW(EtalonRes!A328)</f>
        <v>328</v>
      </c>
      <c r="E208" t="s">
        <v>373</v>
      </c>
      <c r="F208" t="s">
        <v>106</v>
      </c>
      <c r="G208" t="s">
        <v>107</v>
      </c>
      <c r="H208" t="s">
        <v>36</v>
      </c>
      <c r="I208">
        <v>7</v>
      </c>
      <c r="J208">
        <v>0</v>
      </c>
      <c r="K208">
        <v>7</v>
      </c>
      <c r="O208">
        <f t="shared" si="210"/>
        <v>14641.81</v>
      </c>
      <c r="P208">
        <f>SUMIF(SmtRes!AQ258:'SmtRes'!AQ265,"=1",SmtRes!DF258:'SmtRes'!DF265)</f>
        <v>11972.5</v>
      </c>
      <c r="Q208">
        <f>SUMIF(SmtRes!AQ258:'SmtRes'!AQ265,"=1",SmtRes!DG258:'SmtRes'!DG265)</f>
        <v>569.47</v>
      </c>
      <c r="R208">
        <f>SUMIF(SmtRes!AQ258:'SmtRes'!AQ265,"=1",SmtRes!DH258:'SmtRes'!DH265)</f>
        <v>600.25</v>
      </c>
      <c r="S208">
        <f>SUMIF(SmtRes!AQ258:'SmtRes'!AQ265,"=1",SmtRes!DI258:'SmtRes'!DI265)</f>
        <v>1499.59</v>
      </c>
      <c r="T208">
        <f t="shared" si="211"/>
        <v>0</v>
      </c>
      <c r="U208">
        <f>SUMIF(SmtRes!AQ258:'SmtRes'!AQ265,"=1",SmtRes!CV258:'SmtRes'!CV265)</f>
        <v>2.38</v>
      </c>
      <c r="V208">
        <f>SUMIF(SmtRes!AQ258:'SmtRes'!AQ265,"=1",SmtRes!CW258:'SmtRes'!CW265)</f>
        <v>1.2558</v>
      </c>
      <c r="W208">
        <f t="shared" si="212"/>
        <v>0</v>
      </c>
      <c r="X208">
        <f t="shared" si="213"/>
        <v>2162.84</v>
      </c>
      <c r="Y208">
        <f t="shared" si="214"/>
        <v>1259.9000000000001</v>
      </c>
      <c r="AA208">
        <v>334413101</v>
      </c>
      <c r="AB208">
        <f t="shared" si="215"/>
        <v>1586.409134</v>
      </c>
      <c r="AC208">
        <f>ROUND((SUM(SmtRes!BQ258:'SmtRes'!BQ265)),6)</f>
        <v>1363.5046</v>
      </c>
      <c r="AD208">
        <f>ROUND((((SUM(SmtRes!BR258:'SmtRes'!BR265))-(SUM(SmtRes!BS258:'SmtRes'!BS265)))+AE208),6)</f>
        <v>67.667333999999997</v>
      </c>
      <c r="AE208">
        <f>ROUND((SUM(SmtRes!BS258:'SmtRes'!BS265)),6)</f>
        <v>85.749611999999999</v>
      </c>
      <c r="AF208">
        <f>ROUND((SUM(SmtRes!BT258:'SmtRes'!BT265)),6)</f>
        <v>155.2372</v>
      </c>
      <c r="AG208">
        <f t="shared" si="216"/>
        <v>0</v>
      </c>
      <c r="AH208">
        <f>(SUM(SmtRes!BU258:'SmtRes'!BU265))</f>
        <v>0.34</v>
      </c>
      <c r="AI208">
        <f>(SUM(SmtRes!BV258:'SmtRes'!BV265))</f>
        <v>0.1794</v>
      </c>
      <c r="AJ208">
        <f t="shared" si="217"/>
        <v>0</v>
      </c>
      <c r="AK208">
        <v>1629.9135000000001</v>
      </c>
      <c r="AL208">
        <v>1363.5046</v>
      </c>
      <c r="AM208">
        <v>49.034300000000002</v>
      </c>
      <c r="AN208">
        <v>62.137400000000007</v>
      </c>
      <c r="AO208">
        <v>155.2372</v>
      </c>
      <c r="AP208">
        <v>0</v>
      </c>
      <c r="AQ208">
        <v>0.34</v>
      </c>
      <c r="AR208">
        <v>0.13</v>
      </c>
      <c r="AS208">
        <v>0</v>
      </c>
      <c r="AT208">
        <v>103</v>
      </c>
      <c r="AU208">
        <v>60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1</v>
      </c>
      <c r="BD208" t="s">
        <v>3</v>
      </c>
      <c r="BE208" t="s">
        <v>3</v>
      </c>
      <c r="BF208" t="s">
        <v>3</v>
      </c>
      <c r="BG208" t="s">
        <v>3</v>
      </c>
      <c r="BH208">
        <v>0</v>
      </c>
      <c r="BI208">
        <v>1</v>
      </c>
      <c r="BJ208" t="s">
        <v>108</v>
      </c>
      <c r="BM208">
        <v>33001</v>
      </c>
      <c r="BN208">
        <v>0</v>
      </c>
      <c r="BO208" t="s">
        <v>3</v>
      </c>
      <c r="BP208">
        <v>0</v>
      </c>
      <c r="BQ208">
        <v>2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103</v>
      </c>
      <c r="CA208">
        <v>60</v>
      </c>
      <c r="CB208" t="s">
        <v>3</v>
      </c>
      <c r="CE208">
        <v>0</v>
      </c>
      <c r="CF208">
        <v>0</v>
      </c>
      <c r="CG208">
        <v>0</v>
      </c>
      <c r="CM208">
        <v>0</v>
      </c>
      <c r="CN208" t="s">
        <v>883</v>
      </c>
      <c r="CO208">
        <v>0</v>
      </c>
      <c r="CP208">
        <f t="shared" si="218"/>
        <v>14641.81</v>
      </c>
      <c r="CQ208">
        <f>SUMIF(SmtRes!AQ258:'SmtRes'!AQ265,"=1",SmtRes!AA258:'SmtRes'!AA265)</f>
        <v>1541.8899999999999</v>
      </c>
      <c r="CR208">
        <f>SUMIF(SmtRes!AQ258:'SmtRes'!AQ265,"=1",SmtRes!AB258:'SmtRes'!AB265)</f>
        <v>981.58</v>
      </c>
      <c r="CS208">
        <f>SUMIF(SmtRes!AQ258:'SmtRes'!AQ265,"=1",SmtRes!AC258:'SmtRes'!AC265)</f>
        <v>955.96</v>
      </c>
      <c r="CT208">
        <f>SUMIF(SmtRes!AQ258:'SmtRes'!AQ265,"=1",SmtRes!AD258:'SmtRes'!AD265)</f>
        <v>456.58</v>
      </c>
      <c r="CU208">
        <f t="shared" si="219"/>
        <v>0</v>
      </c>
      <c r="CV208">
        <f>SUMIF(SmtRes!AQ258:'SmtRes'!AQ265,"=1",SmtRes!BU258:'SmtRes'!BU265)</f>
        <v>0.34</v>
      </c>
      <c r="CW208">
        <f>SUMIF(SmtRes!AQ258:'SmtRes'!AQ265,"=1",SmtRes!BV258:'SmtRes'!BV265)</f>
        <v>0.1794</v>
      </c>
      <c r="CX208">
        <f t="shared" si="220"/>
        <v>0</v>
      </c>
      <c r="CY208">
        <f t="shared" si="208"/>
        <v>2162.8352</v>
      </c>
      <c r="CZ208">
        <f t="shared" si="209"/>
        <v>1259.904</v>
      </c>
      <c r="DC208" t="s">
        <v>3</v>
      </c>
      <c r="DD208" t="s">
        <v>3</v>
      </c>
      <c r="DE208" t="s">
        <v>109</v>
      </c>
      <c r="DF208" t="s">
        <v>109</v>
      </c>
      <c r="DG208" t="s">
        <v>109</v>
      </c>
      <c r="DH208" t="s">
        <v>3</v>
      </c>
      <c r="DI208" t="s">
        <v>3</v>
      </c>
      <c r="DJ208" t="s">
        <v>3</v>
      </c>
      <c r="DK208" t="s">
        <v>3</v>
      </c>
      <c r="DL208" t="s">
        <v>3</v>
      </c>
      <c r="DM208" t="s">
        <v>3</v>
      </c>
      <c r="DN208">
        <v>0</v>
      </c>
      <c r="DO208">
        <v>0</v>
      </c>
      <c r="DP208">
        <v>1</v>
      </c>
      <c r="DQ208">
        <v>1</v>
      </c>
      <c r="DU208">
        <v>1013</v>
      </c>
      <c r="DV208" t="s">
        <v>36</v>
      </c>
      <c r="DW208" t="s">
        <v>36</v>
      </c>
      <c r="DX208">
        <v>1</v>
      </c>
      <c r="DZ208" t="s">
        <v>3</v>
      </c>
      <c r="EA208" t="s">
        <v>3</v>
      </c>
      <c r="EB208" t="s">
        <v>3</v>
      </c>
      <c r="EC208" t="s">
        <v>3</v>
      </c>
      <c r="EE208">
        <v>293259405</v>
      </c>
      <c r="EF208">
        <v>2</v>
      </c>
      <c r="EG208" t="s">
        <v>27</v>
      </c>
      <c r="EH208">
        <v>27</v>
      </c>
      <c r="EI208" t="s">
        <v>28</v>
      </c>
      <c r="EJ208">
        <v>1</v>
      </c>
      <c r="EK208">
        <v>33001</v>
      </c>
      <c r="EL208" t="s">
        <v>28</v>
      </c>
      <c r="EM208" t="s">
        <v>29</v>
      </c>
      <c r="EO208" t="s">
        <v>334</v>
      </c>
      <c r="EQ208">
        <v>131072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0.34</v>
      </c>
      <c r="EX208">
        <v>0.13</v>
      </c>
      <c r="EY208">
        <v>0</v>
      </c>
      <c r="FQ208">
        <v>0</v>
      </c>
      <c r="FR208">
        <f t="shared" si="221"/>
        <v>0</v>
      </c>
      <c r="FS208">
        <v>0</v>
      </c>
      <c r="FX208">
        <v>103</v>
      </c>
      <c r="FY208">
        <v>60</v>
      </c>
      <c r="GA208" t="s">
        <v>3</v>
      </c>
      <c r="GD208">
        <v>1</v>
      </c>
      <c r="GF208">
        <v>1230054450</v>
      </c>
      <c r="GG208">
        <v>2</v>
      </c>
      <c r="GH208">
        <v>1</v>
      </c>
      <c r="GI208">
        <v>-2</v>
      </c>
      <c r="GJ208">
        <v>0</v>
      </c>
      <c r="GK208">
        <v>0</v>
      </c>
      <c r="GL208">
        <f t="shared" si="222"/>
        <v>0</v>
      </c>
      <c r="GM208">
        <f t="shared" si="223"/>
        <v>18064.55</v>
      </c>
      <c r="GN208">
        <f t="shared" si="224"/>
        <v>18064.55</v>
      </c>
      <c r="GO208">
        <f t="shared" si="225"/>
        <v>0</v>
      </c>
      <c r="GP208">
        <f t="shared" si="226"/>
        <v>0</v>
      </c>
      <c r="GR208">
        <v>0</v>
      </c>
      <c r="GS208">
        <v>3</v>
      </c>
      <c r="GT208">
        <v>0</v>
      </c>
      <c r="GU208" t="s">
        <v>3</v>
      </c>
      <c r="GV208">
        <f t="shared" si="227"/>
        <v>0</v>
      </c>
      <c r="GW208">
        <v>1</v>
      </c>
      <c r="GX208">
        <f t="shared" si="228"/>
        <v>0</v>
      </c>
      <c r="HA208">
        <v>0</v>
      </c>
      <c r="HB208">
        <v>0</v>
      </c>
      <c r="HC208">
        <f t="shared" si="229"/>
        <v>0</v>
      </c>
      <c r="HE208" t="s">
        <v>3</v>
      </c>
      <c r="HF208" t="s">
        <v>3</v>
      </c>
      <c r="HM208" t="s">
        <v>3</v>
      </c>
      <c r="HN208" t="s">
        <v>31</v>
      </c>
      <c r="HO208" t="s">
        <v>32</v>
      </c>
      <c r="HP208" t="s">
        <v>28</v>
      </c>
      <c r="HQ208" t="s">
        <v>28</v>
      </c>
      <c r="IK208">
        <v>0</v>
      </c>
    </row>
    <row r="209" spans="1:245" x14ac:dyDescent="0.2">
      <c r="A209">
        <v>17</v>
      </c>
      <c r="B209">
        <v>1</v>
      </c>
      <c r="C209">
        <f>ROW(SmtRes!A275)</f>
        <v>275</v>
      </c>
      <c r="D209">
        <f>ROW(EtalonRes!A339)</f>
        <v>339</v>
      </c>
      <c r="E209" t="s">
        <v>374</v>
      </c>
      <c r="F209" t="s">
        <v>86</v>
      </c>
      <c r="G209" t="s">
        <v>87</v>
      </c>
      <c r="H209" t="s">
        <v>88</v>
      </c>
      <c r="I209">
        <v>0.05</v>
      </c>
      <c r="J209">
        <v>0</v>
      </c>
      <c r="K209">
        <v>0.05</v>
      </c>
      <c r="O209">
        <f t="shared" si="210"/>
        <v>2211.1799999999998</v>
      </c>
      <c r="P209">
        <f>SUMIF(SmtRes!AQ266:'SmtRes'!AQ275,"=1",SmtRes!DF266:'SmtRes'!DF275)</f>
        <v>325.31</v>
      </c>
      <c r="Q209">
        <f>SUMIF(SmtRes!AQ266:'SmtRes'!AQ275,"=1",SmtRes!DG266:'SmtRes'!DG275)</f>
        <v>318.45</v>
      </c>
      <c r="R209">
        <f>SUMIF(SmtRes!AQ266:'SmtRes'!AQ275,"=1",SmtRes!DH266:'SmtRes'!DH275)</f>
        <v>303.01</v>
      </c>
      <c r="S209">
        <f>SUMIF(SmtRes!AQ266:'SmtRes'!AQ275,"=1",SmtRes!DI266:'SmtRes'!DI275)</f>
        <v>1264.4100000000001</v>
      </c>
      <c r="T209">
        <f t="shared" si="211"/>
        <v>0</v>
      </c>
      <c r="U209">
        <f>SUMIF(SmtRes!AQ266:'SmtRes'!AQ275,"=1",SmtRes!CV266:'SmtRes'!CV275)</f>
        <v>2.0067499999999998</v>
      </c>
      <c r="V209">
        <f>SUMIF(SmtRes!AQ266:'SmtRes'!AQ275,"=1",SmtRes!CW266:'SmtRes'!CW275)</f>
        <v>0.63393750000000004</v>
      </c>
      <c r="W209">
        <f t="shared" si="212"/>
        <v>0</v>
      </c>
      <c r="X209">
        <f t="shared" si="213"/>
        <v>1614.44</v>
      </c>
      <c r="Y209">
        <f t="shared" si="214"/>
        <v>940.45</v>
      </c>
      <c r="AA209">
        <v>334413101</v>
      </c>
      <c r="AB209">
        <f t="shared" si="215"/>
        <v>29329.541825</v>
      </c>
      <c r="AC209">
        <f>ROUND((SUM(SmtRes!BQ266:'SmtRes'!BQ275)),6)</f>
        <v>5139.7846</v>
      </c>
      <c r="AD209">
        <f>ROUND((((SUM(SmtRes!BR266:'SmtRes'!BR275))-(SUM(SmtRes!BS266:'SmtRes'!BS275)))+AE209),6)</f>
        <v>5864.9189249999999</v>
      </c>
      <c r="AE209">
        <f>ROUND((SUM(SmtRes!BS266:'SmtRes'!BS275)),6)</f>
        <v>6060.1889250000004</v>
      </c>
      <c r="AF209">
        <f>ROUND((SUM(SmtRes!BT266:'SmtRes'!BT275)),6)</f>
        <v>18324.838299999999</v>
      </c>
      <c r="AG209">
        <f t="shared" si="216"/>
        <v>0</v>
      </c>
      <c r="AH209">
        <f>(SUM(SmtRes!BU266:'SmtRes'!BU275))</f>
        <v>40.134999999999998</v>
      </c>
      <c r="AI209">
        <f>(SUM(SmtRes!BV266:'SmtRes'!BV275))</f>
        <v>12.678749999999999</v>
      </c>
      <c r="AJ209">
        <f t="shared" si="217"/>
        <v>0</v>
      </c>
      <c r="AK209">
        <v>27987.532599999999</v>
      </c>
      <c r="AL209">
        <v>5139.7846</v>
      </c>
      <c r="AM209">
        <v>3399.9530000000004</v>
      </c>
      <c r="AN209">
        <v>3513.1530000000002</v>
      </c>
      <c r="AO209">
        <v>15934.641999999998</v>
      </c>
      <c r="AP209">
        <v>0</v>
      </c>
      <c r="AQ209">
        <v>34.9</v>
      </c>
      <c r="AR209">
        <v>7.35</v>
      </c>
      <c r="AS209">
        <v>0</v>
      </c>
      <c r="AT209">
        <v>103</v>
      </c>
      <c r="AU209">
        <v>60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1</v>
      </c>
      <c r="BD209" t="s">
        <v>3</v>
      </c>
      <c r="BE209" t="s">
        <v>3</v>
      </c>
      <c r="BF209" t="s">
        <v>3</v>
      </c>
      <c r="BG209" t="s">
        <v>3</v>
      </c>
      <c r="BH209">
        <v>0</v>
      </c>
      <c r="BI209">
        <v>1</v>
      </c>
      <c r="BJ209" t="s">
        <v>89</v>
      </c>
      <c r="BM209">
        <v>33001</v>
      </c>
      <c r="BN209">
        <v>0</v>
      </c>
      <c r="BO209" t="s">
        <v>3</v>
      </c>
      <c r="BP209">
        <v>0</v>
      </c>
      <c r="BQ209">
        <v>2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103</v>
      </c>
      <c r="CA209">
        <v>60</v>
      </c>
      <c r="CB209" t="s">
        <v>3</v>
      </c>
      <c r="CE209">
        <v>0</v>
      </c>
      <c r="CF209">
        <v>0</v>
      </c>
      <c r="CG209">
        <v>0</v>
      </c>
      <c r="CM209">
        <v>0</v>
      </c>
      <c r="CN209" t="s">
        <v>884</v>
      </c>
      <c r="CO209">
        <v>0</v>
      </c>
      <c r="CP209">
        <f t="shared" si="218"/>
        <v>2211.1800000000003</v>
      </c>
      <c r="CQ209">
        <f>SUMIF(SmtRes!AQ266:'SmtRes'!AQ275,"=1",SmtRes!AA266:'SmtRes'!AA275)</f>
        <v>2341.1999999999998</v>
      </c>
      <c r="CR209">
        <f>SUMIF(SmtRes!AQ266:'SmtRes'!AQ275,"=1",SmtRes!AB266:'SmtRes'!AB275)</f>
        <v>1542.31</v>
      </c>
      <c r="CS209">
        <f>SUMIF(SmtRes!AQ266:'SmtRes'!AQ275,"=1",SmtRes!AC266:'SmtRes'!AC275)</f>
        <v>1433.94</v>
      </c>
      <c r="CT209">
        <f>SUMIF(SmtRes!AQ266:'SmtRes'!AQ275,"=1",SmtRes!AD266:'SmtRes'!AD275)</f>
        <v>456.58</v>
      </c>
      <c r="CU209">
        <f t="shared" si="219"/>
        <v>0</v>
      </c>
      <c r="CV209">
        <f>SUMIF(SmtRes!AQ266:'SmtRes'!AQ275,"=1",SmtRes!BU266:'SmtRes'!BU275)</f>
        <v>40.134999999999998</v>
      </c>
      <c r="CW209">
        <f>SUMIF(SmtRes!AQ266:'SmtRes'!AQ275,"=1",SmtRes!BV266:'SmtRes'!BV275)</f>
        <v>12.678749999999999</v>
      </c>
      <c r="CX209">
        <f t="shared" si="220"/>
        <v>0</v>
      </c>
      <c r="CY209">
        <f t="shared" si="208"/>
        <v>1614.4426000000001</v>
      </c>
      <c r="CZ209">
        <f t="shared" si="209"/>
        <v>940.45200000000011</v>
      </c>
      <c r="DC209" t="s">
        <v>3</v>
      </c>
      <c r="DD209" t="s">
        <v>3</v>
      </c>
      <c r="DE209" t="s">
        <v>22</v>
      </c>
      <c r="DF209" t="s">
        <v>22</v>
      </c>
      <c r="DG209" t="s">
        <v>23</v>
      </c>
      <c r="DH209" t="s">
        <v>3</v>
      </c>
      <c r="DI209" t="s">
        <v>24</v>
      </c>
      <c r="DJ209" t="s">
        <v>25</v>
      </c>
      <c r="DK209" t="s">
        <v>3</v>
      </c>
      <c r="DL209" t="s">
        <v>3</v>
      </c>
      <c r="DM209" t="s">
        <v>3</v>
      </c>
      <c r="DN209">
        <v>0</v>
      </c>
      <c r="DO209">
        <v>0</v>
      </c>
      <c r="DP209">
        <v>1</v>
      </c>
      <c r="DQ209">
        <v>1</v>
      </c>
      <c r="DU209">
        <v>1003</v>
      </c>
      <c r="DV209" t="s">
        <v>88</v>
      </c>
      <c r="DW209" t="s">
        <v>88</v>
      </c>
      <c r="DX209">
        <v>1000</v>
      </c>
      <c r="DZ209" t="s">
        <v>3</v>
      </c>
      <c r="EA209" t="s">
        <v>3</v>
      </c>
      <c r="EB209" t="s">
        <v>3</v>
      </c>
      <c r="EC209" t="s">
        <v>3</v>
      </c>
      <c r="EE209">
        <v>293259405</v>
      </c>
      <c r="EF209">
        <v>2</v>
      </c>
      <c r="EG209" t="s">
        <v>27</v>
      </c>
      <c r="EH209">
        <v>27</v>
      </c>
      <c r="EI209" t="s">
        <v>28</v>
      </c>
      <c r="EJ209">
        <v>1</v>
      </c>
      <c r="EK209">
        <v>33001</v>
      </c>
      <c r="EL209" t="s">
        <v>28</v>
      </c>
      <c r="EM209" t="s">
        <v>29</v>
      </c>
      <c r="EO209" t="s">
        <v>347</v>
      </c>
      <c r="EQ209">
        <v>131072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34.9</v>
      </c>
      <c r="EX209">
        <v>7.35</v>
      </c>
      <c r="EY209">
        <v>0</v>
      </c>
      <c r="FQ209">
        <v>0</v>
      </c>
      <c r="FR209">
        <f t="shared" si="221"/>
        <v>0</v>
      </c>
      <c r="FS209">
        <v>0</v>
      </c>
      <c r="FX209">
        <v>103</v>
      </c>
      <c r="FY209">
        <v>60</v>
      </c>
      <c r="GA209" t="s">
        <v>3</v>
      </c>
      <c r="GD209">
        <v>1</v>
      </c>
      <c r="GF209">
        <v>-1423325463</v>
      </c>
      <c r="GG209">
        <v>2</v>
      </c>
      <c r="GH209">
        <v>1</v>
      </c>
      <c r="GI209">
        <v>-2</v>
      </c>
      <c r="GJ209">
        <v>0</v>
      </c>
      <c r="GK209">
        <v>0</v>
      </c>
      <c r="GL209">
        <f t="shared" si="222"/>
        <v>0</v>
      </c>
      <c r="GM209">
        <f t="shared" si="223"/>
        <v>4766.07</v>
      </c>
      <c r="GN209">
        <f t="shared" si="224"/>
        <v>4766.07</v>
      </c>
      <c r="GO209">
        <f t="shared" si="225"/>
        <v>0</v>
      </c>
      <c r="GP209">
        <f t="shared" si="226"/>
        <v>0</v>
      </c>
      <c r="GR209">
        <v>0</v>
      </c>
      <c r="GS209">
        <v>3</v>
      </c>
      <c r="GT209">
        <v>0</v>
      </c>
      <c r="GU209" t="s">
        <v>3</v>
      </c>
      <c r="GV209">
        <f t="shared" si="227"/>
        <v>0</v>
      </c>
      <c r="GW209">
        <v>1</v>
      </c>
      <c r="GX209">
        <f t="shared" si="228"/>
        <v>0</v>
      </c>
      <c r="HA209">
        <v>0</v>
      </c>
      <c r="HB209">
        <v>0</v>
      </c>
      <c r="HC209">
        <f t="shared" si="229"/>
        <v>0</v>
      </c>
      <c r="HE209" t="s">
        <v>3</v>
      </c>
      <c r="HF209" t="s">
        <v>3</v>
      </c>
      <c r="HM209" t="s">
        <v>3</v>
      </c>
      <c r="HN209" t="s">
        <v>31</v>
      </c>
      <c r="HO209" t="s">
        <v>32</v>
      </c>
      <c r="HP209" t="s">
        <v>28</v>
      </c>
      <c r="HQ209" t="s">
        <v>28</v>
      </c>
      <c r="IK209">
        <v>0</v>
      </c>
    </row>
    <row r="210" spans="1:245" x14ac:dyDescent="0.2">
      <c r="A210">
        <v>17</v>
      </c>
      <c r="B210">
        <v>1</v>
      </c>
      <c r="C210">
        <f>ROW(SmtRes!A283)</f>
        <v>283</v>
      </c>
      <c r="D210">
        <f>ROW(EtalonRes!A347)</f>
        <v>347</v>
      </c>
      <c r="E210" t="s">
        <v>375</v>
      </c>
      <c r="F210" t="s">
        <v>106</v>
      </c>
      <c r="G210" t="s">
        <v>107</v>
      </c>
      <c r="H210" t="s">
        <v>36</v>
      </c>
      <c r="I210">
        <v>1</v>
      </c>
      <c r="J210">
        <v>0</v>
      </c>
      <c r="K210">
        <v>1</v>
      </c>
      <c r="O210">
        <f t="shared" si="210"/>
        <v>2091.69</v>
      </c>
      <c r="P210">
        <f>SUMIF(SmtRes!AQ276:'SmtRes'!AQ283,"=1",SmtRes!DF276:'SmtRes'!DF283)</f>
        <v>1710.36</v>
      </c>
      <c r="Q210">
        <f>SUMIF(SmtRes!AQ276:'SmtRes'!AQ283,"=1",SmtRes!DG276:'SmtRes'!DG283)</f>
        <v>81.349999999999994</v>
      </c>
      <c r="R210">
        <f>SUMIF(SmtRes!AQ276:'SmtRes'!AQ283,"=1",SmtRes!DH276:'SmtRes'!DH283)</f>
        <v>85.75</v>
      </c>
      <c r="S210">
        <f>SUMIF(SmtRes!AQ276:'SmtRes'!AQ283,"=1",SmtRes!DI276:'SmtRes'!DI283)</f>
        <v>214.23</v>
      </c>
      <c r="T210">
        <f t="shared" si="211"/>
        <v>0</v>
      </c>
      <c r="U210">
        <f>SUMIF(SmtRes!AQ276:'SmtRes'!AQ283,"=1",SmtRes!CV276:'SmtRes'!CV283)</f>
        <v>0.34</v>
      </c>
      <c r="V210">
        <f>SUMIF(SmtRes!AQ276:'SmtRes'!AQ283,"=1",SmtRes!CW276:'SmtRes'!CW283)</f>
        <v>0.1794</v>
      </c>
      <c r="W210">
        <f t="shared" si="212"/>
        <v>0</v>
      </c>
      <c r="X210">
        <f t="shared" si="213"/>
        <v>308.98</v>
      </c>
      <c r="Y210">
        <f t="shared" si="214"/>
        <v>179.99</v>
      </c>
      <c r="AA210">
        <v>334413101</v>
      </c>
      <c r="AB210">
        <f t="shared" si="215"/>
        <v>1586.409134</v>
      </c>
      <c r="AC210">
        <f>ROUND((SUM(SmtRes!BQ276:'SmtRes'!BQ283)),6)</f>
        <v>1363.5046</v>
      </c>
      <c r="AD210">
        <f>ROUND((((SUM(SmtRes!BR276:'SmtRes'!BR283))-(SUM(SmtRes!BS276:'SmtRes'!BS283)))+AE210),6)</f>
        <v>67.667333999999997</v>
      </c>
      <c r="AE210">
        <f>ROUND((SUM(SmtRes!BS276:'SmtRes'!BS283)),6)</f>
        <v>85.749611999999999</v>
      </c>
      <c r="AF210">
        <f>ROUND((SUM(SmtRes!BT276:'SmtRes'!BT283)),6)</f>
        <v>155.2372</v>
      </c>
      <c r="AG210">
        <f t="shared" si="216"/>
        <v>0</v>
      </c>
      <c r="AH210">
        <f>(SUM(SmtRes!BU276:'SmtRes'!BU283))</f>
        <v>0.34</v>
      </c>
      <c r="AI210">
        <f>(SUM(SmtRes!BV276:'SmtRes'!BV283))</f>
        <v>0.1794</v>
      </c>
      <c r="AJ210">
        <f t="shared" si="217"/>
        <v>0</v>
      </c>
      <c r="AK210">
        <v>1629.9135000000001</v>
      </c>
      <c r="AL210">
        <v>1363.5046</v>
      </c>
      <c r="AM210">
        <v>49.034300000000002</v>
      </c>
      <c r="AN210">
        <v>62.137400000000007</v>
      </c>
      <c r="AO210">
        <v>155.2372</v>
      </c>
      <c r="AP210">
        <v>0</v>
      </c>
      <c r="AQ210">
        <v>0.34</v>
      </c>
      <c r="AR210">
        <v>0.13</v>
      </c>
      <c r="AS210">
        <v>0</v>
      </c>
      <c r="AT210">
        <v>103</v>
      </c>
      <c r="AU210">
        <v>60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1</v>
      </c>
      <c r="BD210" t="s">
        <v>3</v>
      </c>
      <c r="BE210" t="s">
        <v>3</v>
      </c>
      <c r="BF210" t="s">
        <v>3</v>
      </c>
      <c r="BG210" t="s">
        <v>3</v>
      </c>
      <c r="BH210">
        <v>0</v>
      </c>
      <c r="BI210">
        <v>1</v>
      </c>
      <c r="BJ210" t="s">
        <v>108</v>
      </c>
      <c r="BM210">
        <v>33001</v>
      </c>
      <c r="BN210">
        <v>0</v>
      </c>
      <c r="BO210" t="s">
        <v>3</v>
      </c>
      <c r="BP210">
        <v>0</v>
      </c>
      <c r="BQ210">
        <v>2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103</v>
      </c>
      <c r="CA210">
        <v>60</v>
      </c>
      <c r="CB210" t="s">
        <v>3</v>
      </c>
      <c r="CE210">
        <v>0</v>
      </c>
      <c r="CF210">
        <v>0</v>
      </c>
      <c r="CG210">
        <v>0</v>
      </c>
      <c r="CM210">
        <v>0</v>
      </c>
      <c r="CN210" t="s">
        <v>883</v>
      </c>
      <c r="CO210">
        <v>0</v>
      </c>
      <c r="CP210">
        <f t="shared" si="218"/>
        <v>2091.6899999999996</v>
      </c>
      <c r="CQ210">
        <f>SUMIF(SmtRes!AQ276:'SmtRes'!AQ283,"=1",SmtRes!AA276:'SmtRes'!AA283)</f>
        <v>1541.8899999999999</v>
      </c>
      <c r="CR210">
        <f>SUMIF(SmtRes!AQ276:'SmtRes'!AQ283,"=1",SmtRes!AB276:'SmtRes'!AB283)</f>
        <v>981.58</v>
      </c>
      <c r="CS210">
        <f>SUMIF(SmtRes!AQ276:'SmtRes'!AQ283,"=1",SmtRes!AC276:'SmtRes'!AC283)</f>
        <v>955.96</v>
      </c>
      <c r="CT210">
        <f>SUMIF(SmtRes!AQ276:'SmtRes'!AQ283,"=1",SmtRes!AD276:'SmtRes'!AD283)</f>
        <v>456.58</v>
      </c>
      <c r="CU210">
        <f t="shared" si="219"/>
        <v>0</v>
      </c>
      <c r="CV210">
        <f>SUMIF(SmtRes!AQ276:'SmtRes'!AQ283,"=1",SmtRes!BU276:'SmtRes'!BU283)</f>
        <v>0.34</v>
      </c>
      <c r="CW210">
        <f>SUMIF(SmtRes!AQ276:'SmtRes'!AQ283,"=1",SmtRes!BV276:'SmtRes'!BV283)</f>
        <v>0.1794</v>
      </c>
      <c r="CX210">
        <f t="shared" si="220"/>
        <v>0</v>
      </c>
      <c r="CY210">
        <f t="shared" si="208"/>
        <v>308.9794</v>
      </c>
      <c r="CZ210">
        <f t="shared" si="209"/>
        <v>179.98800000000003</v>
      </c>
      <c r="DC210" t="s">
        <v>3</v>
      </c>
      <c r="DD210" t="s">
        <v>3</v>
      </c>
      <c r="DE210" t="s">
        <v>109</v>
      </c>
      <c r="DF210" t="s">
        <v>109</v>
      </c>
      <c r="DG210" t="s">
        <v>109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0</v>
      </c>
      <c r="DO210">
        <v>0</v>
      </c>
      <c r="DP210">
        <v>1</v>
      </c>
      <c r="DQ210">
        <v>1</v>
      </c>
      <c r="DU210">
        <v>1013</v>
      </c>
      <c r="DV210" t="s">
        <v>36</v>
      </c>
      <c r="DW210" t="s">
        <v>36</v>
      </c>
      <c r="DX210">
        <v>1</v>
      </c>
      <c r="DZ210" t="s">
        <v>3</v>
      </c>
      <c r="EA210" t="s">
        <v>3</v>
      </c>
      <c r="EB210" t="s">
        <v>3</v>
      </c>
      <c r="EC210" t="s">
        <v>3</v>
      </c>
      <c r="EE210">
        <v>293259405</v>
      </c>
      <c r="EF210">
        <v>2</v>
      </c>
      <c r="EG210" t="s">
        <v>27</v>
      </c>
      <c r="EH210">
        <v>27</v>
      </c>
      <c r="EI210" t="s">
        <v>28</v>
      </c>
      <c r="EJ210">
        <v>1</v>
      </c>
      <c r="EK210">
        <v>33001</v>
      </c>
      <c r="EL210" t="s">
        <v>28</v>
      </c>
      <c r="EM210" t="s">
        <v>29</v>
      </c>
      <c r="EO210" t="s">
        <v>334</v>
      </c>
      <c r="EQ210">
        <v>131072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0.34</v>
      </c>
      <c r="EX210">
        <v>0.13</v>
      </c>
      <c r="EY210">
        <v>0</v>
      </c>
      <c r="FQ210">
        <v>0</v>
      </c>
      <c r="FR210">
        <f t="shared" si="221"/>
        <v>0</v>
      </c>
      <c r="FS210">
        <v>0</v>
      </c>
      <c r="FX210">
        <v>103</v>
      </c>
      <c r="FY210">
        <v>60</v>
      </c>
      <c r="GA210" t="s">
        <v>3</v>
      </c>
      <c r="GD210">
        <v>1</v>
      </c>
      <c r="GF210">
        <v>1230054450</v>
      </c>
      <c r="GG210">
        <v>2</v>
      </c>
      <c r="GH210">
        <v>1</v>
      </c>
      <c r="GI210">
        <v>-2</v>
      </c>
      <c r="GJ210">
        <v>0</v>
      </c>
      <c r="GK210">
        <v>0</v>
      </c>
      <c r="GL210">
        <f t="shared" si="222"/>
        <v>0</v>
      </c>
      <c r="GM210">
        <f t="shared" si="223"/>
        <v>2580.66</v>
      </c>
      <c r="GN210">
        <f t="shared" si="224"/>
        <v>2580.66</v>
      </c>
      <c r="GO210">
        <f t="shared" si="225"/>
        <v>0</v>
      </c>
      <c r="GP210">
        <f t="shared" si="226"/>
        <v>0</v>
      </c>
      <c r="GR210">
        <v>0</v>
      </c>
      <c r="GS210">
        <v>3</v>
      </c>
      <c r="GT210">
        <v>0</v>
      </c>
      <c r="GU210" t="s">
        <v>3</v>
      </c>
      <c r="GV210">
        <f t="shared" si="227"/>
        <v>0</v>
      </c>
      <c r="GW210">
        <v>1</v>
      </c>
      <c r="GX210">
        <f t="shared" si="228"/>
        <v>0</v>
      </c>
      <c r="HA210">
        <v>0</v>
      </c>
      <c r="HB210">
        <v>0</v>
      </c>
      <c r="HC210">
        <f t="shared" si="229"/>
        <v>0</v>
      </c>
      <c r="HE210" t="s">
        <v>3</v>
      </c>
      <c r="HF210" t="s">
        <v>3</v>
      </c>
      <c r="HM210" t="s">
        <v>3</v>
      </c>
      <c r="HN210" t="s">
        <v>31</v>
      </c>
      <c r="HO210" t="s">
        <v>32</v>
      </c>
      <c r="HP210" t="s">
        <v>28</v>
      </c>
      <c r="HQ210" t="s">
        <v>28</v>
      </c>
      <c r="IK210">
        <v>0</v>
      </c>
    </row>
    <row r="211" spans="1:245" x14ac:dyDescent="0.2">
      <c r="A211">
        <v>17</v>
      </c>
      <c r="B211">
        <v>1</v>
      </c>
      <c r="C211">
        <f>ROW(SmtRes!A293)</f>
        <v>293</v>
      </c>
      <c r="D211">
        <f>ROW(EtalonRes!A358)</f>
        <v>358</v>
      </c>
      <c r="E211" t="s">
        <v>376</v>
      </c>
      <c r="F211" t="s">
        <v>377</v>
      </c>
      <c r="G211" t="s">
        <v>378</v>
      </c>
      <c r="H211" t="s">
        <v>88</v>
      </c>
      <c r="I211">
        <v>1.454</v>
      </c>
      <c r="J211">
        <v>0</v>
      </c>
      <c r="K211">
        <v>1.454</v>
      </c>
      <c r="O211">
        <f t="shared" si="210"/>
        <v>55890.59</v>
      </c>
      <c r="P211">
        <f>SUMIF(SmtRes!AQ284:'SmtRes'!AQ293,"=1",SmtRes!DF284:'SmtRes'!DF293)</f>
        <v>9460.0499999999993</v>
      </c>
      <c r="Q211">
        <f>SUMIF(SmtRes!AQ284:'SmtRes'!AQ293,"=1",SmtRes!DG284:'SmtRes'!DG293)</f>
        <v>7408.15</v>
      </c>
      <c r="R211">
        <f>SUMIF(SmtRes!AQ284:'SmtRes'!AQ293,"=1",SmtRes!DH284:'SmtRes'!DH293)</f>
        <v>7049.21</v>
      </c>
      <c r="S211">
        <f>SUMIF(SmtRes!AQ284:'SmtRes'!AQ293,"=1",SmtRes!DI284:'SmtRes'!DI293)</f>
        <v>31973.18</v>
      </c>
      <c r="T211">
        <f t="shared" si="211"/>
        <v>0</v>
      </c>
      <c r="U211">
        <f>SUMIF(SmtRes!AQ284:'SmtRes'!AQ293,"=1",SmtRes!CV284:'SmtRes'!CV293)</f>
        <v>50.744599999999998</v>
      </c>
      <c r="V211">
        <f>SUMIF(SmtRes!AQ284:'SmtRes'!AQ293,"=1",SmtRes!CW284:'SmtRes'!CW293)</f>
        <v>14.747922000000001</v>
      </c>
      <c r="W211">
        <f t="shared" si="212"/>
        <v>0</v>
      </c>
      <c r="X211">
        <f t="shared" si="213"/>
        <v>40193.06</v>
      </c>
      <c r="Y211">
        <f t="shared" si="214"/>
        <v>23413.43</v>
      </c>
      <c r="AA211">
        <v>334413101</v>
      </c>
      <c r="AB211">
        <f t="shared" si="215"/>
        <v>25766.36174</v>
      </c>
      <c r="AC211">
        <f>ROUND((SUM(SmtRes!BQ284:'SmtRes'!BQ293)),6)</f>
        <v>5139.7846</v>
      </c>
      <c r="AD211">
        <f>ROUND((((SUM(SmtRes!BR284:'SmtRes'!BR293))-(SUM(SmtRes!BS284:'SmtRes'!BS293)))+AE211),6)</f>
        <v>4691.9351399999996</v>
      </c>
      <c r="AE211">
        <f>ROUND((SUM(SmtRes!BS284:'SmtRes'!BS293)),6)</f>
        <v>4848.1511399999999</v>
      </c>
      <c r="AF211">
        <f>ROUND((SUM(SmtRes!BT284:'SmtRes'!BT293)),6)</f>
        <v>15934.642</v>
      </c>
      <c r="AG211">
        <f t="shared" si="216"/>
        <v>0</v>
      </c>
      <c r="AH211">
        <f>(SUM(SmtRes!BU284:'SmtRes'!BU293))</f>
        <v>34.9</v>
      </c>
      <c r="AI211">
        <f>(SUM(SmtRes!BV284:'SmtRes'!BV293))</f>
        <v>10.142999999999999</v>
      </c>
      <c r="AJ211">
        <f t="shared" si="217"/>
        <v>0</v>
      </c>
      <c r="AK211">
        <v>27987.532599999999</v>
      </c>
      <c r="AL211">
        <v>5139.7846</v>
      </c>
      <c r="AM211">
        <v>3399.9530000000004</v>
      </c>
      <c r="AN211">
        <v>3513.1530000000002</v>
      </c>
      <c r="AO211">
        <v>15934.641999999998</v>
      </c>
      <c r="AP211">
        <v>0</v>
      </c>
      <c r="AQ211">
        <v>34.9</v>
      </c>
      <c r="AR211">
        <v>7.35</v>
      </c>
      <c r="AS211">
        <v>0</v>
      </c>
      <c r="AT211">
        <v>103</v>
      </c>
      <c r="AU211">
        <v>60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1</v>
      </c>
      <c r="BD211" t="s">
        <v>3</v>
      </c>
      <c r="BE211" t="s">
        <v>3</v>
      </c>
      <c r="BF211" t="s">
        <v>3</v>
      </c>
      <c r="BG211" t="s">
        <v>3</v>
      </c>
      <c r="BH211">
        <v>0</v>
      </c>
      <c r="BI211">
        <v>1</v>
      </c>
      <c r="BJ211" t="s">
        <v>379</v>
      </c>
      <c r="BM211">
        <v>33001</v>
      </c>
      <c r="BN211">
        <v>0</v>
      </c>
      <c r="BO211" t="s">
        <v>3</v>
      </c>
      <c r="BP211">
        <v>0</v>
      </c>
      <c r="BQ211">
        <v>2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103</v>
      </c>
      <c r="CA211">
        <v>60</v>
      </c>
      <c r="CB211" t="s">
        <v>3</v>
      </c>
      <c r="CE211">
        <v>0</v>
      </c>
      <c r="CF211">
        <v>0</v>
      </c>
      <c r="CG211">
        <v>0</v>
      </c>
      <c r="CM211">
        <v>0</v>
      </c>
      <c r="CN211" t="s">
        <v>883</v>
      </c>
      <c r="CO211">
        <v>0</v>
      </c>
      <c r="CP211">
        <f t="shared" si="218"/>
        <v>55890.59</v>
      </c>
      <c r="CQ211">
        <f>SUMIF(SmtRes!AQ284:'SmtRes'!AQ293,"=1",SmtRes!AA284:'SmtRes'!AA293)</f>
        <v>2341.1999999999998</v>
      </c>
      <c r="CR211">
        <f>SUMIF(SmtRes!AQ284:'SmtRes'!AQ293,"=1",SmtRes!AB284:'SmtRes'!AB293)</f>
        <v>1542.31</v>
      </c>
      <c r="CS211">
        <f>SUMIF(SmtRes!AQ284:'SmtRes'!AQ293,"=1",SmtRes!AC284:'SmtRes'!AC293)</f>
        <v>1433.94</v>
      </c>
      <c r="CT211">
        <f>SUMIF(SmtRes!AQ284:'SmtRes'!AQ293,"=1",SmtRes!AD284:'SmtRes'!AD293)</f>
        <v>456.58</v>
      </c>
      <c r="CU211">
        <f t="shared" si="219"/>
        <v>0</v>
      </c>
      <c r="CV211">
        <f>SUMIF(SmtRes!AQ284:'SmtRes'!AQ293,"=1",SmtRes!BU284:'SmtRes'!BU293)</f>
        <v>34.9</v>
      </c>
      <c r="CW211">
        <f>SUMIF(SmtRes!AQ284:'SmtRes'!AQ293,"=1",SmtRes!BV284:'SmtRes'!BV293)</f>
        <v>10.142999999999999</v>
      </c>
      <c r="CX211">
        <f t="shared" si="220"/>
        <v>0</v>
      </c>
      <c r="CY211">
        <f t="shared" si="208"/>
        <v>40193.061699999998</v>
      </c>
      <c r="CZ211">
        <f t="shared" si="209"/>
        <v>23413.433999999997</v>
      </c>
      <c r="DC211" t="s">
        <v>3</v>
      </c>
      <c r="DD211" t="s">
        <v>3</v>
      </c>
      <c r="DE211" t="s">
        <v>109</v>
      </c>
      <c r="DF211" t="s">
        <v>109</v>
      </c>
      <c r="DG211" t="s">
        <v>109</v>
      </c>
      <c r="DH211" t="s">
        <v>3</v>
      </c>
      <c r="DI211" t="s">
        <v>3</v>
      </c>
      <c r="DJ211" t="s">
        <v>3</v>
      </c>
      <c r="DK211" t="s">
        <v>3</v>
      </c>
      <c r="DL211" t="s">
        <v>3</v>
      </c>
      <c r="DM211" t="s">
        <v>3</v>
      </c>
      <c r="DN211">
        <v>0</v>
      </c>
      <c r="DO211">
        <v>0</v>
      </c>
      <c r="DP211">
        <v>1</v>
      </c>
      <c r="DQ211">
        <v>1</v>
      </c>
      <c r="DU211">
        <v>1003</v>
      </c>
      <c r="DV211" t="s">
        <v>88</v>
      </c>
      <c r="DW211" t="s">
        <v>88</v>
      </c>
      <c r="DX211">
        <v>1000</v>
      </c>
      <c r="DZ211" t="s">
        <v>3</v>
      </c>
      <c r="EA211" t="s">
        <v>3</v>
      </c>
      <c r="EB211" t="s">
        <v>3</v>
      </c>
      <c r="EC211" t="s">
        <v>3</v>
      </c>
      <c r="EE211">
        <v>293259405</v>
      </c>
      <c r="EF211">
        <v>2</v>
      </c>
      <c r="EG211" t="s">
        <v>27</v>
      </c>
      <c r="EH211">
        <v>27</v>
      </c>
      <c r="EI211" t="s">
        <v>28</v>
      </c>
      <c r="EJ211">
        <v>1</v>
      </c>
      <c r="EK211">
        <v>33001</v>
      </c>
      <c r="EL211" t="s">
        <v>28</v>
      </c>
      <c r="EM211" t="s">
        <v>29</v>
      </c>
      <c r="EO211" t="s">
        <v>334</v>
      </c>
      <c r="EQ211">
        <v>131072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16.100000000000001</v>
      </c>
      <c r="EX211">
        <v>4.4400000000000004</v>
      </c>
      <c r="EY211">
        <v>0</v>
      </c>
      <c r="FQ211">
        <v>0</v>
      </c>
      <c r="FR211">
        <f t="shared" si="221"/>
        <v>0</v>
      </c>
      <c r="FS211">
        <v>0</v>
      </c>
      <c r="FX211">
        <v>103</v>
      </c>
      <c r="FY211">
        <v>60</v>
      </c>
      <c r="GA211" t="s">
        <v>3</v>
      </c>
      <c r="GD211">
        <v>1</v>
      </c>
      <c r="GF211">
        <v>-1811868132</v>
      </c>
      <c r="GG211">
        <v>2</v>
      </c>
      <c r="GH211">
        <v>1</v>
      </c>
      <c r="GI211">
        <v>-2</v>
      </c>
      <c r="GJ211">
        <v>0</v>
      </c>
      <c r="GK211">
        <v>0</v>
      </c>
      <c r="GL211">
        <f t="shared" si="222"/>
        <v>0</v>
      </c>
      <c r="GM211">
        <f t="shared" si="223"/>
        <v>119497.08</v>
      </c>
      <c r="GN211">
        <f t="shared" si="224"/>
        <v>119497.08</v>
      </c>
      <c r="GO211">
        <f t="shared" si="225"/>
        <v>0</v>
      </c>
      <c r="GP211">
        <f t="shared" si="226"/>
        <v>0</v>
      </c>
      <c r="GR211">
        <v>0</v>
      </c>
      <c r="GS211">
        <v>3</v>
      </c>
      <c r="GT211">
        <v>0</v>
      </c>
      <c r="GU211" t="s">
        <v>3</v>
      </c>
      <c r="GV211">
        <f t="shared" si="227"/>
        <v>0</v>
      </c>
      <c r="GW211">
        <v>1</v>
      </c>
      <c r="GX211">
        <f t="shared" si="228"/>
        <v>0</v>
      </c>
      <c r="HA211">
        <v>0</v>
      </c>
      <c r="HB211">
        <v>0</v>
      </c>
      <c r="HC211">
        <f t="shared" si="229"/>
        <v>0</v>
      </c>
      <c r="HE211" t="s">
        <v>3</v>
      </c>
      <c r="HF211" t="s">
        <v>3</v>
      </c>
      <c r="HM211" t="s">
        <v>3</v>
      </c>
      <c r="HN211" t="s">
        <v>31</v>
      </c>
      <c r="HO211" t="s">
        <v>32</v>
      </c>
      <c r="HP211" t="s">
        <v>28</v>
      </c>
      <c r="HQ211" t="s">
        <v>28</v>
      </c>
      <c r="IK211">
        <v>0</v>
      </c>
    </row>
    <row r="212" spans="1:245" x14ac:dyDescent="0.2">
      <c r="A212">
        <v>17</v>
      </c>
      <c r="B212">
        <v>1</v>
      </c>
      <c r="E212" t="s">
        <v>380</v>
      </c>
      <c r="F212" t="s">
        <v>62</v>
      </c>
      <c r="G212" t="s">
        <v>63</v>
      </c>
      <c r="H212" t="s">
        <v>36</v>
      </c>
      <c r="I212">
        <v>3.2</v>
      </c>
      <c r="J212">
        <v>0</v>
      </c>
      <c r="K212">
        <v>3.2</v>
      </c>
      <c r="O212">
        <f t="shared" si="210"/>
        <v>18665.060000000001</v>
      </c>
      <c r="P212">
        <f>ROUND(CQ212*I212,2)</f>
        <v>18665.060000000001</v>
      </c>
      <c r="Q212">
        <f>ROUND(CR212*I212,2)</f>
        <v>0</v>
      </c>
      <c r="R212">
        <f>ROUND(CS212*I212,2)</f>
        <v>0</v>
      </c>
      <c r="S212">
        <f>ROUND(CT212*I212,2)</f>
        <v>0</v>
      </c>
      <c r="T212">
        <f t="shared" si="211"/>
        <v>0</v>
      </c>
      <c r="U212">
        <f>ROUND(CV212*I212,7)</f>
        <v>0</v>
      </c>
      <c r="V212">
        <f>ROUND(CW212*I212,7)</f>
        <v>0</v>
      </c>
      <c r="W212">
        <f t="shared" si="212"/>
        <v>0</v>
      </c>
      <c r="X212">
        <f t="shared" si="213"/>
        <v>0</v>
      </c>
      <c r="Y212">
        <f t="shared" si="214"/>
        <v>0</v>
      </c>
      <c r="AA212">
        <v>334413101</v>
      </c>
      <c r="AB212">
        <f t="shared" si="215"/>
        <v>4136.76</v>
      </c>
      <c r="AC212">
        <f>ROUND((ES212),6)</f>
        <v>4136.76</v>
      </c>
      <c r="AD212">
        <f>ROUND((((ET212)-(EU212))+AE212),6)</f>
        <v>0</v>
      </c>
      <c r="AE212">
        <f>ROUND((EU212),6)</f>
        <v>0</v>
      </c>
      <c r="AF212">
        <f>ROUND((EV212),6)</f>
        <v>0</v>
      </c>
      <c r="AG212">
        <f t="shared" si="216"/>
        <v>0</v>
      </c>
      <c r="AH212">
        <f>(EW212)</f>
        <v>0</v>
      </c>
      <c r="AI212">
        <f>(EX212)</f>
        <v>0</v>
      </c>
      <c r="AJ212">
        <f t="shared" si="217"/>
        <v>0</v>
      </c>
      <c r="AK212">
        <v>4136.76</v>
      </c>
      <c r="AL212">
        <v>4136.76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1.41</v>
      </c>
      <c r="BD212" t="s">
        <v>3</v>
      </c>
      <c r="BE212" t="s">
        <v>3</v>
      </c>
      <c r="BF212" t="s">
        <v>3</v>
      </c>
      <c r="BG212" t="s">
        <v>3</v>
      </c>
      <c r="BH212">
        <v>3</v>
      </c>
      <c r="BI212">
        <v>1</v>
      </c>
      <c r="BJ212" t="s">
        <v>64</v>
      </c>
      <c r="BM212">
        <v>500001</v>
      </c>
      <c r="BN212">
        <v>0</v>
      </c>
      <c r="BO212" t="s">
        <v>62</v>
      </c>
      <c r="BP212">
        <v>1</v>
      </c>
      <c r="BQ212">
        <v>8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0</v>
      </c>
      <c r="CA212">
        <v>0</v>
      </c>
      <c r="CB212" t="s">
        <v>3</v>
      </c>
      <c r="CE212">
        <v>0</v>
      </c>
      <c r="CF212">
        <v>0</v>
      </c>
      <c r="CG212">
        <v>0</v>
      </c>
      <c r="CM212">
        <v>0</v>
      </c>
      <c r="CN212" t="s">
        <v>3</v>
      </c>
      <c r="CO212">
        <v>0</v>
      </c>
      <c r="CP212">
        <f t="shared" si="218"/>
        <v>18665.060000000001</v>
      </c>
      <c r="CQ212">
        <f>ROUND(AL212*BC212,2)</f>
        <v>5832.83</v>
      </c>
      <c r="CR212">
        <f>ROUND(AM212*BB212,2)</f>
        <v>0</v>
      </c>
      <c r="CS212">
        <f>ROUND(AN212*BS212,2)</f>
        <v>0</v>
      </c>
      <c r="CT212">
        <f>ROUND(AO212*BA212,2)</f>
        <v>0</v>
      </c>
      <c r="CU212">
        <f t="shared" si="219"/>
        <v>0</v>
      </c>
      <c r="CV212">
        <f>AH212</f>
        <v>0</v>
      </c>
      <c r="CW212">
        <f>AI212</f>
        <v>0</v>
      </c>
      <c r="CX212">
        <f t="shared" si="220"/>
        <v>0</v>
      </c>
      <c r="CY212">
        <f>0</f>
        <v>0</v>
      </c>
      <c r="CZ212">
        <f>0</f>
        <v>0</v>
      </c>
      <c r="DC212" t="s">
        <v>3</v>
      </c>
      <c r="DD212" t="s">
        <v>3</v>
      </c>
      <c r="DE212" t="s">
        <v>3</v>
      </c>
      <c r="DF212" t="s">
        <v>3</v>
      </c>
      <c r="DG212" t="s">
        <v>3</v>
      </c>
      <c r="DH212" t="s">
        <v>3</v>
      </c>
      <c r="DI212" t="s">
        <v>3</v>
      </c>
      <c r="DJ212" t="s">
        <v>3</v>
      </c>
      <c r="DK212" t="s">
        <v>3</v>
      </c>
      <c r="DL212" t="s">
        <v>3</v>
      </c>
      <c r="DM212" t="s">
        <v>3</v>
      </c>
      <c r="DN212">
        <v>0</v>
      </c>
      <c r="DO212">
        <v>0</v>
      </c>
      <c r="DP212">
        <v>1</v>
      </c>
      <c r="DQ212">
        <v>1</v>
      </c>
      <c r="DU212">
        <v>1013</v>
      </c>
      <c r="DV212" t="s">
        <v>36</v>
      </c>
      <c r="DW212" t="s">
        <v>36</v>
      </c>
      <c r="DX212">
        <v>1</v>
      </c>
      <c r="DZ212" t="s">
        <v>3</v>
      </c>
      <c r="EA212" t="s">
        <v>3</v>
      </c>
      <c r="EB212" t="s">
        <v>3</v>
      </c>
      <c r="EC212" t="s">
        <v>3</v>
      </c>
      <c r="EE212">
        <v>293259284</v>
      </c>
      <c r="EF212">
        <v>8</v>
      </c>
      <c r="EG212" t="s">
        <v>38</v>
      </c>
      <c r="EH212">
        <v>0</v>
      </c>
      <c r="EI212" t="s">
        <v>3</v>
      </c>
      <c r="EJ212">
        <v>1</v>
      </c>
      <c r="EK212">
        <v>500001</v>
      </c>
      <c r="EL212" t="s">
        <v>65</v>
      </c>
      <c r="EM212" t="s">
        <v>66</v>
      </c>
      <c r="EO212" t="s">
        <v>3</v>
      </c>
      <c r="EQ212">
        <v>131072</v>
      </c>
      <c r="ER212">
        <v>4136.76</v>
      </c>
      <c r="ES212">
        <v>4136.76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FQ212">
        <v>0</v>
      </c>
      <c r="FR212">
        <f t="shared" si="221"/>
        <v>0</v>
      </c>
      <c r="FS212">
        <v>0</v>
      </c>
      <c r="FX212">
        <v>0</v>
      </c>
      <c r="FY212">
        <v>0</v>
      </c>
      <c r="GA212" t="s">
        <v>3</v>
      </c>
      <c r="GD212">
        <v>1</v>
      </c>
      <c r="GF212">
        <v>1683779831</v>
      </c>
      <c r="GG212">
        <v>2</v>
      </c>
      <c r="GH212">
        <v>1</v>
      </c>
      <c r="GI212">
        <v>2</v>
      </c>
      <c r="GJ212">
        <v>0</v>
      </c>
      <c r="GK212">
        <v>0</v>
      </c>
      <c r="GL212">
        <f t="shared" si="222"/>
        <v>0</v>
      </c>
      <c r="GM212">
        <f t="shared" si="223"/>
        <v>18665.060000000001</v>
      </c>
      <c r="GN212">
        <f t="shared" si="224"/>
        <v>18665.060000000001</v>
      </c>
      <c r="GO212">
        <f t="shared" si="225"/>
        <v>0</v>
      </c>
      <c r="GP212">
        <f t="shared" si="226"/>
        <v>0</v>
      </c>
      <c r="GR212">
        <v>0</v>
      </c>
      <c r="GS212">
        <v>3</v>
      </c>
      <c r="GT212">
        <v>0</v>
      </c>
      <c r="GU212" t="s">
        <v>3</v>
      </c>
      <c r="GV212">
        <f t="shared" si="227"/>
        <v>0</v>
      </c>
      <c r="GW212">
        <v>1</v>
      </c>
      <c r="GX212">
        <f t="shared" si="228"/>
        <v>0</v>
      </c>
      <c r="HA212">
        <v>0</v>
      </c>
      <c r="HB212">
        <v>0</v>
      </c>
      <c r="HC212">
        <f t="shared" si="229"/>
        <v>0</v>
      </c>
      <c r="HE212" t="s">
        <v>3</v>
      </c>
      <c r="HF212" t="s">
        <v>3</v>
      </c>
      <c r="HM212" t="s">
        <v>3</v>
      </c>
      <c r="HN212" t="s">
        <v>3</v>
      </c>
      <c r="HO212" t="s">
        <v>3</v>
      </c>
      <c r="HP212" t="s">
        <v>3</v>
      </c>
      <c r="HQ212" t="s">
        <v>3</v>
      </c>
      <c r="IK212">
        <v>0</v>
      </c>
    </row>
    <row r="213" spans="1:245" x14ac:dyDescent="0.2">
      <c r="A213">
        <v>17</v>
      </c>
      <c r="B213">
        <v>1</v>
      </c>
      <c r="E213" t="s">
        <v>381</v>
      </c>
      <c r="F213" t="s">
        <v>34</v>
      </c>
      <c r="G213" t="s">
        <v>103</v>
      </c>
      <c r="H213" t="s">
        <v>36</v>
      </c>
      <c r="I213">
        <v>160</v>
      </c>
      <c r="J213">
        <v>0</v>
      </c>
      <c r="K213">
        <v>160</v>
      </c>
      <c r="O213">
        <f t="shared" si="210"/>
        <v>4667.5200000000004</v>
      </c>
      <c r="P213">
        <f>ROUND(CQ213*I213,2)</f>
        <v>4667.5200000000004</v>
      </c>
      <c r="Q213">
        <f>ROUND(CR213*I213,2)</f>
        <v>0</v>
      </c>
      <c r="R213">
        <f>ROUND(CS213*I213,2)</f>
        <v>0</v>
      </c>
      <c r="S213">
        <f>ROUND(CT213*I213,2)</f>
        <v>0</v>
      </c>
      <c r="T213">
        <f t="shared" si="211"/>
        <v>0</v>
      </c>
      <c r="U213">
        <f>ROUND(CV213*I213,7)</f>
        <v>0</v>
      </c>
      <c r="V213">
        <f>ROUND(CW213*I213,7)</f>
        <v>0</v>
      </c>
      <c r="W213">
        <f t="shared" si="212"/>
        <v>0</v>
      </c>
      <c r="X213">
        <f t="shared" si="213"/>
        <v>0</v>
      </c>
      <c r="Y213">
        <f t="shared" si="214"/>
        <v>0</v>
      </c>
      <c r="AA213">
        <v>334413101</v>
      </c>
      <c r="AB213">
        <f t="shared" si="215"/>
        <v>29.172000000000001</v>
      </c>
      <c r="AC213">
        <f>ROUND(((ES213*ROUND(1.02,7))),6)</f>
        <v>29.172000000000001</v>
      </c>
      <c r="AD213">
        <f>ROUND((((ET213)-(EU213))+AE213),6)</f>
        <v>0</v>
      </c>
      <c r="AE213">
        <f>ROUND((EU213),6)</f>
        <v>0</v>
      </c>
      <c r="AF213">
        <f>ROUND((EV213),6)</f>
        <v>0</v>
      </c>
      <c r="AG213">
        <f t="shared" si="216"/>
        <v>0</v>
      </c>
      <c r="AH213">
        <f>(EW213)</f>
        <v>0</v>
      </c>
      <c r="AI213">
        <f>(EX213)</f>
        <v>0</v>
      </c>
      <c r="AJ213">
        <f t="shared" si="217"/>
        <v>0</v>
      </c>
      <c r="AK213">
        <v>28.6</v>
      </c>
      <c r="AL213">
        <v>28.6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1</v>
      </c>
      <c r="BD213" t="s">
        <v>3</v>
      </c>
      <c r="BE213" t="s">
        <v>3</v>
      </c>
      <c r="BF213" t="s">
        <v>3</v>
      </c>
      <c r="BG213" t="s">
        <v>3</v>
      </c>
      <c r="BH213">
        <v>3</v>
      </c>
      <c r="BI213">
        <v>1</v>
      </c>
      <c r="BJ213" t="s">
        <v>3</v>
      </c>
      <c r="BM213">
        <v>1100</v>
      </c>
      <c r="BN213">
        <v>0</v>
      </c>
      <c r="BO213" t="s">
        <v>3</v>
      </c>
      <c r="BP213">
        <v>0</v>
      </c>
      <c r="BQ213">
        <v>8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0</v>
      </c>
      <c r="CA213">
        <v>0</v>
      </c>
      <c r="CB213" t="s">
        <v>3</v>
      </c>
      <c r="CE213">
        <v>0</v>
      </c>
      <c r="CF213">
        <v>0</v>
      </c>
      <c r="CG213">
        <v>0</v>
      </c>
      <c r="CM213">
        <v>0</v>
      </c>
      <c r="CN213" t="s">
        <v>3</v>
      </c>
      <c r="CO213">
        <v>0</v>
      </c>
      <c r="CP213">
        <f t="shared" si="218"/>
        <v>4667.5200000000004</v>
      </c>
      <c r="CQ213">
        <f>(ROUND(AL213*BC213,2)*ROUND(1.02,7))</f>
        <v>29.172000000000001</v>
      </c>
      <c r="CR213">
        <f>ROUND(AM213*BB213,2)</f>
        <v>0</v>
      </c>
      <c r="CS213">
        <f>ROUND(AN213*BS213,2)</f>
        <v>0</v>
      </c>
      <c r="CT213">
        <f>ROUND(AO213*BA213,2)</f>
        <v>0</v>
      </c>
      <c r="CU213">
        <f t="shared" si="219"/>
        <v>0</v>
      </c>
      <c r="CV213">
        <f>AH213</f>
        <v>0</v>
      </c>
      <c r="CW213">
        <f>AI213</f>
        <v>0</v>
      </c>
      <c r="CX213">
        <f t="shared" si="220"/>
        <v>0</v>
      </c>
      <c r="CY213">
        <f>(((S213+R213)*AT213)/100)</f>
        <v>0</v>
      </c>
      <c r="CZ213">
        <f>(((S213+R213)*AU213)/100)</f>
        <v>0</v>
      </c>
      <c r="DC213" t="s">
        <v>3</v>
      </c>
      <c r="DD213" t="s">
        <v>37</v>
      </c>
      <c r="DE213" t="s">
        <v>3</v>
      </c>
      <c r="DF213" t="s">
        <v>3</v>
      </c>
      <c r="DG213" t="s">
        <v>3</v>
      </c>
      <c r="DH213" t="s">
        <v>3</v>
      </c>
      <c r="DI213" t="s">
        <v>3</v>
      </c>
      <c r="DJ213" t="s">
        <v>3</v>
      </c>
      <c r="DK213" t="s">
        <v>3</v>
      </c>
      <c r="DL213" t="s">
        <v>3</v>
      </c>
      <c r="DM213" t="s">
        <v>3</v>
      </c>
      <c r="DN213">
        <v>0</v>
      </c>
      <c r="DO213">
        <v>0</v>
      </c>
      <c r="DP213">
        <v>1</v>
      </c>
      <c r="DQ213">
        <v>1</v>
      </c>
      <c r="DU213">
        <v>1013</v>
      </c>
      <c r="DV213" t="s">
        <v>36</v>
      </c>
      <c r="DW213" t="s">
        <v>36</v>
      </c>
      <c r="DX213">
        <v>1</v>
      </c>
      <c r="DZ213" t="s">
        <v>3</v>
      </c>
      <c r="EA213" t="s">
        <v>3</v>
      </c>
      <c r="EB213" t="s">
        <v>3</v>
      </c>
      <c r="EC213" t="s">
        <v>3</v>
      </c>
      <c r="EE213">
        <v>293259530</v>
      </c>
      <c r="EF213">
        <v>8</v>
      </c>
      <c r="EG213" t="s">
        <v>38</v>
      </c>
      <c r="EH213">
        <v>0</v>
      </c>
      <c r="EI213" t="s">
        <v>3</v>
      </c>
      <c r="EJ213">
        <v>1</v>
      </c>
      <c r="EK213">
        <v>1100</v>
      </c>
      <c r="EL213" t="s">
        <v>39</v>
      </c>
      <c r="EM213" t="s">
        <v>40</v>
      </c>
      <c r="EO213" t="s">
        <v>3</v>
      </c>
      <c r="EQ213">
        <v>131072</v>
      </c>
      <c r="ER213">
        <v>28.6</v>
      </c>
      <c r="ES213">
        <v>28.6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FQ213">
        <v>0</v>
      </c>
      <c r="FR213">
        <f t="shared" si="221"/>
        <v>0</v>
      </c>
      <c r="FS213">
        <v>0</v>
      </c>
      <c r="FX213">
        <v>0</v>
      </c>
      <c r="FY213">
        <v>0</v>
      </c>
      <c r="GA213" t="s">
        <v>41</v>
      </c>
      <c r="GD213">
        <v>1</v>
      </c>
      <c r="GF213">
        <v>-1208573681</v>
      </c>
      <c r="GG213">
        <v>2</v>
      </c>
      <c r="GH213">
        <v>0</v>
      </c>
      <c r="GI213">
        <v>-2</v>
      </c>
      <c r="GJ213">
        <v>0</v>
      </c>
      <c r="GK213">
        <v>0</v>
      </c>
      <c r="GL213">
        <f t="shared" si="222"/>
        <v>0</v>
      </c>
      <c r="GM213">
        <f t="shared" si="223"/>
        <v>4667.5200000000004</v>
      </c>
      <c r="GN213">
        <f t="shared" si="224"/>
        <v>4667.5200000000004</v>
      </c>
      <c r="GO213">
        <f t="shared" si="225"/>
        <v>0</v>
      </c>
      <c r="GP213">
        <f t="shared" si="226"/>
        <v>0</v>
      </c>
      <c r="GR213">
        <v>0</v>
      </c>
      <c r="GS213">
        <v>4</v>
      </c>
      <c r="GT213">
        <v>0</v>
      </c>
      <c r="GU213" t="s">
        <v>3</v>
      </c>
      <c r="GV213">
        <f t="shared" si="227"/>
        <v>0</v>
      </c>
      <c r="GW213">
        <v>1</v>
      </c>
      <c r="GX213">
        <f t="shared" si="228"/>
        <v>0</v>
      </c>
      <c r="HA213">
        <v>0</v>
      </c>
      <c r="HB213">
        <v>0</v>
      </c>
      <c r="HC213">
        <f t="shared" si="229"/>
        <v>0</v>
      </c>
      <c r="HE213" t="s">
        <v>3</v>
      </c>
      <c r="HF213" t="s">
        <v>3</v>
      </c>
      <c r="HM213" t="s">
        <v>3</v>
      </c>
      <c r="HN213" t="s">
        <v>3</v>
      </c>
      <c r="HO213" t="s">
        <v>3</v>
      </c>
      <c r="HP213" t="s">
        <v>3</v>
      </c>
      <c r="HQ213" t="s">
        <v>3</v>
      </c>
      <c r="IK213">
        <v>0</v>
      </c>
    </row>
    <row r="214" spans="1:245" x14ac:dyDescent="0.2">
      <c r="A214">
        <v>17</v>
      </c>
      <c r="B214">
        <v>1</v>
      </c>
      <c r="C214">
        <f>ROW(SmtRes!A298)</f>
        <v>298</v>
      </c>
      <c r="D214">
        <f>ROW(EtalonRes!A368)</f>
        <v>368</v>
      </c>
      <c r="E214" t="s">
        <v>382</v>
      </c>
      <c r="F214" t="s">
        <v>383</v>
      </c>
      <c r="G214" t="s">
        <v>384</v>
      </c>
      <c r="H214" t="s">
        <v>131</v>
      </c>
      <c r="I214">
        <v>25</v>
      </c>
      <c r="J214">
        <v>0</v>
      </c>
      <c r="K214">
        <v>25</v>
      </c>
      <c r="O214">
        <f t="shared" si="210"/>
        <v>30394.65</v>
      </c>
      <c r="P214">
        <f>SUMIF(SmtRes!AQ294:'SmtRes'!AQ298,"=1",SmtRes!DF294:'SmtRes'!DF298)</f>
        <v>1233.1500000000001</v>
      </c>
      <c r="Q214">
        <f>SUMIF(SmtRes!AQ294:'SmtRes'!AQ298,"=1",SmtRes!DG294:'SmtRes'!DG298)</f>
        <v>2558.4399999999996</v>
      </c>
      <c r="R214">
        <f>SUMIF(SmtRes!AQ294:'SmtRes'!AQ298,"=1",SmtRes!DH294:'SmtRes'!DH298)</f>
        <v>2473.54</v>
      </c>
      <c r="S214">
        <f>SUMIF(SmtRes!AQ294:'SmtRes'!AQ298,"=1",SmtRes!DI294:'SmtRes'!DI298)</f>
        <v>24129.52</v>
      </c>
      <c r="T214">
        <f t="shared" si="211"/>
        <v>0</v>
      </c>
      <c r="U214">
        <f>SUMIF(SmtRes!AQ294:'SmtRes'!AQ298,"=1",SmtRes!CV294:'SmtRes'!CV298)</f>
        <v>38.75</v>
      </c>
      <c r="V214">
        <f>SUMIF(SmtRes!AQ294:'SmtRes'!AQ298,"=1",SmtRes!CW294:'SmtRes'!CW298)</f>
        <v>5.1749999999999998</v>
      </c>
      <c r="W214">
        <f t="shared" si="212"/>
        <v>0</v>
      </c>
      <c r="X214">
        <f t="shared" si="213"/>
        <v>27401.15</v>
      </c>
      <c r="Y214">
        <f t="shared" si="214"/>
        <v>15961.84</v>
      </c>
      <c r="AA214">
        <v>334413101</v>
      </c>
      <c r="AB214">
        <f t="shared" si="215"/>
        <v>816.86449800000003</v>
      </c>
      <c r="AC214">
        <f>ROUND((SUM(SmtRes!BQ294:'SmtRes'!BQ298)),6)</f>
        <v>23.829000000000001</v>
      </c>
      <c r="AD214">
        <f>ROUND((((SUM(SmtRes!BR294:'SmtRes'!BR298))-(SUM(SmtRes!BS294:'SmtRes'!BS298)))+AE214),6)</f>
        <v>93.628997999999996</v>
      </c>
      <c r="AE214">
        <f>ROUND((SUM(SmtRes!BS294:'SmtRes'!BS298)),6)</f>
        <v>98.941860000000005</v>
      </c>
      <c r="AF214">
        <f>ROUND((SUM(SmtRes!BT294:'SmtRes'!BT298)),6)</f>
        <v>699.40650000000005</v>
      </c>
      <c r="AG214">
        <f t="shared" si="216"/>
        <v>0</v>
      </c>
      <c r="AH214">
        <f>(SUM(SmtRes!BU294:'SmtRes'!BU298))</f>
        <v>1.55</v>
      </c>
      <c r="AI214">
        <f>(SUM(SmtRes!BV294:'SmtRes'!BV298))</f>
        <v>0.20700000000000002</v>
      </c>
      <c r="AJ214">
        <f t="shared" si="217"/>
        <v>0</v>
      </c>
      <c r="AK214">
        <v>862.77960000000007</v>
      </c>
      <c r="AL214">
        <v>23.829000000000001</v>
      </c>
      <c r="AM214">
        <v>67.847100000000012</v>
      </c>
      <c r="AN214">
        <v>71.697000000000003</v>
      </c>
      <c r="AO214">
        <v>699.40650000000005</v>
      </c>
      <c r="AP214">
        <v>0</v>
      </c>
      <c r="AQ214">
        <v>1.55</v>
      </c>
      <c r="AR214">
        <v>0.15000000000000002</v>
      </c>
      <c r="AS214">
        <v>0</v>
      </c>
      <c r="AT214">
        <v>103</v>
      </c>
      <c r="AU214">
        <v>60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1</v>
      </c>
      <c r="BD214" t="s">
        <v>3</v>
      </c>
      <c r="BE214" t="s">
        <v>3</v>
      </c>
      <c r="BF214" t="s">
        <v>3</v>
      </c>
      <c r="BG214" t="s">
        <v>3</v>
      </c>
      <c r="BH214">
        <v>0</v>
      </c>
      <c r="BI214">
        <v>1</v>
      </c>
      <c r="BJ214" t="s">
        <v>385</v>
      </c>
      <c r="BM214">
        <v>33001</v>
      </c>
      <c r="BN214">
        <v>0</v>
      </c>
      <c r="BO214" t="s">
        <v>3</v>
      </c>
      <c r="BP214">
        <v>0</v>
      </c>
      <c r="BQ214">
        <v>2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103</v>
      </c>
      <c r="CA214">
        <v>60</v>
      </c>
      <c r="CB214" t="s">
        <v>3</v>
      </c>
      <c r="CE214">
        <v>0</v>
      </c>
      <c r="CF214">
        <v>0</v>
      </c>
      <c r="CG214">
        <v>0</v>
      </c>
      <c r="CM214">
        <v>0</v>
      </c>
      <c r="CN214" t="s">
        <v>883</v>
      </c>
      <c r="CO214">
        <v>0</v>
      </c>
      <c r="CP214">
        <f t="shared" si="218"/>
        <v>30394.65</v>
      </c>
      <c r="CQ214">
        <f>SUMIF(SmtRes!AQ294:'SmtRes'!AQ298,"=1",SmtRes!AA294:'SmtRes'!AA298)</f>
        <v>493.26</v>
      </c>
      <c r="CR214">
        <f>SUMIF(SmtRes!AQ294:'SmtRes'!AQ298,"=1",SmtRes!AB294:'SmtRes'!AB298)</f>
        <v>981.58</v>
      </c>
      <c r="CS214">
        <f>SUMIF(SmtRes!AQ294:'SmtRes'!AQ298,"=1",SmtRes!AC294:'SmtRes'!AC298)</f>
        <v>955.96</v>
      </c>
      <c r="CT214">
        <f>SUMIF(SmtRes!AQ294:'SmtRes'!AQ298,"=1",SmtRes!AD294:'SmtRes'!AD298)</f>
        <v>451.23</v>
      </c>
      <c r="CU214">
        <f t="shared" si="219"/>
        <v>0</v>
      </c>
      <c r="CV214">
        <f>SUMIF(SmtRes!AQ294:'SmtRes'!AQ298,"=1",SmtRes!BU294:'SmtRes'!BU298)</f>
        <v>1.55</v>
      </c>
      <c r="CW214">
        <f>SUMIF(SmtRes!AQ294:'SmtRes'!AQ298,"=1",SmtRes!BV294:'SmtRes'!BV298)</f>
        <v>0.20700000000000002</v>
      </c>
      <c r="CX214">
        <f t="shared" si="220"/>
        <v>0</v>
      </c>
      <c r="CY214">
        <f>(((S214+R214)*AT214)/100)</f>
        <v>27401.151800000003</v>
      </c>
      <c r="CZ214">
        <f>(((S214+R214)*AU214)/100)</f>
        <v>15961.836000000001</v>
      </c>
      <c r="DC214" t="s">
        <v>3</v>
      </c>
      <c r="DD214" t="s">
        <v>3</v>
      </c>
      <c r="DE214" t="s">
        <v>109</v>
      </c>
      <c r="DF214" t="s">
        <v>109</v>
      </c>
      <c r="DG214" t="s">
        <v>109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0</v>
      </c>
      <c r="DO214">
        <v>0</v>
      </c>
      <c r="DP214">
        <v>1</v>
      </c>
      <c r="DQ214">
        <v>1</v>
      </c>
      <c r="DU214">
        <v>1013</v>
      </c>
      <c r="DV214" t="s">
        <v>131</v>
      </c>
      <c r="DW214" t="s">
        <v>131</v>
      </c>
      <c r="DX214">
        <v>1</v>
      </c>
      <c r="DZ214" t="s">
        <v>3</v>
      </c>
      <c r="EA214" t="s">
        <v>3</v>
      </c>
      <c r="EB214" t="s">
        <v>3</v>
      </c>
      <c r="EC214" t="s">
        <v>3</v>
      </c>
      <c r="EE214">
        <v>293259405</v>
      </c>
      <c r="EF214">
        <v>2</v>
      </c>
      <c r="EG214" t="s">
        <v>27</v>
      </c>
      <c r="EH214">
        <v>27</v>
      </c>
      <c r="EI214" t="s">
        <v>28</v>
      </c>
      <c r="EJ214">
        <v>1</v>
      </c>
      <c r="EK214">
        <v>33001</v>
      </c>
      <c r="EL214" t="s">
        <v>28</v>
      </c>
      <c r="EM214" t="s">
        <v>29</v>
      </c>
      <c r="EO214" t="s">
        <v>334</v>
      </c>
      <c r="EQ214">
        <v>131072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1.27</v>
      </c>
      <c r="EX214">
        <v>0.13</v>
      </c>
      <c r="EY214">
        <v>0</v>
      </c>
      <c r="FQ214">
        <v>0</v>
      </c>
      <c r="FR214">
        <f t="shared" si="221"/>
        <v>0</v>
      </c>
      <c r="FS214">
        <v>0</v>
      </c>
      <c r="FX214">
        <v>103</v>
      </c>
      <c r="FY214">
        <v>60</v>
      </c>
      <c r="GA214" t="s">
        <v>3</v>
      </c>
      <c r="GD214">
        <v>1</v>
      </c>
      <c r="GF214">
        <v>1911125029</v>
      </c>
      <c r="GG214">
        <v>2</v>
      </c>
      <c r="GH214">
        <v>1</v>
      </c>
      <c r="GI214">
        <v>-2</v>
      </c>
      <c r="GJ214">
        <v>0</v>
      </c>
      <c r="GK214">
        <v>0</v>
      </c>
      <c r="GL214">
        <f t="shared" si="222"/>
        <v>0</v>
      </c>
      <c r="GM214">
        <f t="shared" si="223"/>
        <v>73757.64</v>
      </c>
      <c r="GN214">
        <f t="shared" si="224"/>
        <v>73757.64</v>
      </c>
      <c r="GO214">
        <f t="shared" si="225"/>
        <v>0</v>
      </c>
      <c r="GP214">
        <f t="shared" si="226"/>
        <v>0</v>
      </c>
      <c r="GR214">
        <v>0</v>
      </c>
      <c r="GS214">
        <v>3</v>
      </c>
      <c r="GT214">
        <v>0</v>
      </c>
      <c r="GU214" t="s">
        <v>3</v>
      </c>
      <c r="GV214">
        <f t="shared" si="227"/>
        <v>0</v>
      </c>
      <c r="GW214">
        <v>1</v>
      </c>
      <c r="GX214">
        <f t="shared" si="228"/>
        <v>0</v>
      </c>
      <c r="HA214">
        <v>0</v>
      </c>
      <c r="HB214">
        <v>0</v>
      </c>
      <c r="HC214">
        <f t="shared" si="229"/>
        <v>0</v>
      </c>
      <c r="HE214" t="s">
        <v>3</v>
      </c>
      <c r="HF214" t="s">
        <v>3</v>
      </c>
      <c r="HM214" t="s">
        <v>3</v>
      </c>
      <c r="HN214" t="s">
        <v>31</v>
      </c>
      <c r="HO214" t="s">
        <v>32</v>
      </c>
      <c r="HP214" t="s">
        <v>28</v>
      </c>
      <c r="HQ214" t="s">
        <v>28</v>
      </c>
      <c r="IK214">
        <v>0</v>
      </c>
    </row>
    <row r="215" spans="1:245" x14ac:dyDescent="0.2">
      <c r="A215">
        <v>17</v>
      </c>
      <c r="B215">
        <v>1</v>
      </c>
      <c r="E215" t="s">
        <v>386</v>
      </c>
      <c r="F215" t="s">
        <v>62</v>
      </c>
      <c r="G215" t="s">
        <v>63</v>
      </c>
      <c r="H215" t="s">
        <v>36</v>
      </c>
      <c r="I215">
        <v>0.5</v>
      </c>
      <c r="J215">
        <v>0</v>
      </c>
      <c r="K215">
        <v>0.5</v>
      </c>
      <c r="O215">
        <f t="shared" si="210"/>
        <v>2916.42</v>
      </c>
      <c r="P215">
        <f>ROUND(CQ215*I215,2)</f>
        <v>2916.42</v>
      </c>
      <c r="Q215">
        <f>ROUND(CR215*I215,2)</f>
        <v>0</v>
      </c>
      <c r="R215">
        <f>ROUND(CS215*I215,2)</f>
        <v>0</v>
      </c>
      <c r="S215">
        <f>ROUND(CT215*I215,2)</f>
        <v>0</v>
      </c>
      <c r="T215">
        <f t="shared" si="211"/>
        <v>0</v>
      </c>
      <c r="U215">
        <f>ROUND(CV215*I215,7)</f>
        <v>0</v>
      </c>
      <c r="V215">
        <f>ROUND(CW215*I215,7)</f>
        <v>0</v>
      </c>
      <c r="W215">
        <f t="shared" si="212"/>
        <v>0</v>
      </c>
      <c r="X215">
        <f t="shared" si="213"/>
        <v>0</v>
      </c>
      <c r="Y215">
        <f t="shared" si="214"/>
        <v>0</v>
      </c>
      <c r="AA215">
        <v>334413101</v>
      </c>
      <c r="AB215">
        <f t="shared" si="215"/>
        <v>4136.76</v>
      </c>
      <c r="AC215">
        <f>ROUND((ES215),6)</f>
        <v>4136.76</v>
      </c>
      <c r="AD215">
        <f>ROUND((((ET215)-(EU215))+AE215),6)</f>
        <v>0</v>
      </c>
      <c r="AE215">
        <f>ROUND((EU215),6)</f>
        <v>0</v>
      </c>
      <c r="AF215">
        <f>ROUND((EV215),6)</f>
        <v>0</v>
      </c>
      <c r="AG215">
        <f t="shared" si="216"/>
        <v>0</v>
      </c>
      <c r="AH215">
        <f>(EW215)</f>
        <v>0</v>
      </c>
      <c r="AI215">
        <f>(EX215)</f>
        <v>0</v>
      </c>
      <c r="AJ215">
        <f t="shared" si="217"/>
        <v>0</v>
      </c>
      <c r="AK215">
        <v>4136.76</v>
      </c>
      <c r="AL215">
        <v>4136.76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1.41</v>
      </c>
      <c r="BD215" t="s">
        <v>3</v>
      </c>
      <c r="BE215" t="s">
        <v>3</v>
      </c>
      <c r="BF215" t="s">
        <v>3</v>
      </c>
      <c r="BG215" t="s">
        <v>3</v>
      </c>
      <c r="BH215">
        <v>3</v>
      </c>
      <c r="BI215">
        <v>1</v>
      </c>
      <c r="BJ215" t="s">
        <v>64</v>
      </c>
      <c r="BM215">
        <v>500001</v>
      </c>
      <c r="BN215">
        <v>0</v>
      </c>
      <c r="BO215" t="s">
        <v>62</v>
      </c>
      <c r="BP215">
        <v>1</v>
      </c>
      <c r="BQ215">
        <v>8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0</v>
      </c>
      <c r="CA215">
        <v>0</v>
      </c>
      <c r="CB215" t="s">
        <v>3</v>
      </c>
      <c r="CE215">
        <v>0</v>
      </c>
      <c r="CF215">
        <v>0</v>
      </c>
      <c r="CG215">
        <v>0</v>
      </c>
      <c r="CM215">
        <v>0</v>
      </c>
      <c r="CN215" t="s">
        <v>3</v>
      </c>
      <c r="CO215">
        <v>0</v>
      </c>
      <c r="CP215">
        <f t="shared" si="218"/>
        <v>2916.42</v>
      </c>
      <c r="CQ215">
        <f>ROUND(AL215*BC215,2)</f>
        <v>5832.83</v>
      </c>
      <c r="CR215">
        <f>ROUND(AM215*BB215,2)</f>
        <v>0</v>
      </c>
      <c r="CS215">
        <f>ROUND(AN215*BS215,2)</f>
        <v>0</v>
      </c>
      <c r="CT215">
        <f>ROUND(AO215*BA215,2)</f>
        <v>0</v>
      </c>
      <c r="CU215">
        <f t="shared" si="219"/>
        <v>0</v>
      </c>
      <c r="CV215">
        <f>AH215</f>
        <v>0</v>
      </c>
      <c r="CW215">
        <f>AI215</f>
        <v>0</v>
      </c>
      <c r="CX215">
        <f t="shared" si="220"/>
        <v>0</v>
      </c>
      <c r="CY215">
        <f>0</f>
        <v>0</v>
      </c>
      <c r="CZ215">
        <f>0</f>
        <v>0</v>
      </c>
      <c r="DC215" t="s">
        <v>3</v>
      </c>
      <c r="DD215" t="s">
        <v>3</v>
      </c>
      <c r="DE215" t="s">
        <v>3</v>
      </c>
      <c r="DF215" t="s">
        <v>3</v>
      </c>
      <c r="DG215" t="s">
        <v>3</v>
      </c>
      <c r="DH215" t="s">
        <v>3</v>
      </c>
      <c r="DI215" t="s">
        <v>3</v>
      </c>
      <c r="DJ215" t="s">
        <v>3</v>
      </c>
      <c r="DK215" t="s">
        <v>3</v>
      </c>
      <c r="DL215" t="s">
        <v>3</v>
      </c>
      <c r="DM215" t="s">
        <v>3</v>
      </c>
      <c r="DN215">
        <v>0</v>
      </c>
      <c r="DO215">
        <v>0</v>
      </c>
      <c r="DP215">
        <v>1</v>
      </c>
      <c r="DQ215">
        <v>1</v>
      </c>
      <c r="DU215">
        <v>1013</v>
      </c>
      <c r="DV215" t="s">
        <v>36</v>
      </c>
      <c r="DW215" t="s">
        <v>36</v>
      </c>
      <c r="DX215">
        <v>1</v>
      </c>
      <c r="DZ215" t="s">
        <v>3</v>
      </c>
      <c r="EA215" t="s">
        <v>3</v>
      </c>
      <c r="EB215" t="s">
        <v>3</v>
      </c>
      <c r="EC215" t="s">
        <v>3</v>
      </c>
      <c r="EE215">
        <v>293259284</v>
      </c>
      <c r="EF215">
        <v>8</v>
      </c>
      <c r="EG215" t="s">
        <v>38</v>
      </c>
      <c r="EH215">
        <v>0</v>
      </c>
      <c r="EI215" t="s">
        <v>3</v>
      </c>
      <c r="EJ215">
        <v>1</v>
      </c>
      <c r="EK215">
        <v>500001</v>
      </c>
      <c r="EL215" t="s">
        <v>65</v>
      </c>
      <c r="EM215" t="s">
        <v>66</v>
      </c>
      <c r="EO215" t="s">
        <v>3</v>
      </c>
      <c r="EQ215">
        <v>131072</v>
      </c>
      <c r="ER215">
        <v>4136.76</v>
      </c>
      <c r="ES215">
        <v>4136.76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FQ215">
        <v>0</v>
      </c>
      <c r="FR215">
        <f t="shared" si="221"/>
        <v>0</v>
      </c>
      <c r="FS215">
        <v>0</v>
      </c>
      <c r="FX215">
        <v>0</v>
      </c>
      <c r="FY215">
        <v>0</v>
      </c>
      <c r="GA215" t="s">
        <v>3</v>
      </c>
      <c r="GD215">
        <v>1</v>
      </c>
      <c r="GF215">
        <v>1683779831</v>
      </c>
      <c r="GG215">
        <v>2</v>
      </c>
      <c r="GH215">
        <v>1</v>
      </c>
      <c r="GI215">
        <v>2</v>
      </c>
      <c r="GJ215">
        <v>0</v>
      </c>
      <c r="GK215">
        <v>0</v>
      </c>
      <c r="GL215">
        <f t="shared" si="222"/>
        <v>0</v>
      </c>
      <c r="GM215">
        <f t="shared" si="223"/>
        <v>2916.42</v>
      </c>
      <c r="GN215">
        <f t="shared" si="224"/>
        <v>2916.42</v>
      </c>
      <c r="GO215">
        <f t="shared" si="225"/>
        <v>0</v>
      </c>
      <c r="GP215">
        <f t="shared" si="226"/>
        <v>0</v>
      </c>
      <c r="GR215">
        <v>0</v>
      </c>
      <c r="GS215">
        <v>3</v>
      </c>
      <c r="GT215">
        <v>0</v>
      </c>
      <c r="GU215" t="s">
        <v>3</v>
      </c>
      <c r="GV215">
        <f t="shared" si="227"/>
        <v>0</v>
      </c>
      <c r="GW215">
        <v>1</v>
      </c>
      <c r="GX215">
        <f t="shared" si="228"/>
        <v>0</v>
      </c>
      <c r="HA215">
        <v>0</v>
      </c>
      <c r="HB215">
        <v>0</v>
      </c>
      <c r="HC215">
        <f t="shared" si="229"/>
        <v>0</v>
      </c>
      <c r="HE215" t="s">
        <v>3</v>
      </c>
      <c r="HF215" t="s">
        <v>3</v>
      </c>
      <c r="HM215" t="s">
        <v>3</v>
      </c>
      <c r="HN215" t="s">
        <v>3</v>
      </c>
      <c r="HO215" t="s">
        <v>3</v>
      </c>
      <c r="HP215" t="s">
        <v>3</v>
      </c>
      <c r="HQ215" t="s">
        <v>3</v>
      </c>
      <c r="IK215">
        <v>0</v>
      </c>
    </row>
    <row r="216" spans="1:245" x14ac:dyDescent="0.2">
      <c r="A216">
        <v>17</v>
      </c>
      <c r="B216">
        <v>1</v>
      </c>
      <c r="E216" t="s">
        <v>387</v>
      </c>
      <c r="F216" t="s">
        <v>34</v>
      </c>
      <c r="G216" t="s">
        <v>103</v>
      </c>
      <c r="H216" t="s">
        <v>36</v>
      </c>
      <c r="I216">
        <v>25</v>
      </c>
      <c r="J216">
        <v>0</v>
      </c>
      <c r="K216">
        <v>25</v>
      </c>
      <c r="O216">
        <f t="shared" si="210"/>
        <v>729.3</v>
      </c>
      <c r="P216">
        <f>ROUND(CQ216*I216,2)</f>
        <v>729.3</v>
      </c>
      <c r="Q216">
        <f>ROUND(CR216*I216,2)</f>
        <v>0</v>
      </c>
      <c r="R216">
        <f>ROUND(CS216*I216,2)</f>
        <v>0</v>
      </c>
      <c r="S216">
        <f>ROUND(CT216*I216,2)</f>
        <v>0</v>
      </c>
      <c r="T216">
        <f t="shared" si="211"/>
        <v>0</v>
      </c>
      <c r="U216">
        <f>ROUND(CV216*I216,7)</f>
        <v>0</v>
      </c>
      <c r="V216">
        <f>ROUND(CW216*I216,7)</f>
        <v>0</v>
      </c>
      <c r="W216">
        <f t="shared" si="212"/>
        <v>0</v>
      </c>
      <c r="X216">
        <f t="shared" si="213"/>
        <v>0</v>
      </c>
      <c r="Y216">
        <f t="shared" si="214"/>
        <v>0</v>
      </c>
      <c r="AA216">
        <v>334413101</v>
      </c>
      <c r="AB216">
        <f t="shared" si="215"/>
        <v>29.172000000000001</v>
      </c>
      <c r="AC216">
        <f>ROUND(((ES216*ROUND(1.02,7))),6)</f>
        <v>29.172000000000001</v>
      </c>
      <c r="AD216">
        <f>ROUND((((ET216)-(EU216))+AE216),6)</f>
        <v>0</v>
      </c>
      <c r="AE216">
        <f>ROUND((EU216),6)</f>
        <v>0</v>
      </c>
      <c r="AF216">
        <f>ROUND((EV216),6)</f>
        <v>0</v>
      </c>
      <c r="AG216">
        <f t="shared" si="216"/>
        <v>0</v>
      </c>
      <c r="AH216">
        <f>(EW216)</f>
        <v>0</v>
      </c>
      <c r="AI216">
        <f>(EX216)</f>
        <v>0</v>
      </c>
      <c r="AJ216">
        <f t="shared" si="217"/>
        <v>0</v>
      </c>
      <c r="AK216">
        <v>28.6</v>
      </c>
      <c r="AL216">
        <v>28.6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1</v>
      </c>
      <c r="BD216" t="s">
        <v>3</v>
      </c>
      <c r="BE216" t="s">
        <v>3</v>
      </c>
      <c r="BF216" t="s">
        <v>3</v>
      </c>
      <c r="BG216" t="s">
        <v>3</v>
      </c>
      <c r="BH216">
        <v>3</v>
      </c>
      <c r="BI216">
        <v>1</v>
      </c>
      <c r="BJ216" t="s">
        <v>3</v>
      </c>
      <c r="BM216">
        <v>1100</v>
      </c>
      <c r="BN216">
        <v>0</v>
      </c>
      <c r="BO216" t="s">
        <v>3</v>
      </c>
      <c r="BP216">
        <v>0</v>
      </c>
      <c r="BQ216">
        <v>8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0</v>
      </c>
      <c r="CA216">
        <v>0</v>
      </c>
      <c r="CB216" t="s">
        <v>3</v>
      </c>
      <c r="CE216">
        <v>0</v>
      </c>
      <c r="CF216">
        <v>0</v>
      </c>
      <c r="CG216">
        <v>0</v>
      </c>
      <c r="CM216">
        <v>0</v>
      </c>
      <c r="CN216" t="s">
        <v>3</v>
      </c>
      <c r="CO216">
        <v>0</v>
      </c>
      <c r="CP216">
        <f t="shared" si="218"/>
        <v>729.3</v>
      </c>
      <c r="CQ216">
        <f>(ROUND(AL216*BC216,2)*ROUND(1.02,7))</f>
        <v>29.172000000000001</v>
      </c>
      <c r="CR216">
        <f>ROUND(AM216*BB216,2)</f>
        <v>0</v>
      </c>
      <c r="CS216">
        <f>ROUND(AN216*BS216,2)</f>
        <v>0</v>
      </c>
      <c r="CT216">
        <f>ROUND(AO216*BA216,2)</f>
        <v>0</v>
      </c>
      <c r="CU216">
        <f t="shared" si="219"/>
        <v>0</v>
      </c>
      <c r="CV216">
        <f>AH216</f>
        <v>0</v>
      </c>
      <c r="CW216">
        <f>AI216</f>
        <v>0</v>
      </c>
      <c r="CX216">
        <f t="shared" si="220"/>
        <v>0</v>
      </c>
      <c r="CY216">
        <f t="shared" ref="CY216:CY221" si="230">(((S216+R216)*AT216)/100)</f>
        <v>0</v>
      </c>
      <c r="CZ216">
        <f t="shared" ref="CZ216:CZ221" si="231">(((S216+R216)*AU216)/100)</f>
        <v>0</v>
      </c>
      <c r="DC216" t="s">
        <v>3</v>
      </c>
      <c r="DD216" t="s">
        <v>37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0</v>
      </c>
      <c r="DO216">
        <v>0</v>
      </c>
      <c r="DP216">
        <v>1</v>
      </c>
      <c r="DQ216">
        <v>1</v>
      </c>
      <c r="DU216">
        <v>1013</v>
      </c>
      <c r="DV216" t="s">
        <v>36</v>
      </c>
      <c r="DW216" t="s">
        <v>36</v>
      </c>
      <c r="DX216">
        <v>1</v>
      </c>
      <c r="DZ216" t="s">
        <v>3</v>
      </c>
      <c r="EA216" t="s">
        <v>3</v>
      </c>
      <c r="EB216" t="s">
        <v>3</v>
      </c>
      <c r="EC216" t="s">
        <v>3</v>
      </c>
      <c r="EE216">
        <v>293259530</v>
      </c>
      <c r="EF216">
        <v>8</v>
      </c>
      <c r="EG216" t="s">
        <v>38</v>
      </c>
      <c r="EH216">
        <v>0</v>
      </c>
      <c r="EI216" t="s">
        <v>3</v>
      </c>
      <c r="EJ216">
        <v>1</v>
      </c>
      <c r="EK216">
        <v>1100</v>
      </c>
      <c r="EL216" t="s">
        <v>39</v>
      </c>
      <c r="EM216" t="s">
        <v>40</v>
      </c>
      <c r="EO216" t="s">
        <v>3</v>
      </c>
      <c r="EQ216">
        <v>131072</v>
      </c>
      <c r="ER216">
        <v>28.6</v>
      </c>
      <c r="ES216">
        <v>28.6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FQ216">
        <v>0</v>
      </c>
      <c r="FR216">
        <f t="shared" si="221"/>
        <v>0</v>
      </c>
      <c r="FS216">
        <v>0</v>
      </c>
      <c r="FX216">
        <v>0</v>
      </c>
      <c r="FY216">
        <v>0</v>
      </c>
      <c r="GA216" t="s">
        <v>41</v>
      </c>
      <c r="GD216">
        <v>1</v>
      </c>
      <c r="GF216">
        <v>-1208573681</v>
      </c>
      <c r="GG216">
        <v>2</v>
      </c>
      <c r="GH216">
        <v>0</v>
      </c>
      <c r="GI216">
        <v>-2</v>
      </c>
      <c r="GJ216">
        <v>0</v>
      </c>
      <c r="GK216">
        <v>0</v>
      </c>
      <c r="GL216">
        <f t="shared" si="222"/>
        <v>0</v>
      </c>
      <c r="GM216">
        <f t="shared" si="223"/>
        <v>729.3</v>
      </c>
      <c r="GN216">
        <f t="shared" si="224"/>
        <v>729.3</v>
      </c>
      <c r="GO216">
        <f t="shared" si="225"/>
        <v>0</v>
      </c>
      <c r="GP216">
        <f t="shared" si="226"/>
        <v>0</v>
      </c>
      <c r="GR216">
        <v>0</v>
      </c>
      <c r="GS216">
        <v>4</v>
      </c>
      <c r="GT216">
        <v>0</v>
      </c>
      <c r="GU216" t="s">
        <v>3</v>
      </c>
      <c r="GV216">
        <f t="shared" si="227"/>
        <v>0</v>
      </c>
      <c r="GW216">
        <v>1</v>
      </c>
      <c r="GX216">
        <f t="shared" si="228"/>
        <v>0</v>
      </c>
      <c r="HA216">
        <v>0</v>
      </c>
      <c r="HB216">
        <v>0</v>
      </c>
      <c r="HC216">
        <f t="shared" si="229"/>
        <v>0</v>
      </c>
      <c r="HE216" t="s">
        <v>3</v>
      </c>
      <c r="HF216" t="s">
        <v>3</v>
      </c>
      <c r="HM216" t="s">
        <v>3</v>
      </c>
      <c r="HN216" t="s">
        <v>3</v>
      </c>
      <c r="HO216" t="s">
        <v>3</v>
      </c>
      <c r="HP216" t="s">
        <v>3</v>
      </c>
      <c r="HQ216" t="s">
        <v>3</v>
      </c>
      <c r="IK216">
        <v>0</v>
      </c>
    </row>
    <row r="217" spans="1:245" x14ac:dyDescent="0.2">
      <c r="A217">
        <v>17</v>
      </c>
      <c r="B217">
        <v>1</v>
      </c>
      <c r="C217">
        <f>ROW(SmtRes!A303)</f>
        <v>303</v>
      </c>
      <c r="D217">
        <f>ROW(EtalonRes!A379)</f>
        <v>379</v>
      </c>
      <c r="E217" t="s">
        <v>388</v>
      </c>
      <c r="F217" t="s">
        <v>389</v>
      </c>
      <c r="G217" t="s">
        <v>390</v>
      </c>
      <c r="H217" t="s">
        <v>131</v>
      </c>
      <c r="I217">
        <v>51</v>
      </c>
      <c r="J217">
        <v>0</v>
      </c>
      <c r="K217">
        <v>51</v>
      </c>
      <c r="O217">
        <f t="shared" si="210"/>
        <v>62005.11</v>
      </c>
      <c r="P217">
        <f>SUMIF(SmtRes!AQ299:'SmtRes'!AQ303,"=1",SmtRes!DF299:'SmtRes'!DF303)</f>
        <v>2515.63</v>
      </c>
      <c r="Q217">
        <f>SUMIF(SmtRes!AQ299:'SmtRes'!AQ303,"=1",SmtRes!DG299:'SmtRes'!DG303)</f>
        <v>5219.21</v>
      </c>
      <c r="R217">
        <f>SUMIF(SmtRes!AQ299:'SmtRes'!AQ303,"=1",SmtRes!DH299:'SmtRes'!DH303)</f>
        <v>5046.04</v>
      </c>
      <c r="S217">
        <f>SUMIF(SmtRes!AQ299:'SmtRes'!AQ303,"=1",SmtRes!DI299:'SmtRes'!DI303)</f>
        <v>49224.23</v>
      </c>
      <c r="T217">
        <f t="shared" si="211"/>
        <v>0</v>
      </c>
      <c r="U217">
        <f>SUMIF(SmtRes!AQ299:'SmtRes'!AQ303,"=1",SmtRes!CV299:'SmtRes'!CV303)</f>
        <v>79.05</v>
      </c>
      <c r="V217">
        <f>SUMIF(SmtRes!AQ299:'SmtRes'!AQ303,"=1",SmtRes!CW299:'SmtRes'!CW303)</f>
        <v>10.556999999999999</v>
      </c>
      <c r="W217">
        <f t="shared" si="212"/>
        <v>0</v>
      </c>
      <c r="X217">
        <f t="shared" si="213"/>
        <v>55898.38</v>
      </c>
      <c r="Y217">
        <f t="shared" si="214"/>
        <v>32562.16</v>
      </c>
      <c r="AA217">
        <v>334413101</v>
      </c>
      <c r="AB217">
        <f t="shared" si="215"/>
        <v>816.86449800000003</v>
      </c>
      <c r="AC217">
        <f>ROUND((SUM(SmtRes!BQ299:'SmtRes'!BQ303)),6)</f>
        <v>23.829000000000001</v>
      </c>
      <c r="AD217">
        <f>ROUND((((SUM(SmtRes!BR299:'SmtRes'!BR303))-(SUM(SmtRes!BS299:'SmtRes'!BS303)))+AE217),6)</f>
        <v>93.628997999999996</v>
      </c>
      <c r="AE217">
        <f>ROUND((SUM(SmtRes!BS299:'SmtRes'!BS303)),6)</f>
        <v>98.941860000000005</v>
      </c>
      <c r="AF217">
        <f>ROUND((SUM(SmtRes!BT299:'SmtRes'!BT303)),6)</f>
        <v>699.40650000000005</v>
      </c>
      <c r="AG217">
        <f t="shared" si="216"/>
        <v>0</v>
      </c>
      <c r="AH217">
        <f>(SUM(SmtRes!BU299:'SmtRes'!BU303))</f>
        <v>1.55</v>
      </c>
      <c r="AI217">
        <f>(SUM(SmtRes!BV299:'SmtRes'!BV303))</f>
        <v>0.20700000000000002</v>
      </c>
      <c r="AJ217">
        <f t="shared" si="217"/>
        <v>0</v>
      </c>
      <c r="AK217">
        <v>862.77960000000007</v>
      </c>
      <c r="AL217">
        <v>23.829000000000001</v>
      </c>
      <c r="AM217">
        <v>67.847100000000012</v>
      </c>
      <c r="AN217">
        <v>71.697000000000003</v>
      </c>
      <c r="AO217">
        <v>699.40650000000005</v>
      </c>
      <c r="AP217">
        <v>0</v>
      </c>
      <c r="AQ217">
        <v>1.55</v>
      </c>
      <c r="AR217">
        <v>0.15000000000000002</v>
      </c>
      <c r="AS217">
        <v>0</v>
      </c>
      <c r="AT217">
        <v>103</v>
      </c>
      <c r="AU217">
        <v>60</v>
      </c>
      <c r="AV217">
        <v>1</v>
      </c>
      <c r="AW217">
        <v>1</v>
      </c>
      <c r="AZ217">
        <v>1</v>
      </c>
      <c r="BA217">
        <v>1</v>
      </c>
      <c r="BB217">
        <v>1</v>
      </c>
      <c r="BC217">
        <v>1</v>
      </c>
      <c r="BD217" t="s">
        <v>3</v>
      </c>
      <c r="BE217" t="s">
        <v>3</v>
      </c>
      <c r="BF217" t="s">
        <v>3</v>
      </c>
      <c r="BG217" t="s">
        <v>3</v>
      </c>
      <c r="BH217">
        <v>0</v>
      </c>
      <c r="BI217">
        <v>1</v>
      </c>
      <c r="BJ217" t="s">
        <v>391</v>
      </c>
      <c r="BM217">
        <v>33001</v>
      </c>
      <c r="BN217">
        <v>0</v>
      </c>
      <c r="BO217" t="s">
        <v>3</v>
      </c>
      <c r="BP217">
        <v>0</v>
      </c>
      <c r="BQ217">
        <v>2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103</v>
      </c>
      <c r="CA217">
        <v>60</v>
      </c>
      <c r="CB217" t="s">
        <v>3</v>
      </c>
      <c r="CE217">
        <v>0</v>
      </c>
      <c r="CF217">
        <v>0</v>
      </c>
      <c r="CG217">
        <v>0</v>
      </c>
      <c r="CM217">
        <v>0</v>
      </c>
      <c r="CN217" t="s">
        <v>883</v>
      </c>
      <c r="CO217">
        <v>0</v>
      </c>
      <c r="CP217">
        <f t="shared" si="218"/>
        <v>62005.110000000008</v>
      </c>
      <c r="CQ217">
        <f>SUMIF(SmtRes!AQ299:'SmtRes'!AQ303,"=1",SmtRes!AA299:'SmtRes'!AA303)</f>
        <v>493.26</v>
      </c>
      <c r="CR217">
        <f>SUMIF(SmtRes!AQ299:'SmtRes'!AQ303,"=1",SmtRes!AB299:'SmtRes'!AB303)</f>
        <v>981.58</v>
      </c>
      <c r="CS217">
        <f>SUMIF(SmtRes!AQ299:'SmtRes'!AQ303,"=1",SmtRes!AC299:'SmtRes'!AC303)</f>
        <v>955.96</v>
      </c>
      <c r="CT217">
        <f>SUMIF(SmtRes!AQ299:'SmtRes'!AQ303,"=1",SmtRes!AD299:'SmtRes'!AD303)</f>
        <v>451.23</v>
      </c>
      <c r="CU217">
        <f t="shared" si="219"/>
        <v>0</v>
      </c>
      <c r="CV217">
        <f>SUMIF(SmtRes!AQ299:'SmtRes'!AQ303,"=1",SmtRes!BU299:'SmtRes'!BU303)</f>
        <v>1.55</v>
      </c>
      <c r="CW217">
        <f>SUMIF(SmtRes!AQ299:'SmtRes'!AQ303,"=1",SmtRes!BV299:'SmtRes'!BV303)</f>
        <v>0.20700000000000002</v>
      </c>
      <c r="CX217">
        <f t="shared" si="220"/>
        <v>0</v>
      </c>
      <c r="CY217">
        <f t="shared" si="230"/>
        <v>55898.378100000002</v>
      </c>
      <c r="CZ217">
        <f t="shared" si="231"/>
        <v>32562.162</v>
      </c>
      <c r="DC217" t="s">
        <v>3</v>
      </c>
      <c r="DD217" t="s">
        <v>3</v>
      </c>
      <c r="DE217" t="s">
        <v>109</v>
      </c>
      <c r="DF217" t="s">
        <v>109</v>
      </c>
      <c r="DG217" t="s">
        <v>109</v>
      </c>
      <c r="DH217" t="s">
        <v>3</v>
      </c>
      <c r="DI217" t="s">
        <v>3</v>
      </c>
      <c r="DJ217" t="s">
        <v>3</v>
      </c>
      <c r="DK217" t="s">
        <v>3</v>
      </c>
      <c r="DL217" t="s">
        <v>3</v>
      </c>
      <c r="DM217" t="s">
        <v>3</v>
      </c>
      <c r="DN217">
        <v>0</v>
      </c>
      <c r="DO217">
        <v>0</v>
      </c>
      <c r="DP217">
        <v>1</v>
      </c>
      <c r="DQ217">
        <v>1</v>
      </c>
      <c r="DU217">
        <v>1013</v>
      </c>
      <c r="DV217" t="s">
        <v>131</v>
      </c>
      <c r="DW217" t="s">
        <v>131</v>
      </c>
      <c r="DX217">
        <v>1</v>
      </c>
      <c r="DZ217" t="s">
        <v>3</v>
      </c>
      <c r="EA217" t="s">
        <v>3</v>
      </c>
      <c r="EB217" t="s">
        <v>3</v>
      </c>
      <c r="EC217" t="s">
        <v>3</v>
      </c>
      <c r="EE217">
        <v>293259405</v>
      </c>
      <c r="EF217">
        <v>2</v>
      </c>
      <c r="EG217" t="s">
        <v>27</v>
      </c>
      <c r="EH217">
        <v>27</v>
      </c>
      <c r="EI217" t="s">
        <v>28</v>
      </c>
      <c r="EJ217">
        <v>1</v>
      </c>
      <c r="EK217">
        <v>33001</v>
      </c>
      <c r="EL217" t="s">
        <v>28</v>
      </c>
      <c r="EM217" t="s">
        <v>29</v>
      </c>
      <c r="EO217" t="s">
        <v>334</v>
      </c>
      <c r="EQ217">
        <v>131072</v>
      </c>
      <c r="ER217">
        <v>0</v>
      </c>
      <c r="ES217">
        <v>0</v>
      </c>
      <c r="ET217">
        <v>0</v>
      </c>
      <c r="EU217">
        <v>0</v>
      </c>
      <c r="EV217">
        <v>0</v>
      </c>
      <c r="EW217">
        <v>1.55</v>
      </c>
      <c r="EX217">
        <v>0.15</v>
      </c>
      <c r="EY217">
        <v>0</v>
      </c>
      <c r="FQ217">
        <v>0</v>
      </c>
      <c r="FR217">
        <f t="shared" si="221"/>
        <v>0</v>
      </c>
      <c r="FS217">
        <v>0</v>
      </c>
      <c r="FX217">
        <v>103</v>
      </c>
      <c r="FY217">
        <v>60</v>
      </c>
      <c r="GA217" t="s">
        <v>3</v>
      </c>
      <c r="GD217">
        <v>1</v>
      </c>
      <c r="GF217">
        <v>1847816553</v>
      </c>
      <c r="GG217">
        <v>2</v>
      </c>
      <c r="GH217">
        <v>1</v>
      </c>
      <c r="GI217">
        <v>-2</v>
      </c>
      <c r="GJ217">
        <v>0</v>
      </c>
      <c r="GK217">
        <v>0</v>
      </c>
      <c r="GL217">
        <f t="shared" si="222"/>
        <v>0</v>
      </c>
      <c r="GM217">
        <f t="shared" si="223"/>
        <v>150465.65</v>
      </c>
      <c r="GN217">
        <f t="shared" si="224"/>
        <v>150465.65</v>
      </c>
      <c r="GO217">
        <f t="shared" si="225"/>
        <v>0</v>
      </c>
      <c r="GP217">
        <f t="shared" si="226"/>
        <v>0</v>
      </c>
      <c r="GR217">
        <v>0</v>
      </c>
      <c r="GS217">
        <v>3</v>
      </c>
      <c r="GT217">
        <v>0</v>
      </c>
      <c r="GU217" t="s">
        <v>3</v>
      </c>
      <c r="GV217">
        <f t="shared" si="227"/>
        <v>0</v>
      </c>
      <c r="GW217">
        <v>1</v>
      </c>
      <c r="GX217">
        <f t="shared" si="228"/>
        <v>0</v>
      </c>
      <c r="HA217">
        <v>0</v>
      </c>
      <c r="HB217">
        <v>0</v>
      </c>
      <c r="HC217">
        <f t="shared" si="229"/>
        <v>0</v>
      </c>
      <c r="HE217" t="s">
        <v>3</v>
      </c>
      <c r="HF217" t="s">
        <v>3</v>
      </c>
      <c r="HM217" t="s">
        <v>3</v>
      </c>
      <c r="HN217" t="s">
        <v>31</v>
      </c>
      <c r="HO217" t="s">
        <v>32</v>
      </c>
      <c r="HP217" t="s">
        <v>28</v>
      </c>
      <c r="HQ217" t="s">
        <v>28</v>
      </c>
      <c r="IK217">
        <v>0</v>
      </c>
    </row>
    <row r="218" spans="1:245" x14ac:dyDescent="0.2">
      <c r="A218">
        <v>17</v>
      </c>
      <c r="B218">
        <v>1</v>
      </c>
      <c r="E218" t="s">
        <v>392</v>
      </c>
      <c r="F218" t="s">
        <v>34</v>
      </c>
      <c r="G218" t="s">
        <v>91</v>
      </c>
      <c r="H218" t="s">
        <v>36</v>
      </c>
      <c r="I218">
        <v>102</v>
      </c>
      <c r="J218">
        <v>0</v>
      </c>
      <c r="K218">
        <v>102</v>
      </c>
      <c r="O218">
        <f t="shared" si="210"/>
        <v>17333.060000000001</v>
      </c>
      <c r="P218">
        <f t="shared" ref="P218:P225" si="232">ROUND(CQ218*I218,2)</f>
        <v>17333.060000000001</v>
      </c>
      <c r="Q218">
        <f t="shared" ref="Q218:Q225" si="233">ROUND(CR218*I218,2)</f>
        <v>0</v>
      </c>
      <c r="R218">
        <f t="shared" ref="R218:R225" si="234">ROUND(CS218*I218,2)</f>
        <v>0</v>
      </c>
      <c r="S218">
        <f t="shared" ref="S218:S225" si="235">ROUND(CT218*I218,2)</f>
        <v>0</v>
      </c>
      <c r="T218">
        <f t="shared" si="211"/>
        <v>0</v>
      </c>
      <c r="U218">
        <f t="shared" ref="U218:U225" si="236">ROUND(CV218*I218,7)</f>
        <v>0</v>
      </c>
      <c r="V218">
        <f t="shared" ref="V218:V225" si="237">ROUND(CW218*I218,7)</f>
        <v>0</v>
      </c>
      <c r="W218">
        <f t="shared" si="212"/>
        <v>0</v>
      </c>
      <c r="X218">
        <f t="shared" si="213"/>
        <v>0</v>
      </c>
      <c r="Y218">
        <f t="shared" si="214"/>
        <v>0</v>
      </c>
      <c r="AA218">
        <v>334413101</v>
      </c>
      <c r="AB218">
        <f t="shared" si="215"/>
        <v>169.93199999999999</v>
      </c>
      <c r="AC218">
        <f>ROUND(((ES218*ROUND(1.02,7))),6)</f>
        <v>169.93199999999999</v>
      </c>
      <c r="AD218">
        <f t="shared" ref="AD218:AD225" si="238">ROUND((((ET218)-(EU218))+AE218),6)</f>
        <v>0</v>
      </c>
      <c r="AE218">
        <f t="shared" ref="AE218:AF225" si="239">ROUND((EU218),6)</f>
        <v>0</v>
      </c>
      <c r="AF218">
        <f t="shared" si="239"/>
        <v>0</v>
      </c>
      <c r="AG218">
        <f t="shared" si="216"/>
        <v>0</v>
      </c>
      <c r="AH218">
        <f t="shared" ref="AH218:AI225" si="240">(EW218)</f>
        <v>0</v>
      </c>
      <c r="AI218">
        <f t="shared" si="240"/>
        <v>0</v>
      </c>
      <c r="AJ218">
        <f t="shared" si="217"/>
        <v>0</v>
      </c>
      <c r="AK218">
        <v>166.6</v>
      </c>
      <c r="AL218">
        <v>166.6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1</v>
      </c>
      <c r="BD218" t="s">
        <v>3</v>
      </c>
      <c r="BE218" t="s">
        <v>3</v>
      </c>
      <c r="BF218" t="s">
        <v>3</v>
      </c>
      <c r="BG218" t="s">
        <v>3</v>
      </c>
      <c r="BH218">
        <v>3</v>
      </c>
      <c r="BI218">
        <v>1</v>
      </c>
      <c r="BJ218" t="s">
        <v>3</v>
      </c>
      <c r="BM218">
        <v>1100</v>
      </c>
      <c r="BN218">
        <v>0</v>
      </c>
      <c r="BO218" t="s">
        <v>3</v>
      </c>
      <c r="BP218">
        <v>0</v>
      </c>
      <c r="BQ218">
        <v>8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0</v>
      </c>
      <c r="CA218">
        <v>0</v>
      </c>
      <c r="CB218" t="s">
        <v>3</v>
      </c>
      <c r="CE218">
        <v>0</v>
      </c>
      <c r="CF218">
        <v>0</v>
      </c>
      <c r="CG218">
        <v>0</v>
      </c>
      <c r="CM218">
        <v>0</v>
      </c>
      <c r="CN218" t="s">
        <v>70</v>
      </c>
      <c r="CO218">
        <v>0</v>
      </c>
      <c r="CP218">
        <f t="shared" si="218"/>
        <v>17333.060000000001</v>
      </c>
      <c r="CQ218">
        <f>(ROUND(AL218*BC218,2)*ROUND(1.02,7))</f>
        <v>169.93199999999999</v>
      </c>
      <c r="CR218">
        <f t="shared" ref="CR218:CR225" si="241">ROUND(AM218*BB218,2)</f>
        <v>0</v>
      </c>
      <c r="CS218">
        <f t="shared" ref="CS218:CS225" si="242">ROUND(AN218*BS218,2)</f>
        <v>0</v>
      </c>
      <c r="CT218">
        <f t="shared" ref="CT218:CT225" si="243">ROUND(AO218*BA218,2)</f>
        <v>0</v>
      </c>
      <c r="CU218">
        <f t="shared" si="219"/>
        <v>0</v>
      </c>
      <c r="CV218">
        <f t="shared" ref="CV218:CW225" si="244">AH218</f>
        <v>0</v>
      </c>
      <c r="CW218">
        <f t="shared" si="244"/>
        <v>0</v>
      </c>
      <c r="CX218">
        <f t="shared" si="220"/>
        <v>0</v>
      </c>
      <c r="CY218">
        <f t="shared" si="230"/>
        <v>0</v>
      </c>
      <c r="CZ218">
        <f t="shared" si="231"/>
        <v>0</v>
      </c>
      <c r="DC218" t="s">
        <v>3</v>
      </c>
      <c r="DD218" t="s">
        <v>71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0</v>
      </c>
      <c r="DO218">
        <v>0</v>
      </c>
      <c r="DP218">
        <v>1</v>
      </c>
      <c r="DQ218">
        <v>1</v>
      </c>
      <c r="DU218">
        <v>1013</v>
      </c>
      <c r="DV218" t="s">
        <v>36</v>
      </c>
      <c r="DW218" t="s">
        <v>36</v>
      </c>
      <c r="DX218">
        <v>1</v>
      </c>
      <c r="DZ218" t="s">
        <v>3</v>
      </c>
      <c r="EA218" t="s">
        <v>3</v>
      </c>
      <c r="EB218" t="s">
        <v>3</v>
      </c>
      <c r="EC218" t="s">
        <v>3</v>
      </c>
      <c r="EE218">
        <v>293259530</v>
      </c>
      <c r="EF218">
        <v>8</v>
      </c>
      <c r="EG218" t="s">
        <v>38</v>
      </c>
      <c r="EH218">
        <v>0</v>
      </c>
      <c r="EI218" t="s">
        <v>3</v>
      </c>
      <c r="EJ218">
        <v>1</v>
      </c>
      <c r="EK218">
        <v>1100</v>
      </c>
      <c r="EL218" t="s">
        <v>39</v>
      </c>
      <c r="EM218" t="s">
        <v>40</v>
      </c>
      <c r="EO218" t="s">
        <v>72</v>
      </c>
      <c r="EQ218">
        <v>131072</v>
      </c>
      <c r="ER218">
        <v>166.6</v>
      </c>
      <c r="ES218">
        <v>166.6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FQ218">
        <v>0</v>
      </c>
      <c r="FR218">
        <f t="shared" si="221"/>
        <v>0</v>
      </c>
      <c r="FS218">
        <v>0</v>
      </c>
      <c r="FX218">
        <v>0</v>
      </c>
      <c r="FY218">
        <v>0</v>
      </c>
      <c r="GA218" t="s">
        <v>41</v>
      </c>
      <c r="GD218">
        <v>1</v>
      </c>
      <c r="GF218">
        <v>315571777</v>
      </c>
      <c r="GG218">
        <v>2</v>
      </c>
      <c r="GH218">
        <v>0</v>
      </c>
      <c r="GI218">
        <v>-2</v>
      </c>
      <c r="GJ218">
        <v>0</v>
      </c>
      <c r="GK218">
        <v>0</v>
      </c>
      <c r="GL218">
        <f t="shared" si="222"/>
        <v>0</v>
      </c>
      <c r="GM218">
        <f t="shared" si="223"/>
        <v>17333.060000000001</v>
      </c>
      <c r="GN218">
        <f t="shared" si="224"/>
        <v>17333.060000000001</v>
      </c>
      <c r="GO218">
        <f t="shared" si="225"/>
        <v>0</v>
      </c>
      <c r="GP218">
        <f t="shared" si="226"/>
        <v>0</v>
      </c>
      <c r="GR218">
        <v>0</v>
      </c>
      <c r="GS218">
        <v>4</v>
      </c>
      <c r="GT218">
        <v>0</v>
      </c>
      <c r="GU218" t="s">
        <v>3</v>
      </c>
      <c r="GV218">
        <f t="shared" si="227"/>
        <v>0</v>
      </c>
      <c r="GW218">
        <v>1</v>
      </c>
      <c r="GX218">
        <f t="shared" si="228"/>
        <v>0</v>
      </c>
      <c r="HA218">
        <v>0</v>
      </c>
      <c r="HB218">
        <v>0</v>
      </c>
      <c r="HC218">
        <f t="shared" si="229"/>
        <v>0</v>
      </c>
      <c r="HE218" t="s">
        <v>3</v>
      </c>
      <c r="HF218" t="s">
        <v>3</v>
      </c>
      <c r="HM218" t="s">
        <v>3</v>
      </c>
      <c r="HN218" t="s">
        <v>3</v>
      </c>
      <c r="HO218" t="s">
        <v>3</v>
      </c>
      <c r="HP218" t="s">
        <v>3</v>
      </c>
      <c r="HQ218" t="s">
        <v>3</v>
      </c>
      <c r="IK218">
        <v>0</v>
      </c>
    </row>
    <row r="219" spans="1:245" x14ac:dyDescent="0.2">
      <c r="A219">
        <v>17</v>
      </c>
      <c r="B219">
        <v>1</v>
      </c>
      <c r="E219" t="s">
        <v>393</v>
      </c>
      <c r="F219" t="s">
        <v>34</v>
      </c>
      <c r="G219" t="s">
        <v>394</v>
      </c>
      <c r="H219" t="s">
        <v>36</v>
      </c>
      <c r="I219">
        <v>102</v>
      </c>
      <c r="J219">
        <v>0</v>
      </c>
      <c r="K219">
        <v>102</v>
      </c>
      <c r="O219">
        <f t="shared" si="210"/>
        <v>25819.61</v>
      </c>
      <c r="P219">
        <f t="shared" si="232"/>
        <v>25819.61</v>
      </c>
      <c r="Q219">
        <f t="shared" si="233"/>
        <v>0</v>
      </c>
      <c r="R219">
        <f t="shared" si="234"/>
        <v>0</v>
      </c>
      <c r="S219">
        <f t="shared" si="235"/>
        <v>0</v>
      </c>
      <c r="T219">
        <f t="shared" si="211"/>
        <v>0</v>
      </c>
      <c r="U219">
        <f t="shared" si="236"/>
        <v>0</v>
      </c>
      <c r="V219">
        <f t="shared" si="237"/>
        <v>0</v>
      </c>
      <c r="W219">
        <f t="shared" si="212"/>
        <v>0</v>
      </c>
      <c r="X219">
        <f t="shared" si="213"/>
        <v>0</v>
      </c>
      <c r="Y219">
        <f t="shared" si="214"/>
        <v>0</v>
      </c>
      <c r="AA219">
        <v>334413101</v>
      </c>
      <c r="AB219">
        <f t="shared" si="215"/>
        <v>253.13339999999999</v>
      </c>
      <c r="AC219">
        <f>ROUND(((ES219*ROUND(1.02,7))),6)</f>
        <v>253.13339999999999</v>
      </c>
      <c r="AD219">
        <f t="shared" si="238"/>
        <v>0</v>
      </c>
      <c r="AE219">
        <f t="shared" si="239"/>
        <v>0</v>
      </c>
      <c r="AF219">
        <f t="shared" si="239"/>
        <v>0</v>
      </c>
      <c r="AG219">
        <f t="shared" si="216"/>
        <v>0</v>
      </c>
      <c r="AH219">
        <f t="shared" si="240"/>
        <v>0</v>
      </c>
      <c r="AI219">
        <f t="shared" si="240"/>
        <v>0</v>
      </c>
      <c r="AJ219">
        <f t="shared" si="217"/>
        <v>0</v>
      </c>
      <c r="AK219">
        <v>248.17</v>
      </c>
      <c r="AL219">
        <v>248.17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1</v>
      </c>
      <c r="AW219">
        <v>1</v>
      </c>
      <c r="AZ219">
        <v>1</v>
      </c>
      <c r="BA219">
        <v>1</v>
      </c>
      <c r="BB219">
        <v>1</v>
      </c>
      <c r="BC219">
        <v>1</v>
      </c>
      <c r="BD219" t="s">
        <v>3</v>
      </c>
      <c r="BE219" t="s">
        <v>3</v>
      </c>
      <c r="BF219" t="s">
        <v>3</v>
      </c>
      <c r="BG219" t="s">
        <v>3</v>
      </c>
      <c r="BH219">
        <v>3</v>
      </c>
      <c r="BI219">
        <v>1</v>
      </c>
      <c r="BJ219" t="s">
        <v>3</v>
      </c>
      <c r="BM219">
        <v>1100</v>
      </c>
      <c r="BN219">
        <v>0</v>
      </c>
      <c r="BO219" t="s">
        <v>3</v>
      </c>
      <c r="BP219">
        <v>0</v>
      </c>
      <c r="BQ219">
        <v>8</v>
      </c>
      <c r="BR219">
        <v>0</v>
      </c>
      <c r="BS219">
        <v>1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0</v>
      </c>
      <c r="CA219">
        <v>0</v>
      </c>
      <c r="CB219" t="s">
        <v>3</v>
      </c>
      <c r="CE219">
        <v>0</v>
      </c>
      <c r="CF219">
        <v>0</v>
      </c>
      <c r="CG219">
        <v>0</v>
      </c>
      <c r="CM219">
        <v>0</v>
      </c>
      <c r="CN219" t="s">
        <v>3</v>
      </c>
      <c r="CO219">
        <v>0</v>
      </c>
      <c r="CP219">
        <f t="shared" si="218"/>
        <v>25819.61</v>
      </c>
      <c r="CQ219">
        <f>(ROUND(AL219*BC219,2)*ROUND(1.02,7))</f>
        <v>253.13339999999999</v>
      </c>
      <c r="CR219">
        <f t="shared" si="241"/>
        <v>0</v>
      </c>
      <c r="CS219">
        <f t="shared" si="242"/>
        <v>0</v>
      </c>
      <c r="CT219">
        <f t="shared" si="243"/>
        <v>0</v>
      </c>
      <c r="CU219">
        <f t="shared" si="219"/>
        <v>0</v>
      </c>
      <c r="CV219">
        <f t="shared" si="244"/>
        <v>0</v>
      </c>
      <c r="CW219">
        <f t="shared" si="244"/>
        <v>0</v>
      </c>
      <c r="CX219">
        <f t="shared" si="220"/>
        <v>0</v>
      </c>
      <c r="CY219">
        <f t="shared" si="230"/>
        <v>0</v>
      </c>
      <c r="CZ219">
        <f t="shared" si="231"/>
        <v>0</v>
      </c>
      <c r="DC219" t="s">
        <v>3</v>
      </c>
      <c r="DD219" t="s">
        <v>37</v>
      </c>
      <c r="DE219" t="s">
        <v>3</v>
      </c>
      <c r="DF219" t="s">
        <v>3</v>
      </c>
      <c r="DG219" t="s">
        <v>3</v>
      </c>
      <c r="DH219" t="s">
        <v>3</v>
      </c>
      <c r="DI219" t="s">
        <v>3</v>
      </c>
      <c r="DJ219" t="s">
        <v>3</v>
      </c>
      <c r="DK219" t="s">
        <v>3</v>
      </c>
      <c r="DL219" t="s">
        <v>3</v>
      </c>
      <c r="DM219" t="s">
        <v>3</v>
      </c>
      <c r="DN219">
        <v>0</v>
      </c>
      <c r="DO219">
        <v>0</v>
      </c>
      <c r="DP219">
        <v>1</v>
      </c>
      <c r="DQ219">
        <v>1</v>
      </c>
      <c r="DU219">
        <v>1013</v>
      </c>
      <c r="DV219" t="s">
        <v>36</v>
      </c>
      <c r="DW219" t="s">
        <v>36</v>
      </c>
      <c r="DX219">
        <v>1</v>
      </c>
      <c r="DZ219" t="s">
        <v>3</v>
      </c>
      <c r="EA219" t="s">
        <v>3</v>
      </c>
      <c r="EB219" t="s">
        <v>3</v>
      </c>
      <c r="EC219" t="s">
        <v>3</v>
      </c>
      <c r="EE219">
        <v>293259530</v>
      </c>
      <c r="EF219">
        <v>8</v>
      </c>
      <c r="EG219" t="s">
        <v>38</v>
      </c>
      <c r="EH219">
        <v>0</v>
      </c>
      <c r="EI219" t="s">
        <v>3</v>
      </c>
      <c r="EJ219">
        <v>1</v>
      </c>
      <c r="EK219">
        <v>1100</v>
      </c>
      <c r="EL219" t="s">
        <v>39</v>
      </c>
      <c r="EM219" t="s">
        <v>40</v>
      </c>
      <c r="EO219" t="s">
        <v>3</v>
      </c>
      <c r="EQ219">
        <v>131072</v>
      </c>
      <c r="ER219">
        <v>248.17</v>
      </c>
      <c r="ES219">
        <v>248.17</v>
      </c>
      <c r="ET219">
        <v>0</v>
      </c>
      <c r="EU219">
        <v>0</v>
      </c>
      <c r="EV219">
        <v>0</v>
      </c>
      <c r="EW219">
        <v>0</v>
      </c>
      <c r="EX219">
        <v>0</v>
      </c>
      <c r="EY219">
        <v>0</v>
      </c>
      <c r="FQ219">
        <v>0</v>
      </c>
      <c r="FR219">
        <f t="shared" si="221"/>
        <v>0</v>
      </c>
      <c r="FS219">
        <v>0</v>
      </c>
      <c r="FX219">
        <v>0</v>
      </c>
      <c r="FY219">
        <v>0</v>
      </c>
      <c r="GA219" t="s">
        <v>41</v>
      </c>
      <c r="GD219">
        <v>1</v>
      </c>
      <c r="GF219">
        <v>1509705571</v>
      </c>
      <c r="GG219">
        <v>2</v>
      </c>
      <c r="GH219">
        <v>0</v>
      </c>
      <c r="GI219">
        <v>-2</v>
      </c>
      <c r="GJ219">
        <v>0</v>
      </c>
      <c r="GK219">
        <v>0</v>
      </c>
      <c r="GL219">
        <f t="shared" si="222"/>
        <v>0</v>
      </c>
      <c r="GM219">
        <f t="shared" si="223"/>
        <v>25819.61</v>
      </c>
      <c r="GN219">
        <f t="shared" si="224"/>
        <v>25819.61</v>
      </c>
      <c r="GO219">
        <f t="shared" si="225"/>
        <v>0</v>
      </c>
      <c r="GP219">
        <f t="shared" si="226"/>
        <v>0</v>
      </c>
      <c r="GR219">
        <v>0</v>
      </c>
      <c r="GS219">
        <v>4</v>
      </c>
      <c r="GT219">
        <v>0</v>
      </c>
      <c r="GU219" t="s">
        <v>3</v>
      </c>
      <c r="GV219">
        <f t="shared" si="227"/>
        <v>0</v>
      </c>
      <c r="GW219">
        <v>1</v>
      </c>
      <c r="GX219">
        <f t="shared" si="228"/>
        <v>0</v>
      </c>
      <c r="HA219">
        <v>0</v>
      </c>
      <c r="HB219">
        <v>0</v>
      </c>
      <c r="HC219">
        <f t="shared" si="229"/>
        <v>0</v>
      </c>
      <c r="HE219" t="s">
        <v>3</v>
      </c>
      <c r="HF219" t="s">
        <v>3</v>
      </c>
      <c r="HM219" t="s">
        <v>3</v>
      </c>
      <c r="HN219" t="s">
        <v>3</v>
      </c>
      <c r="HO219" t="s">
        <v>3</v>
      </c>
      <c r="HP219" t="s">
        <v>3</v>
      </c>
      <c r="HQ219" t="s">
        <v>3</v>
      </c>
      <c r="IK219">
        <v>0</v>
      </c>
    </row>
    <row r="220" spans="1:245" x14ac:dyDescent="0.2">
      <c r="A220">
        <v>17</v>
      </c>
      <c r="B220">
        <v>1</v>
      </c>
      <c r="E220" t="s">
        <v>395</v>
      </c>
      <c r="F220" t="s">
        <v>34</v>
      </c>
      <c r="G220" t="s">
        <v>93</v>
      </c>
      <c r="H220" t="s">
        <v>36</v>
      </c>
      <c r="I220">
        <v>102</v>
      </c>
      <c r="J220">
        <v>0</v>
      </c>
      <c r="K220">
        <v>102</v>
      </c>
      <c r="O220">
        <f t="shared" si="210"/>
        <v>31194.31</v>
      </c>
      <c r="P220">
        <f t="shared" si="232"/>
        <v>31194.31</v>
      </c>
      <c r="Q220">
        <f t="shared" si="233"/>
        <v>0</v>
      </c>
      <c r="R220">
        <f t="shared" si="234"/>
        <v>0</v>
      </c>
      <c r="S220">
        <f t="shared" si="235"/>
        <v>0</v>
      </c>
      <c r="T220">
        <f t="shared" si="211"/>
        <v>0</v>
      </c>
      <c r="U220">
        <f t="shared" si="236"/>
        <v>0</v>
      </c>
      <c r="V220">
        <f t="shared" si="237"/>
        <v>0</v>
      </c>
      <c r="W220">
        <f t="shared" si="212"/>
        <v>0</v>
      </c>
      <c r="X220">
        <f t="shared" si="213"/>
        <v>0</v>
      </c>
      <c r="Y220">
        <f t="shared" si="214"/>
        <v>0</v>
      </c>
      <c r="AA220">
        <v>334413101</v>
      </c>
      <c r="AB220">
        <f t="shared" si="215"/>
        <v>305.82659999999998</v>
      </c>
      <c r="AC220">
        <f>ROUND(((ES220*ROUND(1.02,7))),6)</f>
        <v>305.82659999999998</v>
      </c>
      <c r="AD220">
        <f t="shared" si="238"/>
        <v>0</v>
      </c>
      <c r="AE220">
        <f t="shared" si="239"/>
        <v>0</v>
      </c>
      <c r="AF220">
        <f t="shared" si="239"/>
        <v>0</v>
      </c>
      <c r="AG220">
        <f t="shared" si="216"/>
        <v>0</v>
      </c>
      <c r="AH220">
        <f t="shared" si="240"/>
        <v>0</v>
      </c>
      <c r="AI220">
        <f t="shared" si="240"/>
        <v>0</v>
      </c>
      <c r="AJ220">
        <f t="shared" si="217"/>
        <v>0</v>
      </c>
      <c r="AK220">
        <v>299.83</v>
      </c>
      <c r="AL220">
        <v>299.83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1</v>
      </c>
      <c r="BD220" t="s">
        <v>3</v>
      </c>
      <c r="BE220" t="s">
        <v>3</v>
      </c>
      <c r="BF220" t="s">
        <v>3</v>
      </c>
      <c r="BG220" t="s">
        <v>3</v>
      </c>
      <c r="BH220">
        <v>3</v>
      </c>
      <c r="BI220">
        <v>1</v>
      </c>
      <c r="BJ220" t="s">
        <v>3</v>
      </c>
      <c r="BM220">
        <v>1100</v>
      </c>
      <c r="BN220">
        <v>0</v>
      </c>
      <c r="BO220" t="s">
        <v>3</v>
      </c>
      <c r="BP220">
        <v>0</v>
      </c>
      <c r="BQ220">
        <v>8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0</v>
      </c>
      <c r="CA220">
        <v>0</v>
      </c>
      <c r="CB220" t="s">
        <v>3</v>
      </c>
      <c r="CE220">
        <v>0</v>
      </c>
      <c r="CF220">
        <v>0</v>
      </c>
      <c r="CG220">
        <v>0</v>
      </c>
      <c r="CM220">
        <v>0</v>
      </c>
      <c r="CN220" t="s">
        <v>3</v>
      </c>
      <c r="CO220">
        <v>0</v>
      </c>
      <c r="CP220">
        <f t="shared" si="218"/>
        <v>31194.31</v>
      </c>
      <c r="CQ220">
        <f>(ROUND(AL220*BC220,2)*ROUND(1.02,7))</f>
        <v>305.82659999999998</v>
      </c>
      <c r="CR220">
        <f t="shared" si="241"/>
        <v>0</v>
      </c>
      <c r="CS220">
        <f t="shared" si="242"/>
        <v>0</v>
      </c>
      <c r="CT220">
        <f t="shared" si="243"/>
        <v>0</v>
      </c>
      <c r="CU220">
        <f t="shared" si="219"/>
        <v>0</v>
      </c>
      <c r="CV220">
        <f t="shared" si="244"/>
        <v>0</v>
      </c>
      <c r="CW220">
        <f t="shared" si="244"/>
        <v>0</v>
      </c>
      <c r="CX220">
        <f t="shared" si="220"/>
        <v>0</v>
      </c>
      <c r="CY220">
        <f t="shared" si="230"/>
        <v>0</v>
      </c>
      <c r="CZ220">
        <f t="shared" si="231"/>
        <v>0</v>
      </c>
      <c r="DC220" t="s">
        <v>3</v>
      </c>
      <c r="DD220" t="s">
        <v>37</v>
      </c>
      <c r="DE220" t="s">
        <v>3</v>
      </c>
      <c r="DF220" t="s">
        <v>3</v>
      </c>
      <c r="DG220" t="s">
        <v>3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0</v>
      </c>
      <c r="DO220">
        <v>0</v>
      </c>
      <c r="DP220">
        <v>1</v>
      </c>
      <c r="DQ220">
        <v>1</v>
      </c>
      <c r="DU220">
        <v>1013</v>
      </c>
      <c r="DV220" t="s">
        <v>36</v>
      </c>
      <c r="DW220" t="s">
        <v>36</v>
      </c>
      <c r="DX220">
        <v>1</v>
      </c>
      <c r="DZ220" t="s">
        <v>3</v>
      </c>
      <c r="EA220" t="s">
        <v>3</v>
      </c>
      <c r="EB220" t="s">
        <v>3</v>
      </c>
      <c r="EC220" t="s">
        <v>3</v>
      </c>
      <c r="EE220">
        <v>293259530</v>
      </c>
      <c r="EF220">
        <v>8</v>
      </c>
      <c r="EG220" t="s">
        <v>38</v>
      </c>
      <c r="EH220">
        <v>0</v>
      </c>
      <c r="EI220" t="s">
        <v>3</v>
      </c>
      <c r="EJ220">
        <v>1</v>
      </c>
      <c r="EK220">
        <v>1100</v>
      </c>
      <c r="EL220" t="s">
        <v>39</v>
      </c>
      <c r="EM220" t="s">
        <v>40</v>
      </c>
      <c r="EO220" t="s">
        <v>3</v>
      </c>
      <c r="EQ220">
        <v>131072</v>
      </c>
      <c r="ER220">
        <v>299.83</v>
      </c>
      <c r="ES220">
        <v>299.83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FQ220">
        <v>0</v>
      </c>
      <c r="FR220">
        <f t="shared" si="221"/>
        <v>0</v>
      </c>
      <c r="FS220">
        <v>0</v>
      </c>
      <c r="FX220">
        <v>0</v>
      </c>
      <c r="FY220">
        <v>0</v>
      </c>
      <c r="GA220" t="s">
        <v>41</v>
      </c>
      <c r="GD220">
        <v>1</v>
      </c>
      <c r="GF220">
        <v>2144685533</v>
      </c>
      <c r="GG220">
        <v>2</v>
      </c>
      <c r="GH220">
        <v>0</v>
      </c>
      <c r="GI220">
        <v>-2</v>
      </c>
      <c r="GJ220">
        <v>0</v>
      </c>
      <c r="GK220">
        <v>0</v>
      </c>
      <c r="GL220">
        <f t="shared" si="222"/>
        <v>0</v>
      </c>
      <c r="GM220">
        <f t="shared" si="223"/>
        <v>31194.31</v>
      </c>
      <c r="GN220">
        <f t="shared" si="224"/>
        <v>31194.31</v>
      </c>
      <c r="GO220">
        <f t="shared" si="225"/>
        <v>0</v>
      </c>
      <c r="GP220">
        <f t="shared" si="226"/>
        <v>0</v>
      </c>
      <c r="GR220">
        <v>0</v>
      </c>
      <c r="GS220">
        <v>4</v>
      </c>
      <c r="GT220">
        <v>0</v>
      </c>
      <c r="GU220" t="s">
        <v>3</v>
      </c>
      <c r="GV220">
        <f t="shared" si="227"/>
        <v>0</v>
      </c>
      <c r="GW220">
        <v>1</v>
      </c>
      <c r="GX220">
        <f t="shared" si="228"/>
        <v>0</v>
      </c>
      <c r="HA220">
        <v>0</v>
      </c>
      <c r="HB220">
        <v>0</v>
      </c>
      <c r="HC220">
        <f t="shared" si="229"/>
        <v>0</v>
      </c>
      <c r="HE220" t="s">
        <v>3</v>
      </c>
      <c r="HF220" t="s">
        <v>3</v>
      </c>
      <c r="HM220" t="s">
        <v>3</v>
      </c>
      <c r="HN220" t="s">
        <v>3</v>
      </c>
      <c r="HO220" t="s">
        <v>3</v>
      </c>
      <c r="HP220" t="s">
        <v>3</v>
      </c>
      <c r="HQ220" t="s">
        <v>3</v>
      </c>
      <c r="IK220">
        <v>0</v>
      </c>
    </row>
    <row r="221" spans="1:245" x14ac:dyDescent="0.2">
      <c r="A221">
        <v>17</v>
      </c>
      <c r="B221">
        <v>1</v>
      </c>
      <c r="E221" t="s">
        <v>396</v>
      </c>
      <c r="F221" t="s">
        <v>34</v>
      </c>
      <c r="G221" t="s">
        <v>367</v>
      </c>
      <c r="H221" t="s">
        <v>36</v>
      </c>
      <c r="I221">
        <v>102</v>
      </c>
      <c r="J221">
        <v>0</v>
      </c>
      <c r="K221">
        <v>102</v>
      </c>
      <c r="O221">
        <f t="shared" si="210"/>
        <v>4952.3</v>
      </c>
      <c r="P221">
        <f t="shared" si="232"/>
        <v>4952.3</v>
      </c>
      <c r="Q221">
        <f t="shared" si="233"/>
        <v>0</v>
      </c>
      <c r="R221">
        <f t="shared" si="234"/>
        <v>0</v>
      </c>
      <c r="S221">
        <f t="shared" si="235"/>
        <v>0</v>
      </c>
      <c r="T221">
        <f t="shared" si="211"/>
        <v>0</v>
      </c>
      <c r="U221">
        <f t="shared" si="236"/>
        <v>0</v>
      </c>
      <c r="V221">
        <f t="shared" si="237"/>
        <v>0</v>
      </c>
      <c r="W221">
        <f t="shared" si="212"/>
        <v>0</v>
      </c>
      <c r="X221">
        <f t="shared" si="213"/>
        <v>0</v>
      </c>
      <c r="Y221">
        <f t="shared" si="214"/>
        <v>0</v>
      </c>
      <c r="AA221">
        <v>334413101</v>
      </c>
      <c r="AB221">
        <f t="shared" si="215"/>
        <v>48.552</v>
      </c>
      <c r="AC221">
        <f>ROUND(((ES221*ROUND(1.02,7))),6)</f>
        <v>48.552</v>
      </c>
      <c r="AD221">
        <f t="shared" si="238"/>
        <v>0</v>
      </c>
      <c r="AE221">
        <f t="shared" si="239"/>
        <v>0</v>
      </c>
      <c r="AF221">
        <f t="shared" si="239"/>
        <v>0</v>
      </c>
      <c r="AG221">
        <f t="shared" si="216"/>
        <v>0</v>
      </c>
      <c r="AH221">
        <f t="shared" si="240"/>
        <v>0</v>
      </c>
      <c r="AI221">
        <f t="shared" si="240"/>
        <v>0</v>
      </c>
      <c r="AJ221">
        <f t="shared" si="217"/>
        <v>0</v>
      </c>
      <c r="AK221">
        <v>47.6</v>
      </c>
      <c r="AL221">
        <v>47.6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1</v>
      </c>
      <c r="AW221">
        <v>1</v>
      </c>
      <c r="AZ221">
        <v>1</v>
      </c>
      <c r="BA221">
        <v>1</v>
      </c>
      <c r="BB221">
        <v>1</v>
      </c>
      <c r="BC221">
        <v>1</v>
      </c>
      <c r="BD221" t="s">
        <v>3</v>
      </c>
      <c r="BE221" t="s">
        <v>3</v>
      </c>
      <c r="BF221" t="s">
        <v>3</v>
      </c>
      <c r="BG221" t="s">
        <v>3</v>
      </c>
      <c r="BH221">
        <v>3</v>
      </c>
      <c r="BI221">
        <v>1</v>
      </c>
      <c r="BJ221" t="s">
        <v>3</v>
      </c>
      <c r="BM221">
        <v>1100</v>
      </c>
      <c r="BN221">
        <v>0</v>
      </c>
      <c r="BO221" t="s">
        <v>3</v>
      </c>
      <c r="BP221">
        <v>0</v>
      </c>
      <c r="BQ221">
        <v>8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0</v>
      </c>
      <c r="CA221">
        <v>0</v>
      </c>
      <c r="CB221" t="s">
        <v>3</v>
      </c>
      <c r="CE221">
        <v>0</v>
      </c>
      <c r="CF221">
        <v>0</v>
      </c>
      <c r="CG221">
        <v>0</v>
      </c>
      <c r="CM221">
        <v>0</v>
      </c>
      <c r="CN221" t="s">
        <v>3</v>
      </c>
      <c r="CO221">
        <v>0</v>
      </c>
      <c r="CP221">
        <f t="shared" si="218"/>
        <v>4952.3</v>
      </c>
      <c r="CQ221">
        <f>(ROUND(AL221*BC221,2)*ROUND(1.02,7))</f>
        <v>48.552</v>
      </c>
      <c r="CR221">
        <f t="shared" si="241"/>
        <v>0</v>
      </c>
      <c r="CS221">
        <f t="shared" si="242"/>
        <v>0</v>
      </c>
      <c r="CT221">
        <f t="shared" si="243"/>
        <v>0</v>
      </c>
      <c r="CU221">
        <f t="shared" si="219"/>
        <v>0</v>
      </c>
      <c r="CV221">
        <f t="shared" si="244"/>
        <v>0</v>
      </c>
      <c r="CW221">
        <f t="shared" si="244"/>
        <v>0</v>
      </c>
      <c r="CX221">
        <f t="shared" si="220"/>
        <v>0</v>
      </c>
      <c r="CY221">
        <f t="shared" si="230"/>
        <v>0</v>
      </c>
      <c r="CZ221">
        <f t="shared" si="231"/>
        <v>0</v>
      </c>
      <c r="DC221" t="s">
        <v>3</v>
      </c>
      <c r="DD221" t="s">
        <v>37</v>
      </c>
      <c r="DE221" t="s">
        <v>3</v>
      </c>
      <c r="DF221" t="s">
        <v>3</v>
      </c>
      <c r="DG221" t="s">
        <v>3</v>
      </c>
      <c r="DH221" t="s">
        <v>3</v>
      </c>
      <c r="DI221" t="s">
        <v>3</v>
      </c>
      <c r="DJ221" t="s">
        <v>3</v>
      </c>
      <c r="DK221" t="s">
        <v>3</v>
      </c>
      <c r="DL221" t="s">
        <v>3</v>
      </c>
      <c r="DM221" t="s">
        <v>3</v>
      </c>
      <c r="DN221">
        <v>0</v>
      </c>
      <c r="DO221">
        <v>0</v>
      </c>
      <c r="DP221">
        <v>1</v>
      </c>
      <c r="DQ221">
        <v>1</v>
      </c>
      <c r="DU221">
        <v>1013</v>
      </c>
      <c r="DV221" t="s">
        <v>36</v>
      </c>
      <c r="DW221" t="s">
        <v>36</v>
      </c>
      <c r="DX221">
        <v>1</v>
      </c>
      <c r="DZ221" t="s">
        <v>3</v>
      </c>
      <c r="EA221" t="s">
        <v>3</v>
      </c>
      <c r="EB221" t="s">
        <v>3</v>
      </c>
      <c r="EC221" t="s">
        <v>3</v>
      </c>
      <c r="EE221">
        <v>293259530</v>
      </c>
      <c r="EF221">
        <v>8</v>
      </c>
      <c r="EG221" t="s">
        <v>38</v>
      </c>
      <c r="EH221">
        <v>0</v>
      </c>
      <c r="EI221" t="s">
        <v>3</v>
      </c>
      <c r="EJ221">
        <v>1</v>
      </c>
      <c r="EK221">
        <v>1100</v>
      </c>
      <c r="EL221" t="s">
        <v>39</v>
      </c>
      <c r="EM221" t="s">
        <v>40</v>
      </c>
      <c r="EO221" t="s">
        <v>3</v>
      </c>
      <c r="EQ221">
        <v>131072</v>
      </c>
      <c r="ER221">
        <v>47.6</v>
      </c>
      <c r="ES221">
        <v>47.6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FQ221">
        <v>0</v>
      </c>
      <c r="FR221">
        <f t="shared" si="221"/>
        <v>0</v>
      </c>
      <c r="FS221">
        <v>0</v>
      </c>
      <c r="FX221">
        <v>0</v>
      </c>
      <c r="FY221">
        <v>0</v>
      </c>
      <c r="GA221" t="s">
        <v>41</v>
      </c>
      <c r="GD221">
        <v>1</v>
      </c>
      <c r="GF221">
        <v>1231677668</v>
      </c>
      <c r="GG221">
        <v>2</v>
      </c>
      <c r="GH221">
        <v>0</v>
      </c>
      <c r="GI221">
        <v>-2</v>
      </c>
      <c r="GJ221">
        <v>0</v>
      </c>
      <c r="GK221">
        <v>0</v>
      </c>
      <c r="GL221">
        <f t="shared" si="222"/>
        <v>0</v>
      </c>
      <c r="GM221">
        <f t="shared" si="223"/>
        <v>4952.3</v>
      </c>
      <c r="GN221">
        <f t="shared" si="224"/>
        <v>4952.3</v>
      </c>
      <c r="GO221">
        <f t="shared" si="225"/>
        <v>0</v>
      </c>
      <c r="GP221">
        <f t="shared" si="226"/>
        <v>0</v>
      </c>
      <c r="GR221">
        <v>0</v>
      </c>
      <c r="GS221">
        <v>4</v>
      </c>
      <c r="GT221">
        <v>0</v>
      </c>
      <c r="GU221" t="s">
        <v>3</v>
      </c>
      <c r="GV221">
        <f t="shared" si="227"/>
        <v>0</v>
      </c>
      <c r="GW221">
        <v>1</v>
      </c>
      <c r="GX221">
        <f t="shared" si="228"/>
        <v>0</v>
      </c>
      <c r="HA221">
        <v>0</v>
      </c>
      <c r="HB221">
        <v>0</v>
      </c>
      <c r="HC221">
        <f t="shared" si="229"/>
        <v>0</v>
      </c>
      <c r="HE221" t="s">
        <v>3</v>
      </c>
      <c r="HF221" t="s">
        <v>3</v>
      </c>
      <c r="HM221" t="s">
        <v>3</v>
      </c>
      <c r="HN221" t="s">
        <v>3</v>
      </c>
      <c r="HO221" t="s">
        <v>3</v>
      </c>
      <c r="HP221" t="s">
        <v>3</v>
      </c>
      <c r="HQ221" t="s">
        <v>3</v>
      </c>
      <c r="IK221">
        <v>0</v>
      </c>
    </row>
    <row r="222" spans="1:245" x14ac:dyDescent="0.2">
      <c r="A222">
        <v>17</v>
      </c>
      <c r="B222">
        <v>1</v>
      </c>
      <c r="E222" t="s">
        <v>397</v>
      </c>
      <c r="F222" t="s">
        <v>62</v>
      </c>
      <c r="G222" t="s">
        <v>63</v>
      </c>
      <c r="H222" t="s">
        <v>36</v>
      </c>
      <c r="I222">
        <v>1.02</v>
      </c>
      <c r="J222">
        <v>0</v>
      </c>
      <c r="K222">
        <v>1.02</v>
      </c>
      <c r="O222">
        <f t="shared" si="210"/>
        <v>5949.49</v>
      </c>
      <c r="P222">
        <f t="shared" si="232"/>
        <v>5949.49</v>
      </c>
      <c r="Q222">
        <f t="shared" si="233"/>
        <v>0</v>
      </c>
      <c r="R222">
        <f t="shared" si="234"/>
        <v>0</v>
      </c>
      <c r="S222">
        <f t="shared" si="235"/>
        <v>0</v>
      </c>
      <c r="T222">
        <f t="shared" si="211"/>
        <v>0</v>
      </c>
      <c r="U222">
        <f t="shared" si="236"/>
        <v>0</v>
      </c>
      <c r="V222">
        <f t="shared" si="237"/>
        <v>0</v>
      </c>
      <c r="W222">
        <f t="shared" si="212"/>
        <v>0</v>
      </c>
      <c r="X222">
        <f t="shared" si="213"/>
        <v>0</v>
      </c>
      <c r="Y222">
        <f t="shared" si="214"/>
        <v>0</v>
      </c>
      <c r="AA222">
        <v>334413101</v>
      </c>
      <c r="AB222">
        <f t="shared" si="215"/>
        <v>4136.76</v>
      </c>
      <c r="AC222">
        <f>ROUND((ES222),6)</f>
        <v>4136.76</v>
      </c>
      <c r="AD222">
        <f t="shared" si="238"/>
        <v>0</v>
      </c>
      <c r="AE222">
        <f t="shared" si="239"/>
        <v>0</v>
      </c>
      <c r="AF222">
        <f t="shared" si="239"/>
        <v>0</v>
      </c>
      <c r="AG222">
        <f t="shared" si="216"/>
        <v>0</v>
      </c>
      <c r="AH222">
        <f t="shared" si="240"/>
        <v>0</v>
      </c>
      <c r="AI222">
        <f t="shared" si="240"/>
        <v>0</v>
      </c>
      <c r="AJ222">
        <f t="shared" si="217"/>
        <v>0</v>
      </c>
      <c r="AK222">
        <v>4136.76</v>
      </c>
      <c r="AL222">
        <v>4136.76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1.41</v>
      </c>
      <c r="BD222" t="s">
        <v>3</v>
      </c>
      <c r="BE222" t="s">
        <v>3</v>
      </c>
      <c r="BF222" t="s">
        <v>3</v>
      </c>
      <c r="BG222" t="s">
        <v>3</v>
      </c>
      <c r="BH222">
        <v>3</v>
      </c>
      <c r="BI222">
        <v>1</v>
      </c>
      <c r="BJ222" t="s">
        <v>64</v>
      </c>
      <c r="BM222">
        <v>500001</v>
      </c>
      <c r="BN222">
        <v>0</v>
      </c>
      <c r="BO222" t="s">
        <v>62</v>
      </c>
      <c r="BP222">
        <v>1</v>
      </c>
      <c r="BQ222">
        <v>8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0</v>
      </c>
      <c r="CA222">
        <v>0</v>
      </c>
      <c r="CB222" t="s">
        <v>3</v>
      </c>
      <c r="CE222">
        <v>0</v>
      </c>
      <c r="CF222">
        <v>0</v>
      </c>
      <c r="CG222">
        <v>0</v>
      </c>
      <c r="CM222">
        <v>0</v>
      </c>
      <c r="CN222" t="s">
        <v>3</v>
      </c>
      <c r="CO222">
        <v>0</v>
      </c>
      <c r="CP222">
        <f t="shared" si="218"/>
        <v>5949.49</v>
      </c>
      <c r="CQ222">
        <f>ROUND(AL222*BC222,2)</f>
        <v>5832.83</v>
      </c>
      <c r="CR222">
        <f t="shared" si="241"/>
        <v>0</v>
      </c>
      <c r="CS222">
        <f t="shared" si="242"/>
        <v>0</v>
      </c>
      <c r="CT222">
        <f t="shared" si="243"/>
        <v>0</v>
      </c>
      <c r="CU222">
        <f t="shared" si="219"/>
        <v>0</v>
      </c>
      <c r="CV222">
        <f t="shared" si="244"/>
        <v>0</v>
      </c>
      <c r="CW222">
        <f t="shared" si="244"/>
        <v>0</v>
      </c>
      <c r="CX222">
        <f t="shared" si="220"/>
        <v>0</v>
      </c>
      <c r="CY222">
        <f>0</f>
        <v>0</v>
      </c>
      <c r="CZ222">
        <f>0</f>
        <v>0</v>
      </c>
      <c r="DC222" t="s">
        <v>3</v>
      </c>
      <c r="DD222" t="s">
        <v>3</v>
      </c>
      <c r="DE222" t="s">
        <v>3</v>
      </c>
      <c r="DF222" t="s">
        <v>3</v>
      </c>
      <c r="DG222" t="s">
        <v>3</v>
      </c>
      <c r="DH222" t="s">
        <v>3</v>
      </c>
      <c r="DI222" t="s">
        <v>3</v>
      </c>
      <c r="DJ222" t="s">
        <v>3</v>
      </c>
      <c r="DK222" t="s">
        <v>3</v>
      </c>
      <c r="DL222" t="s">
        <v>3</v>
      </c>
      <c r="DM222" t="s">
        <v>3</v>
      </c>
      <c r="DN222">
        <v>0</v>
      </c>
      <c r="DO222">
        <v>0</v>
      </c>
      <c r="DP222">
        <v>1</v>
      </c>
      <c r="DQ222">
        <v>1</v>
      </c>
      <c r="DU222">
        <v>1013</v>
      </c>
      <c r="DV222" t="s">
        <v>36</v>
      </c>
      <c r="DW222" t="s">
        <v>36</v>
      </c>
      <c r="DX222">
        <v>1</v>
      </c>
      <c r="DZ222" t="s">
        <v>3</v>
      </c>
      <c r="EA222" t="s">
        <v>3</v>
      </c>
      <c r="EB222" t="s">
        <v>3</v>
      </c>
      <c r="EC222" t="s">
        <v>3</v>
      </c>
      <c r="EE222">
        <v>293259284</v>
      </c>
      <c r="EF222">
        <v>8</v>
      </c>
      <c r="EG222" t="s">
        <v>38</v>
      </c>
      <c r="EH222">
        <v>0</v>
      </c>
      <c r="EI222" t="s">
        <v>3</v>
      </c>
      <c r="EJ222">
        <v>1</v>
      </c>
      <c r="EK222">
        <v>500001</v>
      </c>
      <c r="EL222" t="s">
        <v>65</v>
      </c>
      <c r="EM222" t="s">
        <v>66</v>
      </c>
      <c r="EO222" t="s">
        <v>3</v>
      </c>
      <c r="EQ222">
        <v>131072</v>
      </c>
      <c r="ER222">
        <v>4136.76</v>
      </c>
      <c r="ES222">
        <v>4136.76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FQ222">
        <v>0</v>
      </c>
      <c r="FR222">
        <f t="shared" si="221"/>
        <v>0</v>
      </c>
      <c r="FS222">
        <v>0</v>
      </c>
      <c r="FX222">
        <v>0</v>
      </c>
      <c r="FY222">
        <v>0</v>
      </c>
      <c r="GA222" t="s">
        <v>3</v>
      </c>
      <c r="GD222">
        <v>1</v>
      </c>
      <c r="GF222">
        <v>1683779831</v>
      </c>
      <c r="GG222">
        <v>2</v>
      </c>
      <c r="GH222">
        <v>1</v>
      </c>
      <c r="GI222">
        <v>2</v>
      </c>
      <c r="GJ222">
        <v>0</v>
      </c>
      <c r="GK222">
        <v>0</v>
      </c>
      <c r="GL222">
        <f t="shared" si="222"/>
        <v>0</v>
      </c>
      <c r="GM222">
        <f t="shared" si="223"/>
        <v>5949.49</v>
      </c>
      <c r="GN222">
        <f t="shared" si="224"/>
        <v>5949.49</v>
      </c>
      <c r="GO222">
        <f t="shared" si="225"/>
        <v>0</v>
      </c>
      <c r="GP222">
        <f t="shared" si="226"/>
        <v>0</v>
      </c>
      <c r="GR222">
        <v>0</v>
      </c>
      <c r="GS222">
        <v>3</v>
      </c>
      <c r="GT222">
        <v>0</v>
      </c>
      <c r="GU222" t="s">
        <v>3</v>
      </c>
      <c r="GV222">
        <f t="shared" si="227"/>
        <v>0</v>
      </c>
      <c r="GW222">
        <v>1</v>
      </c>
      <c r="GX222">
        <f t="shared" si="228"/>
        <v>0</v>
      </c>
      <c r="HA222">
        <v>0</v>
      </c>
      <c r="HB222">
        <v>0</v>
      </c>
      <c r="HC222">
        <f t="shared" si="229"/>
        <v>0</v>
      </c>
      <c r="HE222" t="s">
        <v>3</v>
      </c>
      <c r="HF222" t="s">
        <v>3</v>
      </c>
      <c r="HM222" t="s">
        <v>3</v>
      </c>
      <c r="HN222" t="s">
        <v>3</v>
      </c>
      <c r="HO222" t="s">
        <v>3</v>
      </c>
      <c r="HP222" t="s">
        <v>3</v>
      </c>
      <c r="HQ222" t="s">
        <v>3</v>
      </c>
      <c r="IK222">
        <v>0</v>
      </c>
    </row>
    <row r="223" spans="1:245" x14ac:dyDescent="0.2">
      <c r="A223">
        <v>17</v>
      </c>
      <c r="B223">
        <v>1</v>
      </c>
      <c r="E223" t="s">
        <v>398</v>
      </c>
      <c r="F223" t="s">
        <v>34</v>
      </c>
      <c r="G223" t="s">
        <v>99</v>
      </c>
      <c r="H223" t="s">
        <v>56</v>
      </c>
      <c r="I223">
        <v>1333</v>
      </c>
      <c r="J223">
        <v>0</v>
      </c>
      <c r="K223">
        <v>1333</v>
      </c>
      <c r="O223">
        <f t="shared" si="210"/>
        <v>75039.64</v>
      </c>
      <c r="P223">
        <f t="shared" si="232"/>
        <v>75039.64</v>
      </c>
      <c r="Q223">
        <f t="shared" si="233"/>
        <v>0</v>
      </c>
      <c r="R223">
        <f t="shared" si="234"/>
        <v>0</v>
      </c>
      <c r="S223">
        <f t="shared" si="235"/>
        <v>0</v>
      </c>
      <c r="T223">
        <f t="shared" si="211"/>
        <v>0</v>
      </c>
      <c r="U223">
        <f t="shared" si="236"/>
        <v>0</v>
      </c>
      <c r="V223">
        <f t="shared" si="237"/>
        <v>0</v>
      </c>
      <c r="W223">
        <f t="shared" si="212"/>
        <v>0</v>
      </c>
      <c r="X223">
        <f t="shared" si="213"/>
        <v>0</v>
      </c>
      <c r="Y223">
        <f t="shared" si="214"/>
        <v>0</v>
      </c>
      <c r="AA223">
        <v>334413101</v>
      </c>
      <c r="AB223">
        <f t="shared" si="215"/>
        <v>56.293799999999997</v>
      </c>
      <c r="AC223">
        <f>ROUND(((ES223*ROUND(1.02,7))),6)</f>
        <v>56.293799999999997</v>
      </c>
      <c r="AD223">
        <f t="shared" si="238"/>
        <v>0</v>
      </c>
      <c r="AE223">
        <f t="shared" si="239"/>
        <v>0</v>
      </c>
      <c r="AF223">
        <f t="shared" si="239"/>
        <v>0</v>
      </c>
      <c r="AG223">
        <f t="shared" si="216"/>
        <v>0</v>
      </c>
      <c r="AH223">
        <f t="shared" si="240"/>
        <v>0</v>
      </c>
      <c r="AI223">
        <f t="shared" si="240"/>
        <v>0</v>
      </c>
      <c r="AJ223">
        <f t="shared" si="217"/>
        <v>0</v>
      </c>
      <c r="AK223">
        <v>55.19</v>
      </c>
      <c r="AL223">
        <v>55.19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1</v>
      </c>
      <c r="AW223">
        <v>1</v>
      </c>
      <c r="AZ223">
        <v>1</v>
      </c>
      <c r="BA223">
        <v>1</v>
      </c>
      <c r="BB223">
        <v>1</v>
      </c>
      <c r="BC223">
        <v>1</v>
      </c>
      <c r="BD223" t="s">
        <v>3</v>
      </c>
      <c r="BE223" t="s">
        <v>3</v>
      </c>
      <c r="BF223" t="s">
        <v>3</v>
      </c>
      <c r="BG223" t="s">
        <v>3</v>
      </c>
      <c r="BH223">
        <v>3</v>
      </c>
      <c r="BI223">
        <v>1</v>
      </c>
      <c r="BJ223" t="s">
        <v>3</v>
      </c>
      <c r="BM223">
        <v>1100</v>
      </c>
      <c r="BN223">
        <v>0</v>
      </c>
      <c r="BO223" t="s">
        <v>3</v>
      </c>
      <c r="BP223">
        <v>0</v>
      </c>
      <c r="BQ223">
        <v>8</v>
      </c>
      <c r="BR223">
        <v>0</v>
      </c>
      <c r="BS223">
        <v>1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0</v>
      </c>
      <c r="CA223">
        <v>0</v>
      </c>
      <c r="CB223" t="s">
        <v>3</v>
      </c>
      <c r="CE223">
        <v>0</v>
      </c>
      <c r="CF223">
        <v>0</v>
      </c>
      <c r="CG223">
        <v>0</v>
      </c>
      <c r="CM223">
        <v>0</v>
      </c>
      <c r="CN223" t="s">
        <v>3</v>
      </c>
      <c r="CO223">
        <v>0</v>
      </c>
      <c r="CP223">
        <f t="shared" si="218"/>
        <v>75039.64</v>
      </c>
      <c r="CQ223">
        <f>(ROUND(AL223*BC223,2)*ROUND(1.02,7))</f>
        <v>56.293799999999997</v>
      </c>
      <c r="CR223">
        <f t="shared" si="241"/>
        <v>0</v>
      </c>
      <c r="CS223">
        <f t="shared" si="242"/>
        <v>0</v>
      </c>
      <c r="CT223">
        <f t="shared" si="243"/>
        <v>0</v>
      </c>
      <c r="CU223">
        <f t="shared" si="219"/>
        <v>0</v>
      </c>
      <c r="CV223">
        <f t="shared" si="244"/>
        <v>0</v>
      </c>
      <c r="CW223">
        <f t="shared" si="244"/>
        <v>0</v>
      </c>
      <c r="CX223">
        <f t="shared" si="220"/>
        <v>0</v>
      </c>
      <c r="CY223">
        <f t="shared" ref="CY223:CY230" si="245">(((S223+R223)*AT223)/100)</f>
        <v>0</v>
      </c>
      <c r="CZ223">
        <f t="shared" ref="CZ223:CZ230" si="246">(((S223+R223)*AU223)/100)</f>
        <v>0</v>
      </c>
      <c r="DC223" t="s">
        <v>3</v>
      </c>
      <c r="DD223" t="s">
        <v>37</v>
      </c>
      <c r="DE223" t="s">
        <v>3</v>
      </c>
      <c r="DF223" t="s">
        <v>3</v>
      </c>
      <c r="DG223" t="s">
        <v>3</v>
      </c>
      <c r="DH223" t="s">
        <v>3</v>
      </c>
      <c r="DI223" t="s">
        <v>3</v>
      </c>
      <c r="DJ223" t="s">
        <v>3</v>
      </c>
      <c r="DK223" t="s">
        <v>3</v>
      </c>
      <c r="DL223" t="s">
        <v>3</v>
      </c>
      <c r="DM223" t="s">
        <v>3</v>
      </c>
      <c r="DN223">
        <v>0</v>
      </c>
      <c r="DO223">
        <v>0</v>
      </c>
      <c r="DP223">
        <v>1</v>
      </c>
      <c r="DQ223">
        <v>1</v>
      </c>
      <c r="DU223">
        <v>1003</v>
      </c>
      <c r="DV223" t="s">
        <v>56</v>
      </c>
      <c r="DW223" t="s">
        <v>56</v>
      </c>
      <c r="DX223">
        <v>1</v>
      </c>
      <c r="DZ223" t="s">
        <v>3</v>
      </c>
      <c r="EA223" t="s">
        <v>3</v>
      </c>
      <c r="EB223" t="s">
        <v>3</v>
      </c>
      <c r="EC223" t="s">
        <v>3</v>
      </c>
      <c r="EE223">
        <v>293259530</v>
      </c>
      <c r="EF223">
        <v>8</v>
      </c>
      <c r="EG223" t="s">
        <v>38</v>
      </c>
      <c r="EH223">
        <v>0</v>
      </c>
      <c r="EI223" t="s">
        <v>3</v>
      </c>
      <c r="EJ223">
        <v>1</v>
      </c>
      <c r="EK223">
        <v>1100</v>
      </c>
      <c r="EL223" t="s">
        <v>39</v>
      </c>
      <c r="EM223" t="s">
        <v>40</v>
      </c>
      <c r="EO223" t="s">
        <v>3</v>
      </c>
      <c r="EQ223">
        <v>131072</v>
      </c>
      <c r="ER223">
        <v>55.19</v>
      </c>
      <c r="ES223">
        <v>55.19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FQ223">
        <v>0</v>
      </c>
      <c r="FR223">
        <f t="shared" si="221"/>
        <v>0</v>
      </c>
      <c r="FS223">
        <v>0</v>
      </c>
      <c r="FX223">
        <v>0</v>
      </c>
      <c r="FY223">
        <v>0</v>
      </c>
      <c r="GA223" t="s">
        <v>41</v>
      </c>
      <c r="GD223">
        <v>1</v>
      </c>
      <c r="GF223">
        <v>-1662033977</v>
      </c>
      <c r="GG223">
        <v>2</v>
      </c>
      <c r="GH223">
        <v>0</v>
      </c>
      <c r="GI223">
        <v>-2</v>
      </c>
      <c r="GJ223">
        <v>0</v>
      </c>
      <c r="GK223">
        <v>0</v>
      </c>
      <c r="GL223">
        <f t="shared" si="222"/>
        <v>0</v>
      </c>
      <c r="GM223">
        <f t="shared" si="223"/>
        <v>75039.64</v>
      </c>
      <c r="GN223">
        <f t="shared" si="224"/>
        <v>75039.64</v>
      </c>
      <c r="GO223">
        <f t="shared" si="225"/>
        <v>0</v>
      </c>
      <c r="GP223">
        <f t="shared" si="226"/>
        <v>0</v>
      </c>
      <c r="GR223">
        <v>0</v>
      </c>
      <c r="GS223">
        <v>4</v>
      </c>
      <c r="GT223">
        <v>0</v>
      </c>
      <c r="GU223" t="s">
        <v>3</v>
      </c>
      <c r="GV223">
        <f t="shared" si="227"/>
        <v>0</v>
      </c>
      <c r="GW223">
        <v>1</v>
      </c>
      <c r="GX223">
        <f t="shared" si="228"/>
        <v>0</v>
      </c>
      <c r="HA223">
        <v>0</v>
      </c>
      <c r="HB223">
        <v>0</v>
      </c>
      <c r="HC223">
        <f t="shared" si="229"/>
        <v>0</v>
      </c>
      <c r="HE223" t="s">
        <v>3</v>
      </c>
      <c r="HF223" t="s">
        <v>3</v>
      </c>
      <c r="HM223" t="s">
        <v>3</v>
      </c>
      <c r="HN223" t="s">
        <v>3</v>
      </c>
      <c r="HO223" t="s">
        <v>3</v>
      </c>
      <c r="HP223" t="s">
        <v>3</v>
      </c>
      <c r="HQ223" t="s">
        <v>3</v>
      </c>
      <c r="IK223">
        <v>0</v>
      </c>
    </row>
    <row r="224" spans="1:245" x14ac:dyDescent="0.2">
      <c r="A224">
        <v>17</v>
      </c>
      <c r="B224">
        <v>1</v>
      </c>
      <c r="E224" t="s">
        <v>399</v>
      </c>
      <c r="F224" t="s">
        <v>34</v>
      </c>
      <c r="G224" t="s">
        <v>103</v>
      </c>
      <c r="H224" t="s">
        <v>36</v>
      </c>
      <c r="I224">
        <v>51</v>
      </c>
      <c r="J224">
        <v>0</v>
      </c>
      <c r="K224">
        <v>51</v>
      </c>
      <c r="O224">
        <f t="shared" si="210"/>
        <v>1487.77</v>
      </c>
      <c r="P224">
        <f t="shared" si="232"/>
        <v>1487.77</v>
      </c>
      <c r="Q224">
        <f t="shared" si="233"/>
        <v>0</v>
      </c>
      <c r="R224">
        <f t="shared" si="234"/>
        <v>0</v>
      </c>
      <c r="S224">
        <f t="shared" si="235"/>
        <v>0</v>
      </c>
      <c r="T224">
        <f t="shared" si="211"/>
        <v>0</v>
      </c>
      <c r="U224">
        <f t="shared" si="236"/>
        <v>0</v>
      </c>
      <c r="V224">
        <f t="shared" si="237"/>
        <v>0</v>
      </c>
      <c r="W224">
        <f t="shared" si="212"/>
        <v>0</v>
      </c>
      <c r="X224">
        <f t="shared" si="213"/>
        <v>0</v>
      </c>
      <c r="Y224">
        <f t="shared" si="214"/>
        <v>0</v>
      </c>
      <c r="AA224">
        <v>334413101</v>
      </c>
      <c r="AB224">
        <f t="shared" si="215"/>
        <v>29.172000000000001</v>
      </c>
      <c r="AC224">
        <f>ROUND(((ES224*ROUND(1.02,7))),6)</f>
        <v>29.172000000000001</v>
      </c>
      <c r="AD224">
        <f t="shared" si="238"/>
        <v>0</v>
      </c>
      <c r="AE224">
        <f t="shared" si="239"/>
        <v>0</v>
      </c>
      <c r="AF224">
        <f t="shared" si="239"/>
        <v>0</v>
      </c>
      <c r="AG224">
        <f t="shared" si="216"/>
        <v>0</v>
      </c>
      <c r="AH224">
        <f t="shared" si="240"/>
        <v>0</v>
      </c>
      <c r="AI224">
        <f t="shared" si="240"/>
        <v>0</v>
      </c>
      <c r="AJ224">
        <f t="shared" si="217"/>
        <v>0</v>
      </c>
      <c r="AK224">
        <v>28.6</v>
      </c>
      <c r="AL224">
        <v>28.6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1</v>
      </c>
      <c r="AW224">
        <v>1</v>
      </c>
      <c r="AZ224">
        <v>1</v>
      </c>
      <c r="BA224">
        <v>1</v>
      </c>
      <c r="BB224">
        <v>1</v>
      </c>
      <c r="BC224">
        <v>1</v>
      </c>
      <c r="BD224" t="s">
        <v>3</v>
      </c>
      <c r="BE224" t="s">
        <v>3</v>
      </c>
      <c r="BF224" t="s">
        <v>3</v>
      </c>
      <c r="BG224" t="s">
        <v>3</v>
      </c>
      <c r="BH224">
        <v>3</v>
      </c>
      <c r="BI224">
        <v>1</v>
      </c>
      <c r="BJ224" t="s">
        <v>3</v>
      </c>
      <c r="BM224">
        <v>1100</v>
      </c>
      <c r="BN224">
        <v>0</v>
      </c>
      <c r="BO224" t="s">
        <v>3</v>
      </c>
      <c r="BP224">
        <v>0</v>
      </c>
      <c r="BQ224">
        <v>8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0</v>
      </c>
      <c r="CA224">
        <v>0</v>
      </c>
      <c r="CB224" t="s">
        <v>3</v>
      </c>
      <c r="CE224">
        <v>0</v>
      </c>
      <c r="CF224">
        <v>0</v>
      </c>
      <c r="CG224">
        <v>0</v>
      </c>
      <c r="CM224">
        <v>0</v>
      </c>
      <c r="CN224" t="s">
        <v>3</v>
      </c>
      <c r="CO224">
        <v>0</v>
      </c>
      <c r="CP224">
        <f t="shared" si="218"/>
        <v>1487.77</v>
      </c>
      <c r="CQ224">
        <f>(ROUND(AL224*BC224,2)*ROUND(1.02,7))</f>
        <v>29.172000000000001</v>
      </c>
      <c r="CR224">
        <f t="shared" si="241"/>
        <v>0</v>
      </c>
      <c r="CS224">
        <f t="shared" si="242"/>
        <v>0</v>
      </c>
      <c r="CT224">
        <f t="shared" si="243"/>
        <v>0</v>
      </c>
      <c r="CU224">
        <f t="shared" si="219"/>
        <v>0</v>
      </c>
      <c r="CV224">
        <f t="shared" si="244"/>
        <v>0</v>
      </c>
      <c r="CW224">
        <f t="shared" si="244"/>
        <v>0</v>
      </c>
      <c r="CX224">
        <f t="shared" si="220"/>
        <v>0</v>
      </c>
      <c r="CY224">
        <f t="shared" si="245"/>
        <v>0</v>
      </c>
      <c r="CZ224">
        <f t="shared" si="246"/>
        <v>0</v>
      </c>
      <c r="DC224" t="s">
        <v>3</v>
      </c>
      <c r="DD224" t="s">
        <v>37</v>
      </c>
      <c r="DE224" t="s">
        <v>3</v>
      </c>
      <c r="DF224" t="s">
        <v>3</v>
      </c>
      <c r="DG224" t="s">
        <v>3</v>
      </c>
      <c r="DH224" t="s">
        <v>3</v>
      </c>
      <c r="DI224" t="s">
        <v>3</v>
      </c>
      <c r="DJ224" t="s">
        <v>3</v>
      </c>
      <c r="DK224" t="s">
        <v>3</v>
      </c>
      <c r="DL224" t="s">
        <v>3</v>
      </c>
      <c r="DM224" t="s">
        <v>3</v>
      </c>
      <c r="DN224">
        <v>0</v>
      </c>
      <c r="DO224">
        <v>0</v>
      </c>
      <c r="DP224">
        <v>1</v>
      </c>
      <c r="DQ224">
        <v>1</v>
      </c>
      <c r="DU224">
        <v>1013</v>
      </c>
      <c r="DV224" t="s">
        <v>36</v>
      </c>
      <c r="DW224" t="s">
        <v>36</v>
      </c>
      <c r="DX224">
        <v>1</v>
      </c>
      <c r="DZ224" t="s">
        <v>3</v>
      </c>
      <c r="EA224" t="s">
        <v>3</v>
      </c>
      <c r="EB224" t="s">
        <v>3</v>
      </c>
      <c r="EC224" t="s">
        <v>3</v>
      </c>
      <c r="EE224">
        <v>293259530</v>
      </c>
      <c r="EF224">
        <v>8</v>
      </c>
      <c r="EG224" t="s">
        <v>38</v>
      </c>
      <c r="EH224">
        <v>0</v>
      </c>
      <c r="EI224" t="s">
        <v>3</v>
      </c>
      <c r="EJ224">
        <v>1</v>
      </c>
      <c r="EK224">
        <v>1100</v>
      </c>
      <c r="EL224" t="s">
        <v>39</v>
      </c>
      <c r="EM224" t="s">
        <v>40</v>
      </c>
      <c r="EO224" t="s">
        <v>3</v>
      </c>
      <c r="EQ224">
        <v>131072</v>
      </c>
      <c r="ER224">
        <v>28.6</v>
      </c>
      <c r="ES224">
        <v>28.6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FQ224">
        <v>0</v>
      </c>
      <c r="FR224">
        <f t="shared" si="221"/>
        <v>0</v>
      </c>
      <c r="FS224">
        <v>0</v>
      </c>
      <c r="FX224">
        <v>0</v>
      </c>
      <c r="FY224">
        <v>0</v>
      </c>
      <c r="GA224" t="s">
        <v>41</v>
      </c>
      <c r="GD224">
        <v>1</v>
      </c>
      <c r="GF224">
        <v>-1208573681</v>
      </c>
      <c r="GG224">
        <v>2</v>
      </c>
      <c r="GH224">
        <v>0</v>
      </c>
      <c r="GI224">
        <v>-2</v>
      </c>
      <c r="GJ224">
        <v>0</v>
      </c>
      <c r="GK224">
        <v>0</v>
      </c>
      <c r="GL224">
        <f t="shared" si="222"/>
        <v>0</v>
      </c>
      <c r="GM224">
        <f t="shared" si="223"/>
        <v>1487.77</v>
      </c>
      <c r="GN224">
        <f t="shared" si="224"/>
        <v>1487.77</v>
      </c>
      <c r="GO224">
        <f t="shared" si="225"/>
        <v>0</v>
      </c>
      <c r="GP224">
        <f t="shared" si="226"/>
        <v>0</v>
      </c>
      <c r="GR224">
        <v>0</v>
      </c>
      <c r="GS224">
        <v>4</v>
      </c>
      <c r="GT224">
        <v>0</v>
      </c>
      <c r="GU224" t="s">
        <v>3</v>
      </c>
      <c r="GV224">
        <f t="shared" si="227"/>
        <v>0</v>
      </c>
      <c r="GW224">
        <v>1</v>
      </c>
      <c r="GX224">
        <f t="shared" si="228"/>
        <v>0</v>
      </c>
      <c r="HA224">
        <v>0</v>
      </c>
      <c r="HB224">
        <v>0</v>
      </c>
      <c r="HC224">
        <f t="shared" si="229"/>
        <v>0</v>
      </c>
      <c r="HE224" t="s">
        <v>3</v>
      </c>
      <c r="HF224" t="s">
        <v>3</v>
      </c>
      <c r="HM224" t="s">
        <v>3</v>
      </c>
      <c r="HN224" t="s">
        <v>3</v>
      </c>
      <c r="HO224" t="s">
        <v>3</v>
      </c>
      <c r="HP224" t="s">
        <v>3</v>
      </c>
      <c r="HQ224" t="s">
        <v>3</v>
      </c>
      <c r="IK224">
        <v>0</v>
      </c>
    </row>
    <row r="225" spans="1:245" x14ac:dyDescent="0.2">
      <c r="A225">
        <v>17</v>
      </c>
      <c r="B225">
        <v>1</v>
      </c>
      <c r="E225" t="s">
        <v>400</v>
      </c>
      <c r="F225" t="s">
        <v>34</v>
      </c>
      <c r="G225" t="s">
        <v>84</v>
      </c>
      <c r="H225" t="s">
        <v>36</v>
      </c>
      <c r="I225">
        <v>204</v>
      </c>
      <c r="J225">
        <v>0</v>
      </c>
      <c r="K225">
        <v>204</v>
      </c>
      <c r="O225">
        <f t="shared" si="210"/>
        <v>2301.36</v>
      </c>
      <c r="P225">
        <f t="shared" si="232"/>
        <v>2301.36</v>
      </c>
      <c r="Q225">
        <f t="shared" si="233"/>
        <v>0</v>
      </c>
      <c r="R225">
        <f t="shared" si="234"/>
        <v>0</v>
      </c>
      <c r="S225">
        <f t="shared" si="235"/>
        <v>0</v>
      </c>
      <c r="T225">
        <f t="shared" si="211"/>
        <v>0</v>
      </c>
      <c r="U225">
        <f t="shared" si="236"/>
        <v>0</v>
      </c>
      <c r="V225">
        <f t="shared" si="237"/>
        <v>0</v>
      </c>
      <c r="W225">
        <f t="shared" si="212"/>
        <v>0</v>
      </c>
      <c r="X225">
        <f t="shared" si="213"/>
        <v>0</v>
      </c>
      <c r="Y225">
        <f t="shared" si="214"/>
        <v>0</v>
      </c>
      <c r="AA225">
        <v>334413101</v>
      </c>
      <c r="AB225">
        <f t="shared" si="215"/>
        <v>11.2812</v>
      </c>
      <c r="AC225">
        <f>ROUND(((ES225*ROUND(1.02,7))),6)</f>
        <v>11.2812</v>
      </c>
      <c r="AD225">
        <f t="shared" si="238"/>
        <v>0</v>
      </c>
      <c r="AE225">
        <f t="shared" si="239"/>
        <v>0</v>
      </c>
      <c r="AF225">
        <f t="shared" si="239"/>
        <v>0</v>
      </c>
      <c r="AG225">
        <f t="shared" si="216"/>
        <v>0</v>
      </c>
      <c r="AH225">
        <f t="shared" si="240"/>
        <v>0</v>
      </c>
      <c r="AI225">
        <f t="shared" si="240"/>
        <v>0</v>
      </c>
      <c r="AJ225">
        <f t="shared" si="217"/>
        <v>0</v>
      </c>
      <c r="AK225">
        <v>11.06</v>
      </c>
      <c r="AL225">
        <v>11.06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1</v>
      </c>
      <c r="AW225">
        <v>1</v>
      </c>
      <c r="AZ225">
        <v>1</v>
      </c>
      <c r="BA225">
        <v>1</v>
      </c>
      <c r="BB225">
        <v>1</v>
      </c>
      <c r="BC225">
        <v>1</v>
      </c>
      <c r="BD225" t="s">
        <v>3</v>
      </c>
      <c r="BE225" t="s">
        <v>3</v>
      </c>
      <c r="BF225" t="s">
        <v>3</v>
      </c>
      <c r="BG225" t="s">
        <v>3</v>
      </c>
      <c r="BH225">
        <v>3</v>
      </c>
      <c r="BI225">
        <v>1</v>
      </c>
      <c r="BJ225" t="s">
        <v>3</v>
      </c>
      <c r="BM225">
        <v>1100</v>
      </c>
      <c r="BN225">
        <v>0</v>
      </c>
      <c r="BO225" t="s">
        <v>3</v>
      </c>
      <c r="BP225">
        <v>0</v>
      </c>
      <c r="BQ225">
        <v>8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0</v>
      </c>
      <c r="CA225">
        <v>0</v>
      </c>
      <c r="CB225" t="s">
        <v>3</v>
      </c>
      <c r="CE225">
        <v>0</v>
      </c>
      <c r="CF225">
        <v>0</v>
      </c>
      <c r="CG225">
        <v>0</v>
      </c>
      <c r="CM225">
        <v>0</v>
      </c>
      <c r="CN225" t="s">
        <v>3</v>
      </c>
      <c r="CO225">
        <v>0</v>
      </c>
      <c r="CP225">
        <f t="shared" si="218"/>
        <v>2301.36</v>
      </c>
      <c r="CQ225">
        <f>(ROUND(AL225*BC225,2)*ROUND(1.02,7))</f>
        <v>11.2812</v>
      </c>
      <c r="CR225">
        <f t="shared" si="241"/>
        <v>0</v>
      </c>
      <c r="CS225">
        <f t="shared" si="242"/>
        <v>0</v>
      </c>
      <c r="CT225">
        <f t="shared" si="243"/>
        <v>0</v>
      </c>
      <c r="CU225">
        <f t="shared" si="219"/>
        <v>0</v>
      </c>
      <c r="CV225">
        <f t="shared" si="244"/>
        <v>0</v>
      </c>
      <c r="CW225">
        <f t="shared" si="244"/>
        <v>0</v>
      </c>
      <c r="CX225">
        <f t="shared" si="220"/>
        <v>0</v>
      </c>
      <c r="CY225">
        <f t="shared" si="245"/>
        <v>0</v>
      </c>
      <c r="CZ225">
        <f t="shared" si="246"/>
        <v>0</v>
      </c>
      <c r="DC225" t="s">
        <v>3</v>
      </c>
      <c r="DD225" t="s">
        <v>37</v>
      </c>
      <c r="DE225" t="s">
        <v>3</v>
      </c>
      <c r="DF225" t="s">
        <v>3</v>
      </c>
      <c r="DG225" t="s">
        <v>3</v>
      </c>
      <c r="DH225" t="s">
        <v>3</v>
      </c>
      <c r="DI225" t="s">
        <v>3</v>
      </c>
      <c r="DJ225" t="s">
        <v>3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1013</v>
      </c>
      <c r="DV225" t="s">
        <v>36</v>
      </c>
      <c r="DW225" t="s">
        <v>36</v>
      </c>
      <c r="DX225">
        <v>1</v>
      </c>
      <c r="DZ225" t="s">
        <v>3</v>
      </c>
      <c r="EA225" t="s">
        <v>3</v>
      </c>
      <c r="EB225" t="s">
        <v>3</v>
      </c>
      <c r="EC225" t="s">
        <v>3</v>
      </c>
      <c r="EE225">
        <v>293259530</v>
      </c>
      <c r="EF225">
        <v>8</v>
      </c>
      <c r="EG225" t="s">
        <v>38</v>
      </c>
      <c r="EH225">
        <v>0</v>
      </c>
      <c r="EI225" t="s">
        <v>3</v>
      </c>
      <c r="EJ225">
        <v>1</v>
      </c>
      <c r="EK225">
        <v>1100</v>
      </c>
      <c r="EL225" t="s">
        <v>39</v>
      </c>
      <c r="EM225" t="s">
        <v>40</v>
      </c>
      <c r="EO225" t="s">
        <v>3</v>
      </c>
      <c r="EQ225">
        <v>131072</v>
      </c>
      <c r="ER225">
        <v>11.06</v>
      </c>
      <c r="ES225">
        <v>11.06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FQ225">
        <v>0</v>
      </c>
      <c r="FR225">
        <f t="shared" si="221"/>
        <v>0</v>
      </c>
      <c r="FS225">
        <v>0</v>
      </c>
      <c r="FX225">
        <v>0</v>
      </c>
      <c r="FY225">
        <v>0</v>
      </c>
      <c r="GA225" t="s">
        <v>41</v>
      </c>
      <c r="GD225">
        <v>1</v>
      </c>
      <c r="GF225">
        <v>957295992</v>
      </c>
      <c r="GG225">
        <v>2</v>
      </c>
      <c r="GH225">
        <v>0</v>
      </c>
      <c r="GI225">
        <v>-2</v>
      </c>
      <c r="GJ225">
        <v>0</v>
      </c>
      <c r="GK225">
        <v>0</v>
      </c>
      <c r="GL225">
        <f t="shared" si="222"/>
        <v>0</v>
      </c>
      <c r="GM225">
        <f t="shared" si="223"/>
        <v>2301.36</v>
      </c>
      <c r="GN225">
        <f t="shared" si="224"/>
        <v>2301.36</v>
      </c>
      <c r="GO225">
        <f t="shared" si="225"/>
        <v>0</v>
      </c>
      <c r="GP225">
        <f t="shared" si="226"/>
        <v>0</v>
      </c>
      <c r="GR225">
        <v>0</v>
      </c>
      <c r="GS225">
        <v>4</v>
      </c>
      <c r="GT225">
        <v>0</v>
      </c>
      <c r="GU225" t="s">
        <v>3</v>
      </c>
      <c r="GV225">
        <f t="shared" si="227"/>
        <v>0</v>
      </c>
      <c r="GW225">
        <v>1</v>
      </c>
      <c r="GX225">
        <f t="shared" si="228"/>
        <v>0</v>
      </c>
      <c r="HA225">
        <v>0</v>
      </c>
      <c r="HB225">
        <v>0</v>
      </c>
      <c r="HC225">
        <f t="shared" si="229"/>
        <v>0</v>
      </c>
      <c r="HE225" t="s">
        <v>3</v>
      </c>
      <c r="HF225" t="s">
        <v>3</v>
      </c>
      <c r="HM225" t="s">
        <v>3</v>
      </c>
      <c r="HN225" t="s">
        <v>3</v>
      </c>
      <c r="HO225" t="s">
        <v>3</v>
      </c>
      <c r="HP225" t="s">
        <v>3</v>
      </c>
      <c r="HQ225" t="s">
        <v>3</v>
      </c>
      <c r="IK225">
        <v>0</v>
      </c>
    </row>
    <row r="226" spans="1:245" x14ac:dyDescent="0.2">
      <c r="A226">
        <v>17</v>
      </c>
      <c r="B226">
        <v>1</v>
      </c>
      <c r="C226">
        <f>ROW(SmtRes!A308)</f>
        <v>308</v>
      </c>
      <c r="D226">
        <f>ROW(EtalonRes!A390)</f>
        <v>390</v>
      </c>
      <c r="E226" t="s">
        <v>401</v>
      </c>
      <c r="F226" t="s">
        <v>402</v>
      </c>
      <c r="G226" t="s">
        <v>403</v>
      </c>
      <c r="H226" t="s">
        <v>131</v>
      </c>
      <c r="I226">
        <v>15</v>
      </c>
      <c r="J226">
        <v>0</v>
      </c>
      <c r="K226">
        <v>15</v>
      </c>
      <c r="O226">
        <f t="shared" si="210"/>
        <v>33712.79</v>
      </c>
      <c r="P226">
        <f>SUMIF(SmtRes!AQ304:'SmtRes'!AQ308,"=1",SmtRes!DF304:'SmtRes'!DF308)</f>
        <v>3699.45</v>
      </c>
      <c r="Q226">
        <f>SUMIF(SmtRes!AQ304:'SmtRes'!AQ308,"=1",SmtRes!DG304:'SmtRes'!DG308)</f>
        <v>2776.5</v>
      </c>
      <c r="R226">
        <f>SUMIF(SmtRes!AQ304:'SmtRes'!AQ308,"=1",SmtRes!DH304:'SmtRes'!DH308)</f>
        <v>2671.4300000000003</v>
      </c>
      <c r="S226">
        <f>SUMIF(SmtRes!AQ304:'SmtRes'!AQ308,"=1",SmtRes!DI304:'SmtRes'!DI308)</f>
        <v>24565.41</v>
      </c>
      <c r="T226">
        <f t="shared" si="211"/>
        <v>0</v>
      </c>
      <c r="U226">
        <f>SUMIF(SmtRes!AQ304:'SmtRes'!AQ308,"=1",SmtRes!CV304:'SmtRes'!CV308)</f>
        <v>39.450000000000003</v>
      </c>
      <c r="V226">
        <f>SUMIF(SmtRes!AQ304:'SmtRes'!AQ308,"=1",SmtRes!CW304:'SmtRes'!CW308)</f>
        <v>5.5890000000000004</v>
      </c>
      <c r="W226">
        <f t="shared" si="212"/>
        <v>0</v>
      </c>
      <c r="X226">
        <f t="shared" si="213"/>
        <v>28053.95</v>
      </c>
      <c r="Y226">
        <f t="shared" si="214"/>
        <v>16342.1</v>
      </c>
      <c r="AA226">
        <v>334413101</v>
      </c>
      <c r="AB226">
        <f t="shared" si="215"/>
        <v>1476.0512880000001</v>
      </c>
      <c r="AC226">
        <f>ROUND((SUM(SmtRes!BQ304:'SmtRes'!BQ308)),6)</f>
        <v>119.145</v>
      </c>
      <c r="AD226">
        <f>ROUND((((SUM(SmtRes!BR304:'SmtRes'!BR308))-(SUM(SmtRes!BS304:'SmtRes'!BS308)))+AE226),6)</f>
        <v>170.17138800000001</v>
      </c>
      <c r="AE226">
        <f>ROUND((SUM(SmtRes!BS304:'SmtRes'!BS308)),6)</f>
        <v>178.095348</v>
      </c>
      <c r="AF226">
        <f>ROUND((SUM(SmtRes!BT304:'SmtRes'!BT308)),6)</f>
        <v>1186.7348999999999</v>
      </c>
      <c r="AG226">
        <f t="shared" si="216"/>
        <v>0</v>
      </c>
      <c r="AH226">
        <f>(SUM(SmtRes!BU304:'SmtRes'!BU308))</f>
        <v>2.63</v>
      </c>
      <c r="AI226">
        <f>(SUM(SmtRes!BV304:'SmtRes'!BV308))</f>
        <v>0.37259999999999993</v>
      </c>
      <c r="AJ226">
        <f t="shared" si="217"/>
        <v>0</v>
      </c>
      <c r="AK226">
        <v>1558.2470999999998</v>
      </c>
      <c r="AL226">
        <v>119.145</v>
      </c>
      <c r="AM226">
        <v>123.3126</v>
      </c>
      <c r="AN226">
        <v>129.05459999999999</v>
      </c>
      <c r="AO226">
        <v>1186.7348999999999</v>
      </c>
      <c r="AP226">
        <v>0</v>
      </c>
      <c r="AQ226">
        <v>2.63</v>
      </c>
      <c r="AR226">
        <v>0.27</v>
      </c>
      <c r="AS226">
        <v>0</v>
      </c>
      <c r="AT226">
        <v>103</v>
      </c>
      <c r="AU226">
        <v>60</v>
      </c>
      <c r="AV226">
        <v>1</v>
      </c>
      <c r="AW226">
        <v>1</v>
      </c>
      <c r="AZ226">
        <v>1</v>
      </c>
      <c r="BA226">
        <v>1</v>
      </c>
      <c r="BB226">
        <v>1</v>
      </c>
      <c r="BC226">
        <v>1</v>
      </c>
      <c r="BD226" t="s">
        <v>3</v>
      </c>
      <c r="BE226" t="s">
        <v>3</v>
      </c>
      <c r="BF226" t="s">
        <v>3</v>
      </c>
      <c r="BG226" t="s">
        <v>3</v>
      </c>
      <c r="BH226">
        <v>0</v>
      </c>
      <c r="BI226">
        <v>1</v>
      </c>
      <c r="BJ226" t="s">
        <v>404</v>
      </c>
      <c r="BM226">
        <v>33001</v>
      </c>
      <c r="BN226">
        <v>0</v>
      </c>
      <c r="BO226" t="s">
        <v>3</v>
      </c>
      <c r="BP226">
        <v>0</v>
      </c>
      <c r="BQ226">
        <v>2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103</v>
      </c>
      <c r="CA226">
        <v>60</v>
      </c>
      <c r="CB226" t="s">
        <v>3</v>
      </c>
      <c r="CE226">
        <v>0</v>
      </c>
      <c r="CF226">
        <v>0</v>
      </c>
      <c r="CG226">
        <v>0</v>
      </c>
      <c r="CM226">
        <v>0</v>
      </c>
      <c r="CN226" t="s">
        <v>883</v>
      </c>
      <c r="CO226">
        <v>0</v>
      </c>
      <c r="CP226">
        <f t="shared" si="218"/>
        <v>33712.79</v>
      </c>
      <c r="CQ226">
        <f>SUMIF(SmtRes!AQ304:'SmtRes'!AQ308,"=1",SmtRes!AA304:'SmtRes'!AA308)</f>
        <v>493.26</v>
      </c>
      <c r="CR226">
        <f>SUMIF(SmtRes!AQ304:'SmtRes'!AQ308,"=1",SmtRes!AB304:'SmtRes'!AB308)</f>
        <v>981.58</v>
      </c>
      <c r="CS226">
        <f>SUMIF(SmtRes!AQ304:'SmtRes'!AQ308,"=1",SmtRes!AC304:'SmtRes'!AC308)</f>
        <v>955.96</v>
      </c>
      <c r="CT226">
        <f>SUMIF(SmtRes!AQ304:'SmtRes'!AQ308,"=1",SmtRes!AD304:'SmtRes'!AD308)</f>
        <v>451.23</v>
      </c>
      <c r="CU226">
        <f t="shared" si="219"/>
        <v>0</v>
      </c>
      <c r="CV226">
        <f>SUMIF(SmtRes!AQ304:'SmtRes'!AQ308,"=1",SmtRes!BU304:'SmtRes'!BU308)</f>
        <v>2.63</v>
      </c>
      <c r="CW226">
        <f>SUMIF(SmtRes!AQ304:'SmtRes'!AQ308,"=1",SmtRes!BV304:'SmtRes'!BV308)</f>
        <v>0.37259999999999993</v>
      </c>
      <c r="CX226">
        <f t="shared" si="220"/>
        <v>0</v>
      </c>
      <c r="CY226">
        <f t="shared" si="245"/>
        <v>28053.945200000002</v>
      </c>
      <c r="CZ226">
        <f t="shared" si="246"/>
        <v>16342.103999999999</v>
      </c>
      <c r="DC226" t="s">
        <v>3</v>
      </c>
      <c r="DD226" t="s">
        <v>3</v>
      </c>
      <c r="DE226" t="s">
        <v>109</v>
      </c>
      <c r="DF226" t="s">
        <v>109</v>
      </c>
      <c r="DG226" t="s">
        <v>109</v>
      </c>
      <c r="DH226" t="s">
        <v>3</v>
      </c>
      <c r="DI226" t="s">
        <v>3</v>
      </c>
      <c r="DJ226" t="s">
        <v>3</v>
      </c>
      <c r="DK226" t="s">
        <v>3</v>
      </c>
      <c r="DL226" t="s">
        <v>3</v>
      </c>
      <c r="DM226" t="s">
        <v>3</v>
      </c>
      <c r="DN226">
        <v>0</v>
      </c>
      <c r="DO226">
        <v>0</v>
      </c>
      <c r="DP226">
        <v>1</v>
      </c>
      <c r="DQ226">
        <v>1</v>
      </c>
      <c r="DU226">
        <v>1013</v>
      </c>
      <c r="DV226" t="s">
        <v>131</v>
      </c>
      <c r="DW226" t="s">
        <v>131</v>
      </c>
      <c r="DX226">
        <v>1</v>
      </c>
      <c r="DZ226" t="s">
        <v>3</v>
      </c>
      <c r="EA226" t="s">
        <v>3</v>
      </c>
      <c r="EB226" t="s">
        <v>3</v>
      </c>
      <c r="EC226" t="s">
        <v>3</v>
      </c>
      <c r="EE226">
        <v>293259405</v>
      </c>
      <c r="EF226">
        <v>2</v>
      </c>
      <c r="EG226" t="s">
        <v>27</v>
      </c>
      <c r="EH226">
        <v>27</v>
      </c>
      <c r="EI226" t="s">
        <v>28</v>
      </c>
      <c r="EJ226">
        <v>1</v>
      </c>
      <c r="EK226">
        <v>33001</v>
      </c>
      <c r="EL226" t="s">
        <v>28</v>
      </c>
      <c r="EM226" t="s">
        <v>29</v>
      </c>
      <c r="EO226" t="s">
        <v>334</v>
      </c>
      <c r="EQ226">
        <v>131072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2.63</v>
      </c>
      <c r="EX226">
        <v>0.27</v>
      </c>
      <c r="EY226">
        <v>0</v>
      </c>
      <c r="FQ226">
        <v>0</v>
      </c>
      <c r="FR226">
        <f t="shared" si="221"/>
        <v>0</v>
      </c>
      <c r="FS226">
        <v>0</v>
      </c>
      <c r="FX226">
        <v>103</v>
      </c>
      <c r="FY226">
        <v>60</v>
      </c>
      <c r="GA226" t="s">
        <v>3</v>
      </c>
      <c r="GD226">
        <v>1</v>
      </c>
      <c r="GF226">
        <v>337908444</v>
      </c>
      <c r="GG226">
        <v>2</v>
      </c>
      <c r="GH226">
        <v>1</v>
      </c>
      <c r="GI226">
        <v>-2</v>
      </c>
      <c r="GJ226">
        <v>0</v>
      </c>
      <c r="GK226">
        <v>0</v>
      </c>
      <c r="GL226">
        <f t="shared" si="222"/>
        <v>0</v>
      </c>
      <c r="GM226">
        <f t="shared" si="223"/>
        <v>78108.84</v>
      </c>
      <c r="GN226">
        <f t="shared" si="224"/>
        <v>78108.84</v>
      </c>
      <c r="GO226">
        <f t="shared" si="225"/>
        <v>0</v>
      </c>
      <c r="GP226">
        <f t="shared" si="226"/>
        <v>0</v>
      </c>
      <c r="GR226">
        <v>0</v>
      </c>
      <c r="GS226">
        <v>3</v>
      </c>
      <c r="GT226">
        <v>0</v>
      </c>
      <c r="GU226" t="s">
        <v>3</v>
      </c>
      <c r="GV226">
        <f t="shared" si="227"/>
        <v>0</v>
      </c>
      <c r="GW226">
        <v>1</v>
      </c>
      <c r="GX226">
        <f t="shared" si="228"/>
        <v>0</v>
      </c>
      <c r="HA226">
        <v>0</v>
      </c>
      <c r="HB226">
        <v>0</v>
      </c>
      <c r="HC226">
        <f t="shared" si="229"/>
        <v>0</v>
      </c>
      <c r="HE226" t="s">
        <v>3</v>
      </c>
      <c r="HF226" t="s">
        <v>3</v>
      </c>
      <c r="HM226" t="s">
        <v>3</v>
      </c>
      <c r="HN226" t="s">
        <v>31</v>
      </c>
      <c r="HO226" t="s">
        <v>32</v>
      </c>
      <c r="HP226" t="s">
        <v>28</v>
      </c>
      <c r="HQ226" t="s">
        <v>28</v>
      </c>
      <c r="IK226">
        <v>0</v>
      </c>
    </row>
    <row r="227" spans="1:245" x14ac:dyDescent="0.2">
      <c r="A227">
        <v>17</v>
      </c>
      <c r="B227">
        <v>1</v>
      </c>
      <c r="E227" t="s">
        <v>405</v>
      </c>
      <c r="F227" t="s">
        <v>34</v>
      </c>
      <c r="G227" t="s">
        <v>91</v>
      </c>
      <c r="H227" t="s">
        <v>36</v>
      </c>
      <c r="I227">
        <v>30</v>
      </c>
      <c r="J227">
        <v>0</v>
      </c>
      <c r="K227">
        <v>30</v>
      </c>
      <c r="O227">
        <f t="shared" si="210"/>
        <v>5097.96</v>
      </c>
      <c r="P227">
        <f t="shared" ref="P227:P234" si="247">ROUND(CQ227*I227,2)</f>
        <v>5097.96</v>
      </c>
      <c r="Q227">
        <f t="shared" ref="Q227:Q234" si="248">ROUND(CR227*I227,2)</f>
        <v>0</v>
      </c>
      <c r="R227">
        <f t="shared" ref="R227:R234" si="249">ROUND(CS227*I227,2)</f>
        <v>0</v>
      </c>
      <c r="S227">
        <f t="shared" ref="S227:S234" si="250">ROUND(CT227*I227,2)</f>
        <v>0</v>
      </c>
      <c r="T227">
        <f t="shared" si="211"/>
        <v>0</v>
      </c>
      <c r="U227">
        <f t="shared" ref="U227:U234" si="251">ROUND(CV227*I227,7)</f>
        <v>0</v>
      </c>
      <c r="V227">
        <f t="shared" ref="V227:V234" si="252">ROUND(CW227*I227,7)</f>
        <v>0</v>
      </c>
      <c r="W227">
        <f t="shared" si="212"/>
        <v>0</v>
      </c>
      <c r="X227">
        <f t="shared" si="213"/>
        <v>0</v>
      </c>
      <c r="Y227">
        <f t="shared" si="214"/>
        <v>0</v>
      </c>
      <c r="AA227">
        <v>334413101</v>
      </c>
      <c r="AB227">
        <f t="shared" si="215"/>
        <v>169.93199999999999</v>
      </c>
      <c r="AC227">
        <f>ROUND(((ES227*ROUND(1.02,7))),6)</f>
        <v>169.93199999999999</v>
      </c>
      <c r="AD227">
        <f t="shared" ref="AD227:AD234" si="253">ROUND((((ET227)-(EU227))+AE227),6)</f>
        <v>0</v>
      </c>
      <c r="AE227">
        <f t="shared" ref="AE227:AF234" si="254">ROUND((EU227),6)</f>
        <v>0</v>
      </c>
      <c r="AF227">
        <f t="shared" si="254"/>
        <v>0</v>
      </c>
      <c r="AG227">
        <f t="shared" si="216"/>
        <v>0</v>
      </c>
      <c r="AH227">
        <f t="shared" ref="AH227:AI234" si="255">(EW227)</f>
        <v>0</v>
      </c>
      <c r="AI227">
        <f t="shared" si="255"/>
        <v>0</v>
      </c>
      <c r="AJ227">
        <f t="shared" si="217"/>
        <v>0</v>
      </c>
      <c r="AK227">
        <v>166.6</v>
      </c>
      <c r="AL227">
        <v>166.6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1</v>
      </c>
      <c r="AW227">
        <v>1</v>
      </c>
      <c r="AZ227">
        <v>1</v>
      </c>
      <c r="BA227">
        <v>1</v>
      </c>
      <c r="BB227">
        <v>1</v>
      </c>
      <c r="BC227">
        <v>1</v>
      </c>
      <c r="BD227" t="s">
        <v>3</v>
      </c>
      <c r="BE227" t="s">
        <v>3</v>
      </c>
      <c r="BF227" t="s">
        <v>3</v>
      </c>
      <c r="BG227" t="s">
        <v>3</v>
      </c>
      <c r="BH227">
        <v>3</v>
      </c>
      <c r="BI227">
        <v>1</v>
      </c>
      <c r="BJ227" t="s">
        <v>3</v>
      </c>
      <c r="BM227">
        <v>1100</v>
      </c>
      <c r="BN227">
        <v>0</v>
      </c>
      <c r="BO227" t="s">
        <v>3</v>
      </c>
      <c r="BP227">
        <v>0</v>
      </c>
      <c r="BQ227">
        <v>8</v>
      </c>
      <c r="BR227">
        <v>0</v>
      </c>
      <c r="BS227">
        <v>1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0</v>
      </c>
      <c r="CA227">
        <v>0</v>
      </c>
      <c r="CB227" t="s">
        <v>3</v>
      </c>
      <c r="CE227">
        <v>0</v>
      </c>
      <c r="CF227">
        <v>0</v>
      </c>
      <c r="CG227">
        <v>0</v>
      </c>
      <c r="CM227">
        <v>0</v>
      </c>
      <c r="CN227" t="s">
        <v>70</v>
      </c>
      <c r="CO227">
        <v>0</v>
      </c>
      <c r="CP227">
        <f t="shared" si="218"/>
        <v>5097.96</v>
      </c>
      <c r="CQ227">
        <f>(ROUND(AL227*BC227,2)*ROUND(1.02,7))</f>
        <v>169.93199999999999</v>
      </c>
      <c r="CR227">
        <f t="shared" ref="CR227:CR234" si="256">ROUND(AM227*BB227,2)</f>
        <v>0</v>
      </c>
      <c r="CS227">
        <f t="shared" ref="CS227:CS234" si="257">ROUND(AN227*BS227,2)</f>
        <v>0</v>
      </c>
      <c r="CT227">
        <f t="shared" ref="CT227:CT234" si="258">ROUND(AO227*BA227,2)</f>
        <v>0</v>
      </c>
      <c r="CU227">
        <f t="shared" si="219"/>
        <v>0</v>
      </c>
      <c r="CV227">
        <f t="shared" ref="CV227:CW234" si="259">AH227</f>
        <v>0</v>
      </c>
      <c r="CW227">
        <f t="shared" si="259"/>
        <v>0</v>
      </c>
      <c r="CX227">
        <f t="shared" si="220"/>
        <v>0</v>
      </c>
      <c r="CY227">
        <f t="shared" si="245"/>
        <v>0</v>
      </c>
      <c r="CZ227">
        <f t="shared" si="246"/>
        <v>0</v>
      </c>
      <c r="DC227" t="s">
        <v>3</v>
      </c>
      <c r="DD227" t="s">
        <v>71</v>
      </c>
      <c r="DE227" t="s">
        <v>3</v>
      </c>
      <c r="DF227" t="s">
        <v>3</v>
      </c>
      <c r="DG227" t="s">
        <v>3</v>
      </c>
      <c r="DH227" t="s">
        <v>3</v>
      </c>
      <c r="DI227" t="s">
        <v>3</v>
      </c>
      <c r="DJ227" t="s">
        <v>3</v>
      </c>
      <c r="DK227" t="s">
        <v>3</v>
      </c>
      <c r="DL227" t="s">
        <v>3</v>
      </c>
      <c r="DM227" t="s">
        <v>3</v>
      </c>
      <c r="DN227">
        <v>0</v>
      </c>
      <c r="DO227">
        <v>0</v>
      </c>
      <c r="DP227">
        <v>1</v>
      </c>
      <c r="DQ227">
        <v>1</v>
      </c>
      <c r="DU227">
        <v>1013</v>
      </c>
      <c r="DV227" t="s">
        <v>36</v>
      </c>
      <c r="DW227" t="s">
        <v>36</v>
      </c>
      <c r="DX227">
        <v>1</v>
      </c>
      <c r="DZ227" t="s">
        <v>3</v>
      </c>
      <c r="EA227" t="s">
        <v>3</v>
      </c>
      <c r="EB227" t="s">
        <v>3</v>
      </c>
      <c r="EC227" t="s">
        <v>3</v>
      </c>
      <c r="EE227">
        <v>293259530</v>
      </c>
      <c r="EF227">
        <v>8</v>
      </c>
      <c r="EG227" t="s">
        <v>38</v>
      </c>
      <c r="EH227">
        <v>0</v>
      </c>
      <c r="EI227" t="s">
        <v>3</v>
      </c>
      <c r="EJ227">
        <v>1</v>
      </c>
      <c r="EK227">
        <v>1100</v>
      </c>
      <c r="EL227" t="s">
        <v>39</v>
      </c>
      <c r="EM227" t="s">
        <v>40</v>
      </c>
      <c r="EO227" t="s">
        <v>72</v>
      </c>
      <c r="EQ227">
        <v>2228224</v>
      </c>
      <c r="ER227">
        <v>166.6</v>
      </c>
      <c r="ES227">
        <v>166.6</v>
      </c>
      <c r="ET227">
        <v>0</v>
      </c>
      <c r="EU227">
        <v>0</v>
      </c>
      <c r="EV227">
        <v>0</v>
      </c>
      <c r="EW227">
        <v>0</v>
      </c>
      <c r="EX227">
        <v>0</v>
      </c>
      <c r="EY227">
        <v>0</v>
      </c>
      <c r="FQ227">
        <v>0</v>
      </c>
      <c r="FR227">
        <f t="shared" si="221"/>
        <v>0</v>
      </c>
      <c r="FS227">
        <v>0</v>
      </c>
      <c r="FX227">
        <v>0</v>
      </c>
      <c r="FY227">
        <v>0</v>
      </c>
      <c r="GA227" t="s">
        <v>41</v>
      </c>
      <c r="GD227">
        <v>1</v>
      </c>
      <c r="GF227">
        <v>315571777</v>
      </c>
      <c r="GG227">
        <v>2</v>
      </c>
      <c r="GH227">
        <v>0</v>
      </c>
      <c r="GI227">
        <v>-2</v>
      </c>
      <c r="GJ227">
        <v>0</v>
      </c>
      <c r="GK227">
        <v>0</v>
      </c>
      <c r="GL227">
        <f t="shared" si="222"/>
        <v>0</v>
      </c>
      <c r="GM227">
        <f t="shared" si="223"/>
        <v>5097.96</v>
      </c>
      <c r="GN227">
        <f t="shared" si="224"/>
        <v>5097.96</v>
      </c>
      <c r="GO227">
        <f t="shared" si="225"/>
        <v>0</v>
      </c>
      <c r="GP227">
        <f t="shared" si="226"/>
        <v>0</v>
      </c>
      <c r="GR227">
        <v>0</v>
      </c>
      <c r="GS227">
        <v>4</v>
      </c>
      <c r="GT227">
        <v>0</v>
      </c>
      <c r="GU227" t="s">
        <v>3</v>
      </c>
      <c r="GV227">
        <f t="shared" si="227"/>
        <v>0</v>
      </c>
      <c r="GW227">
        <v>1</v>
      </c>
      <c r="GX227">
        <f t="shared" si="228"/>
        <v>0</v>
      </c>
      <c r="HA227">
        <v>0</v>
      </c>
      <c r="HB227">
        <v>0</v>
      </c>
      <c r="HC227">
        <f t="shared" si="229"/>
        <v>0</v>
      </c>
      <c r="HE227" t="s">
        <v>3</v>
      </c>
      <c r="HF227" t="s">
        <v>3</v>
      </c>
      <c r="HM227" t="s">
        <v>3</v>
      </c>
      <c r="HN227" t="s">
        <v>3</v>
      </c>
      <c r="HO227" t="s">
        <v>3</v>
      </c>
      <c r="HP227" t="s">
        <v>3</v>
      </c>
      <c r="HQ227" t="s">
        <v>3</v>
      </c>
      <c r="IK227">
        <v>0</v>
      </c>
    </row>
    <row r="228" spans="1:245" x14ac:dyDescent="0.2">
      <c r="A228">
        <v>17</v>
      </c>
      <c r="B228">
        <v>1</v>
      </c>
      <c r="E228" t="s">
        <v>406</v>
      </c>
      <c r="F228" t="s">
        <v>34</v>
      </c>
      <c r="G228" t="s">
        <v>394</v>
      </c>
      <c r="H228" t="s">
        <v>36</v>
      </c>
      <c r="I228">
        <v>60</v>
      </c>
      <c r="J228">
        <v>0</v>
      </c>
      <c r="K228">
        <v>60</v>
      </c>
      <c r="O228">
        <f t="shared" si="210"/>
        <v>15188</v>
      </c>
      <c r="P228">
        <f t="shared" si="247"/>
        <v>15188</v>
      </c>
      <c r="Q228">
        <f t="shared" si="248"/>
        <v>0</v>
      </c>
      <c r="R228">
        <f t="shared" si="249"/>
        <v>0</v>
      </c>
      <c r="S228">
        <f t="shared" si="250"/>
        <v>0</v>
      </c>
      <c r="T228">
        <f t="shared" si="211"/>
        <v>0</v>
      </c>
      <c r="U228">
        <f t="shared" si="251"/>
        <v>0</v>
      </c>
      <c r="V228">
        <f t="shared" si="252"/>
        <v>0</v>
      </c>
      <c r="W228">
        <f t="shared" si="212"/>
        <v>0</v>
      </c>
      <c r="X228">
        <f t="shared" si="213"/>
        <v>0</v>
      </c>
      <c r="Y228">
        <f t="shared" si="214"/>
        <v>0</v>
      </c>
      <c r="AA228">
        <v>334413101</v>
      </c>
      <c r="AB228">
        <f t="shared" si="215"/>
        <v>253.13339999999999</v>
      </c>
      <c r="AC228">
        <f>ROUND(((ES228*ROUND(1.02,7))),6)</f>
        <v>253.13339999999999</v>
      </c>
      <c r="AD228">
        <f t="shared" si="253"/>
        <v>0</v>
      </c>
      <c r="AE228">
        <f t="shared" si="254"/>
        <v>0</v>
      </c>
      <c r="AF228">
        <f t="shared" si="254"/>
        <v>0</v>
      </c>
      <c r="AG228">
        <f t="shared" si="216"/>
        <v>0</v>
      </c>
      <c r="AH228">
        <f t="shared" si="255"/>
        <v>0</v>
      </c>
      <c r="AI228">
        <f t="shared" si="255"/>
        <v>0</v>
      </c>
      <c r="AJ228">
        <f t="shared" si="217"/>
        <v>0</v>
      </c>
      <c r="AK228">
        <v>248.17</v>
      </c>
      <c r="AL228">
        <v>248.17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1</v>
      </c>
      <c r="AW228">
        <v>1</v>
      </c>
      <c r="AZ228">
        <v>1</v>
      </c>
      <c r="BA228">
        <v>1</v>
      </c>
      <c r="BB228">
        <v>1</v>
      </c>
      <c r="BC228">
        <v>1</v>
      </c>
      <c r="BD228" t="s">
        <v>3</v>
      </c>
      <c r="BE228" t="s">
        <v>3</v>
      </c>
      <c r="BF228" t="s">
        <v>3</v>
      </c>
      <c r="BG228" t="s">
        <v>3</v>
      </c>
      <c r="BH228">
        <v>3</v>
      </c>
      <c r="BI228">
        <v>1</v>
      </c>
      <c r="BJ228" t="s">
        <v>3</v>
      </c>
      <c r="BM228">
        <v>1100</v>
      </c>
      <c r="BN228">
        <v>0</v>
      </c>
      <c r="BO228" t="s">
        <v>3</v>
      </c>
      <c r="BP228">
        <v>0</v>
      </c>
      <c r="BQ228">
        <v>8</v>
      </c>
      <c r="BR228">
        <v>0</v>
      </c>
      <c r="BS228">
        <v>1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3</v>
      </c>
      <c r="BZ228">
        <v>0</v>
      </c>
      <c r="CA228">
        <v>0</v>
      </c>
      <c r="CB228" t="s">
        <v>3</v>
      </c>
      <c r="CE228">
        <v>0</v>
      </c>
      <c r="CF228">
        <v>0</v>
      </c>
      <c r="CG228">
        <v>0</v>
      </c>
      <c r="CM228">
        <v>0</v>
      </c>
      <c r="CN228" t="s">
        <v>3</v>
      </c>
      <c r="CO228">
        <v>0</v>
      </c>
      <c r="CP228">
        <f t="shared" si="218"/>
        <v>15188</v>
      </c>
      <c r="CQ228">
        <f>(ROUND(AL228*BC228,2)*ROUND(1.02,7))</f>
        <v>253.13339999999999</v>
      </c>
      <c r="CR228">
        <f t="shared" si="256"/>
        <v>0</v>
      </c>
      <c r="CS228">
        <f t="shared" si="257"/>
        <v>0</v>
      </c>
      <c r="CT228">
        <f t="shared" si="258"/>
        <v>0</v>
      </c>
      <c r="CU228">
        <f t="shared" si="219"/>
        <v>0</v>
      </c>
      <c r="CV228">
        <f t="shared" si="259"/>
        <v>0</v>
      </c>
      <c r="CW228">
        <f t="shared" si="259"/>
        <v>0</v>
      </c>
      <c r="CX228">
        <f t="shared" si="220"/>
        <v>0</v>
      </c>
      <c r="CY228">
        <f t="shared" si="245"/>
        <v>0</v>
      </c>
      <c r="CZ228">
        <f t="shared" si="246"/>
        <v>0</v>
      </c>
      <c r="DC228" t="s">
        <v>3</v>
      </c>
      <c r="DD228" t="s">
        <v>37</v>
      </c>
      <c r="DE228" t="s">
        <v>3</v>
      </c>
      <c r="DF228" t="s">
        <v>3</v>
      </c>
      <c r="DG228" t="s">
        <v>3</v>
      </c>
      <c r="DH228" t="s">
        <v>3</v>
      </c>
      <c r="DI228" t="s">
        <v>3</v>
      </c>
      <c r="DJ228" t="s">
        <v>3</v>
      </c>
      <c r="DK228" t="s">
        <v>3</v>
      </c>
      <c r="DL228" t="s">
        <v>3</v>
      </c>
      <c r="DM228" t="s">
        <v>3</v>
      </c>
      <c r="DN228">
        <v>0</v>
      </c>
      <c r="DO228">
        <v>0</v>
      </c>
      <c r="DP228">
        <v>1</v>
      </c>
      <c r="DQ228">
        <v>1</v>
      </c>
      <c r="DU228">
        <v>1013</v>
      </c>
      <c r="DV228" t="s">
        <v>36</v>
      </c>
      <c r="DW228" t="s">
        <v>36</v>
      </c>
      <c r="DX228">
        <v>1</v>
      </c>
      <c r="DZ228" t="s">
        <v>3</v>
      </c>
      <c r="EA228" t="s">
        <v>3</v>
      </c>
      <c r="EB228" t="s">
        <v>3</v>
      </c>
      <c r="EC228" t="s">
        <v>3</v>
      </c>
      <c r="EE228">
        <v>293259530</v>
      </c>
      <c r="EF228">
        <v>8</v>
      </c>
      <c r="EG228" t="s">
        <v>38</v>
      </c>
      <c r="EH228">
        <v>0</v>
      </c>
      <c r="EI228" t="s">
        <v>3</v>
      </c>
      <c r="EJ228">
        <v>1</v>
      </c>
      <c r="EK228">
        <v>1100</v>
      </c>
      <c r="EL228" t="s">
        <v>39</v>
      </c>
      <c r="EM228" t="s">
        <v>40</v>
      </c>
      <c r="EO228" t="s">
        <v>3</v>
      </c>
      <c r="EQ228">
        <v>131072</v>
      </c>
      <c r="ER228">
        <v>248.17</v>
      </c>
      <c r="ES228">
        <v>248.17</v>
      </c>
      <c r="ET228">
        <v>0</v>
      </c>
      <c r="EU228">
        <v>0</v>
      </c>
      <c r="EV228">
        <v>0</v>
      </c>
      <c r="EW228">
        <v>0</v>
      </c>
      <c r="EX228">
        <v>0</v>
      </c>
      <c r="EY228">
        <v>0</v>
      </c>
      <c r="FQ228">
        <v>0</v>
      </c>
      <c r="FR228">
        <f t="shared" si="221"/>
        <v>0</v>
      </c>
      <c r="FS228">
        <v>0</v>
      </c>
      <c r="FX228">
        <v>0</v>
      </c>
      <c r="FY228">
        <v>0</v>
      </c>
      <c r="GA228" t="s">
        <v>41</v>
      </c>
      <c r="GD228">
        <v>1</v>
      </c>
      <c r="GF228">
        <v>1509705571</v>
      </c>
      <c r="GG228">
        <v>2</v>
      </c>
      <c r="GH228">
        <v>0</v>
      </c>
      <c r="GI228">
        <v>-2</v>
      </c>
      <c r="GJ228">
        <v>0</v>
      </c>
      <c r="GK228">
        <v>0</v>
      </c>
      <c r="GL228">
        <f t="shared" si="222"/>
        <v>0</v>
      </c>
      <c r="GM228">
        <f t="shared" si="223"/>
        <v>15188</v>
      </c>
      <c r="GN228">
        <f t="shared" si="224"/>
        <v>15188</v>
      </c>
      <c r="GO228">
        <f t="shared" si="225"/>
        <v>0</v>
      </c>
      <c r="GP228">
        <f t="shared" si="226"/>
        <v>0</v>
      </c>
      <c r="GR228">
        <v>0</v>
      </c>
      <c r="GS228">
        <v>4</v>
      </c>
      <c r="GT228">
        <v>0</v>
      </c>
      <c r="GU228" t="s">
        <v>3</v>
      </c>
      <c r="GV228">
        <f t="shared" si="227"/>
        <v>0</v>
      </c>
      <c r="GW228">
        <v>1</v>
      </c>
      <c r="GX228">
        <f t="shared" si="228"/>
        <v>0</v>
      </c>
      <c r="HA228">
        <v>0</v>
      </c>
      <c r="HB228">
        <v>0</v>
      </c>
      <c r="HC228">
        <f t="shared" si="229"/>
        <v>0</v>
      </c>
      <c r="HE228" t="s">
        <v>3</v>
      </c>
      <c r="HF228" t="s">
        <v>3</v>
      </c>
      <c r="HM228" t="s">
        <v>3</v>
      </c>
      <c r="HN228" t="s">
        <v>3</v>
      </c>
      <c r="HO228" t="s">
        <v>3</v>
      </c>
      <c r="HP228" t="s">
        <v>3</v>
      </c>
      <c r="HQ228" t="s">
        <v>3</v>
      </c>
      <c r="IK228">
        <v>0</v>
      </c>
    </row>
    <row r="229" spans="1:245" x14ac:dyDescent="0.2">
      <c r="A229">
        <v>17</v>
      </c>
      <c r="B229">
        <v>1</v>
      </c>
      <c r="E229" t="s">
        <v>407</v>
      </c>
      <c r="F229" t="s">
        <v>34</v>
      </c>
      <c r="G229" t="s">
        <v>93</v>
      </c>
      <c r="H229" t="s">
        <v>36</v>
      </c>
      <c r="I229">
        <v>60</v>
      </c>
      <c r="J229">
        <v>0</v>
      </c>
      <c r="K229">
        <v>60</v>
      </c>
      <c r="O229">
        <f t="shared" si="210"/>
        <v>18349.599999999999</v>
      </c>
      <c r="P229">
        <f t="shared" si="247"/>
        <v>18349.599999999999</v>
      </c>
      <c r="Q229">
        <f t="shared" si="248"/>
        <v>0</v>
      </c>
      <c r="R229">
        <f t="shared" si="249"/>
        <v>0</v>
      </c>
      <c r="S229">
        <f t="shared" si="250"/>
        <v>0</v>
      </c>
      <c r="T229">
        <f t="shared" si="211"/>
        <v>0</v>
      </c>
      <c r="U229">
        <f t="shared" si="251"/>
        <v>0</v>
      </c>
      <c r="V229">
        <f t="shared" si="252"/>
        <v>0</v>
      </c>
      <c r="W229">
        <f t="shared" si="212"/>
        <v>0</v>
      </c>
      <c r="X229">
        <f t="shared" si="213"/>
        <v>0</v>
      </c>
      <c r="Y229">
        <f t="shared" si="214"/>
        <v>0</v>
      </c>
      <c r="AA229">
        <v>334413101</v>
      </c>
      <c r="AB229">
        <f t="shared" si="215"/>
        <v>305.82659999999998</v>
      </c>
      <c r="AC229">
        <f>ROUND(((ES229*ROUND(1.02,7))),6)</f>
        <v>305.82659999999998</v>
      </c>
      <c r="AD229">
        <f t="shared" si="253"/>
        <v>0</v>
      </c>
      <c r="AE229">
        <f t="shared" si="254"/>
        <v>0</v>
      </c>
      <c r="AF229">
        <f t="shared" si="254"/>
        <v>0</v>
      </c>
      <c r="AG229">
        <f t="shared" si="216"/>
        <v>0</v>
      </c>
      <c r="AH229">
        <f t="shared" si="255"/>
        <v>0</v>
      </c>
      <c r="AI229">
        <f t="shared" si="255"/>
        <v>0</v>
      </c>
      <c r="AJ229">
        <f t="shared" si="217"/>
        <v>0</v>
      </c>
      <c r="AK229">
        <v>299.83</v>
      </c>
      <c r="AL229">
        <v>299.83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1</v>
      </c>
      <c r="AW229">
        <v>1</v>
      </c>
      <c r="AZ229">
        <v>1</v>
      </c>
      <c r="BA229">
        <v>1</v>
      </c>
      <c r="BB229">
        <v>1</v>
      </c>
      <c r="BC229">
        <v>1</v>
      </c>
      <c r="BD229" t="s">
        <v>3</v>
      </c>
      <c r="BE229" t="s">
        <v>3</v>
      </c>
      <c r="BF229" t="s">
        <v>3</v>
      </c>
      <c r="BG229" t="s">
        <v>3</v>
      </c>
      <c r="BH229">
        <v>3</v>
      </c>
      <c r="BI229">
        <v>1</v>
      </c>
      <c r="BJ229" t="s">
        <v>3</v>
      </c>
      <c r="BM229">
        <v>1100</v>
      </c>
      <c r="BN229">
        <v>0</v>
      </c>
      <c r="BO229" t="s">
        <v>3</v>
      </c>
      <c r="BP229">
        <v>0</v>
      </c>
      <c r="BQ229">
        <v>8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0</v>
      </c>
      <c r="CA229">
        <v>0</v>
      </c>
      <c r="CB229" t="s">
        <v>3</v>
      </c>
      <c r="CE229">
        <v>0</v>
      </c>
      <c r="CF229">
        <v>0</v>
      </c>
      <c r="CG229">
        <v>0</v>
      </c>
      <c r="CM229">
        <v>0</v>
      </c>
      <c r="CN229" t="s">
        <v>3</v>
      </c>
      <c r="CO229">
        <v>0</v>
      </c>
      <c r="CP229">
        <f t="shared" si="218"/>
        <v>18349.599999999999</v>
      </c>
      <c r="CQ229">
        <f>(ROUND(AL229*BC229,2)*ROUND(1.02,7))</f>
        <v>305.82659999999998</v>
      </c>
      <c r="CR229">
        <f t="shared" si="256"/>
        <v>0</v>
      </c>
      <c r="CS229">
        <f t="shared" si="257"/>
        <v>0</v>
      </c>
      <c r="CT229">
        <f t="shared" si="258"/>
        <v>0</v>
      </c>
      <c r="CU229">
        <f t="shared" si="219"/>
        <v>0</v>
      </c>
      <c r="CV229">
        <f t="shared" si="259"/>
        <v>0</v>
      </c>
      <c r="CW229">
        <f t="shared" si="259"/>
        <v>0</v>
      </c>
      <c r="CX229">
        <f t="shared" si="220"/>
        <v>0</v>
      </c>
      <c r="CY229">
        <f t="shared" si="245"/>
        <v>0</v>
      </c>
      <c r="CZ229">
        <f t="shared" si="246"/>
        <v>0</v>
      </c>
      <c r="DC229" t="s">
        <v>3</v>
      </c>
      <c r="DD229" t="s">
        <v>37</v>
      </c>
      <c r="DE229" t="s">
        <v>3</v>
      </c>
      <c r="DF229" t="s">
        <v>3</v>
      </c>
      <c r="DG229" t="s">
        <v>3</v>
      </c>
      <c r="DH229" t="s">
        <v>3</v>
      </c>
      <c r="DI229" t="s">
        <v>3</v>
      </c>
      <c r="DJ229" t="s">
        <v>3</v>
      </c>
      <c r="DK229" t="s">
        <v>3</v>
      </c>
      <c r="DL229" t="s">
        <v>3</v>
      </c>
      <c r="DM229" t="s">
        <v>3</v>
      </c>
      <c r="DN229">
        <v>0</v>
      </c>
      <c r="DO229">
        <v>0</v>
      </c>
      <c r="DP229">
        <v>1</v>
      </c>
      <c r="DQ229">
        <v>1</v>
      </c>
      <c r="DU229">
        <v>1013</v>
      </c>
      <c r="DV229" t="s">
        <v>36</v>
      </c>
      <c r="DW229" t="s">
        <v>36</v>
      </c>
      <c r="DX229">
        <v>1</v>
      </c>
      <c r="DZ229" t="s">
        <v>3</v>
      </c>
      <c r="EA229" t="s">
        <v>3</v>
      </c>
      <c r="EB229" t="s">
        <v>3</v>
      </c>
      <c r="EC229" t="s">
        <v>3</v>
      </c>
      <c r="EE229">
        <v>293259530</v>
      </c>
      <c r="EF229">
        <v>8</v>
      </c>
      <c r="EG229" t="s">
        <v>38</v>
      </c>
      <c r="EH229">
        <v>0</v>
      </c>
      <c r="EI229" t="s">
        <v>3</v>
      </c>
      <c r="EJ229">
        <v>1</v>
      </c>
      <c r="EK229">
        <v>1100</v>
      </c>
      <c r="EL229" t="s">
        <v>39</v>
      </c>
      <c r="EM229" t="s">
        <v>40</v>
      </c>
      <c r="EO229" t="s">
        <v>3</v>
      </c>
      <c r="EQ229">
        <v>131072</v>
      </c>
      <c r="ER229">
        <v>299.83</v>
      </c>
      <c r="ES229">
        <v>299.83</v>
      </c>
      <c r="ET229">
        <v>0</v>
      </c>
      <c r="EU229">
        <v>0</v>
      </c>
      <c r="EV229">
        <v>0</v>
      </c>
      <c r="EW229">
        <v>0</v>
      </c>
      <c r="EX229">
        <v>0</v>
      </c>
      <c r="EY229">
        <v>0</v>
      </c>
      <c r="FQ229">
        <v>0</v>
      </c>
      <c r="FR229">
        <f t="shared" si="221"/>
        <v>0</v>
      </c>
      <c r="FS229">
        <v>0</v>
      </c>
      <c r="FX229">
        <v>0</v>
      </c>
      <c r="FY229">
        <v>0</v>
      </c>
      <c r="GA229" t="s">
        <v>41</v>
      </c>
      <c r="GD229">
        <v>1</v>
      </c>
      <c r="GF229">
        <v>2144685533</v>
      </c>
      <c r="GG229">
        <v>2</v>
      </c>
      <c r="GH229">
        <v>0</v>
      </c>
      <c r="GI229">
        <v>-2</v>
      </c>
      <c r="GJ229">
        <v>0</v>
      </c>
      <c r="GK229">
        <v>0</v>
      </c>
      <c r="GL229">
        <f t="shared" si="222"/>
        <v>0</v>
      </c>
      <c r="GM229">
        <f t="shared" si="223"/>
        <v>18349.599999999999</v>
      </c>
      <c r="GN229">
        <f t="shared" si="224"/>
        <v>18349.599999999999</v>
      </c>
      <c r="GO229">
        <f t="shared" si="225"/>
        <v>0</v>
      </c>
      <c r="GP229">
        <f t="shared" si="226"/>
        <v>0</v>
      </c>
      <c r="GR229">
        <v>0</v>
      </c>
      <c r="GS229">
        <v>4</v>
      </c>
      <c r="GT229">
        <v>0</v>
      </c>
      <c r="GU229" t="s">
        <v>3</v>
      </c>
      <c r="GV229">
        <f t="shared" si="227"/>
        <v>0</v>
      </c>
      <c r="GW229">
        <v>1</v>
      </c>
      <c r="GX229">
        <f t="shared" si="228"/>
        <v>0</v>
      </c>
      <c r="HA229">
        <v>0</v>
      </c>
      <c r="HB229">
        <v>0</v>
      </c>
      <c r="HC229">
        <f t="shared" si="229"/>
        <v>0</v>
      </c>
      <c r="HE229" t="s">
        <v>3</v>
      </c>
      <c r="HF229" t="s">
        <v>3</v>
      </c>
      <c r="HM229" t="s">
        <v>3</v>
      </c>
      <c r="HN229" t="s">
        <v>3</v>
      </c>
      <c r="HO229" t="s">
        <v>3</v>
      </c>
      <c r="HP229" t="s">
        <v>3</v>
      </c>
      <c r="HQ229" t="s">
        <v>3</v>
      </c>
      <c r="IK229">
        <v>0</v>
      </c>
    </row>
    <row r="230" spans="1:245" x14ac:dyDescent="0.2">
      <c r="A230">
        <v>17</v>
      </c>
      <c r="B230">
        <v>1</v>
      </c>
      <c r="E230" t="s">
        <v>408</v>
      </c>
      <c r="F230" t="s">
        <v>34</v>
      </c>
      <c r="G230" t="s">
        <v>367</v>
      </c>
      <c r="H230" t="s">
        <v>36</v>
      </c>
      <c r="I230">
        <v>30</v>
      </c>
      <c r="J230">
        <v>0</v>
      </c>
      <c r="K230">
        <v>30</v>
      </c>
      <c r="O230">
        <f t="shared" si="210"/>
        <v>1456.56</v>
      </c>
      <c r="P230">
        <f t="shared" si="247"/>
        <v>1456.56</v>
      </c>
      <c r="Q230">
        <f t="shared" si="248"/>
        <v>0</v>
      </c>
      <c r="R230">
        <f t="shared" si="249"/>
        <v>0</v>
      </c>
      <c r="S230">
        <f t="shared" si="250"/>
        <v>0</v>
      </c>
      <c r="T230">
        <f t="shared" si="211"/>
        <v>0</v>
      </c>
      <c r="U230">
        <f t="shared" si="251"/>
        <v>0</v>
      </c>
      <c r="V230">
        <f t="shared" si="252"/>
        <v>0</v>
      </c>
      <c r="W230">
        <f t="shared" si="212"/>
        <v>0</v>
      </c>
      <c r="X230">
        <f t="shared" si="213"/>
        <v>0</v>
      </c>
      <c r="Y230">
        <f t="shared" si="214"/>
        <v>0</v>
      </c>
      <c r="AA230">
        <v>334413101</v>
      </c>
      <c r="AB230">
        <f t="shared" si="215"/>
        <v>48.552</v>
      </c>
      <c r="AC230">
        <f>ROUND(((ES230*ROUND(1.02,7))),6)</f>
        <v>48.552</v>
      </c>
      <c r="AD230">
        <f t="shared" si="253"/>
        <v>0</v>
      </c>
      <c r="AE230">
        <f t="shared" si="254"/>
        <v>0</v>
      </c>
      <c r="AF230">
        <f t="shared" si="254"/>
        <v>0</v>
      </c>
      <c r="AG230">
        <f t="shared" si="216"/>
        <v>0</v>
      </c>
      <c r="AH230">
        <f t="shared" si="255"/>
        <v>0</v>
      </c>
      <c r="AI230">
        <f t="shared" si="255"/>
        <v>0</v>
      </c>
      <c r="AJ230">
        <f t="shared" si="217"/>
        <v>0</v>
      </c>
      <c r="AK230">
        <v>47.6</v>
      </c>
      <c r="AL230">
        <v>47.6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1</v>
      </c>
      <c r="AW230">
        <v>1</v>
      </c>
      <c r="AZ230">
        <v>1</v>
      </c>
      <c r="BA230">
        <v>1</v>
      </c>
      <c r="BB230">
        <v>1</v>
      </c>
      <c r="BC230">
        <v>1</v>
      </c>
      <c r="BD230" t="s">
        <v>3</v>
      </c>
      <c r="BE230" t="s">
        <v>3</v>
      </c>
      <c r="BF230" t="s">
        <v>3</v>
      </c>
      <c r="BG230" t="s">
        <v>3</v>
      </c>
      <c r="BH230">
        <v>3</v>
      </c>
      <c r="BI230">
        <v>1</v>
      </c>
      <c r="BJ230" t="s">
        <v>3</v>
      </c>
      <c r="BM230">
        <v>1100</v>
      </c>
      <c r="BN230">
        <v>0</v>
      </c>
      <c r="BO230" t="s">
        <v>3</v>
      </c>
      <c r="BP230">
        <v>0</v>
      </c>
      <c r="BQ230">
        <v>8</v>
      </c>
      <c r="BR230">
        <v>0</v>
      </c>
      <c r="BS230">
        <v>1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3</v>
      </c>
      <c r="BZ230">
        <v>0</v>
      </c>
      <c r="CA230">
        <v>0</v>
      </c>
      <c r="CB230" t="s">
        <v>3</v>
      </c>
      <c r="CE230">
        <v>0</v>
      </c>
      <c r="CF230">
        <v>0</v>
      </c>
      <c r="CG230">
        <v>0</v>
      </c>
      <c r="CM230">
        <v>0</v>
      </c>
      <c r="CN230" t="s">
        <v>3</v>
      </c>
      <c r="CO230">
        <v>0</v>
      </c>
      <c r="CP230">
        <f t="shared" si="218"/>
        <v>1456.56</v>
      </c>
      <c r="CQ230">
        <f>(ROUND(AL230*BC230,2)*ROUND(1.02,7))</f>
        <v>48.552</v>
      </c>
      <c r="CR230">
        <f t="shared" si="256"/>
        <v>0</v>
      </c>
      <c r="CS230">
        <f t="shared" si="257"/>
        <v>0</v>
      </c>
      <c r="CT230">
        <f t="shared" si="258"/>
        <v>0</v>
      </c>
      <c r="CU230">
        <f t="shared" si="219"/>
        <v>0</v>
      </c>
      <c r="CV230">
        <f t="shared" si="259"/>
        <v>0</v>
      </c>
      <c r="CW230">
        <f t="shared" si="259"/>
        <v>0</v>
      </c>
      <c r="CX230">
        <f t="shared" si="220"/>
        <v>0</v>
      </c>
      <c r="CY230">
        <f t="shared" si="245"/>
        <v>0</v>
      </c>
      <c r="CZ230">
        <f t="shared" si="246"/>
        <v>0</v>
      </c>
      <c r="DC230" t="s">
        <v>3</v>
      </c>
      <c r="DD230" t="s">
        <v>37</v>
      </c>
      <c r="DE230" t="s">
        <v>3</v>
      </c>
      <c r="DF230" t="s">
        <v>3</v>
      </c>
      <c r="DG230" t="s">
        <v>3</v>
      </c>
      <c r="DH230" t="s">
        <v>3</v>
      </c>
      <c r="DI230" t="s">
        <v>3</v>
      </c>
      <c r="DJ230" t="s">
        <v>3</v>
      </c>
      <c r="DK230" t="s">
        <v>3</v>
      </c>
      <c r="DL230" t="s">
        <v>3</v>
      </c>
      <c r="DM230" t="s">
        <v>3</v>
      </c>
      <c r="DN230">
        <v>0</v>
      </c>
      <c r="DO230">
        <v>0</v>
      </c>
      <c r="DP230">
        <v>1</v>
      </c>
      <c r="DQ230">
        <v>1</v>
      </c>
      <c r="DU230">
        <v>1013</v>
      </c>
      <c r="DV230" t="s">
        <v>36</v>
      </c>
      <c r="DW230" t="s">
        <v>36</v>
      </c>
      <c r="DX230">
        <v>1</v>
      </c>
      <c r="DZ230" t="s">
        <v>3</v>
      </c>
      <c r="EA230" t="s">
        <v>3</v>
      </c>
      <c r="EB230" t="s">
        <v>3</v>
      </c>
      <c r="EC230" t="s">
        <v>3</v>
      </c>
      <c r="EE230">
        <v>293259530</v>
      </c>
      <c r="EF230">
        <v>8</v>
      </c>
      <c r="EG230" t="s">
        <v>38</v>
      </c>
      <c r="EH230">
        <v>0</v>
      </c>
      <c r="EI230" t="s">
        <v>3</v>
      </c>
      <c r="EJ230">
        <v>1</v>
      </c>
      <c r="EK230">
        <v>1100</v>
      </c>
      <c r="EL230" t="s">
        <v>39</v>
      </c>
      <c r="EM230" t="s">
        <v>40</v>
      </c>
      <c r="EO230" t="s">
        <v>3</v>
      </c>
      <c r="EQ230">
        <v>131072</v>
      </c>
      <c r="ER230">
        <v>47.6</v>
      </c>
      <c r="ES230">
        <v>47.6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FQ230">
        <v>0</v>
      </c>
      <c r="FR230">
        <f t="shared" si="221"/>
        <v>0</v>
      </c>
      <c r="FS230">
        <v>0</v>
      </c>
      <c r="FX230">
        <v>0</v>
      </c>
      <c r="FY230">
        <v>0</v>
      </c>
      <c r="GA230" t="s">
        <v>41</v>
      </c>
      <c r="GD230">
        <v>1</v>
      </c>
      <c r="GF230">
        <v>1231677668</v>
      </c>
      <c r="GG230">
        <v>2</v>
      </c>
      <c r="GH230">
        <v>0</v>
      </c>
      <c r="GI230">
        <v>-2</v>
      </c>
      <c r="GJ230">
        <v>0</v>
      </c>
      <c r="GK230">
        <v>0</v>
      </c>
      <c r="GL230">
        <f t="shared" si="222"/>
        <v>0</v>
      </c>
      <c r="GM230">
        <f t="shared" si="223"/>
        <v>1456.56</v>
      </c>
      <c r="GN230">
        <f t="shared" si="224"/>
        <v>1456.56</v>
      </c>
      <c r="GO230">
        <f t="shared" si="225"/>
        <v>0</v>
      </c>
      <c r="GP230">
        <f t="shared" si="226"/>
        <v>0</v>
      </c>
      <c r="GR230">
        <v>0</v>
      </c>
      <c r="GS230">
        <v>4</v>
      </c>
      <c r="GT230">
        <v>0</v>
      </c>
      <c r="GU230" t="s">
        <v>3</v>
      </c>
      <c r="GV230">
        <f t="shared" si="227"/>
        <v>0</v>
      </c>
      <c r="GW230">
        <v>1</v>
      </c>
      <c r="GX230">
        <f t="shared" si="228"/>
        <v>0</v>
      </c>
      <c r="HA230">
        <v>0</v>
      </c>
      <c r="HB230">
        <v>0</v>
      </c>
      <c r="HC230">
        <f t="shared" si="229"/>
        <v>0</v>
      </c>
      <c r="HE230" t="s">
        <v>3</v>
      </c>
      <c r="HF230" t="s">
        <v>3</v>
      </c>
      <c r="HM230" t="s">
        <v>3</v>
      </c>
      <c r="HN230" t="s">
        <v>3</v>
      </c>
      <c r="HO230" t="s">
        <v>3</v>
      </c>
      <c r="HP230" t="s">
        <v>3</v>
      </c>
      <c r="HQ230" t="s">
        <v>3</v>
      </c>
      <c r="IK230">
        <v>0</v>
      </c>
    </row>
    <row r="231" spans="1:245" x14ac:dyDescent="0.2">
      <c r="A231">
        <v>17</v>
      </c>
      <c r="B231">
        <v>1</v>
      </c>
      <c r="E231" t="s">
        <v>409</v>
      </c>
      <c r="F231" t="s">
        <v>62</v>
      </c>
      <c r="G231" t="s">
        <v>63</v>
      </c>
      <c r="H231" t="s">
        <v>36</v>
      </c>
      <c r="I231">
        <v>0.3</v>
      </c>
      <c r="J231">
        <v>0</v>
      </c>
      <c r="K231">
        <v>0.3</v>
      </c>
      <c r="O231">
        <f t="shared" si="210"/>
        <v>1749.85</v>
      </c>
      <c r="P231">
        <f t="shared" si="247"/>
        <v>1749.85</v>
      </c>
      <c r="Q231">
        <f t="shared" si="248"/>
        <v>0</v>
      </c>
      <c r="R231">
        <f t="shared" si="249"/>
        <v>0</v>
      </c>
      <c r="S231">
        <f t="shared" si="250"/>
        <v>0</v>
      </c>
      <c r="T231">
        <f t="shared" si="211"/>
        <v>0</v>
      </c>
      <c r="U231">
        <f t="shared" si="251"/>
        <v>0</v>
      </c>
      <c r="V231">
        <f t="shared" si="252"/>
        <v>0</v>
      </c>
      <c r="W231">
        <f t="shared" si="212"/>
        <v>0</v>
      </c>
      <c r="X231">
        <f t="shared" si="213"/>
        <v>0</v>
      </c>
      <c r="Y231">
        <f t="shared" si="214"/>
        <v>0</v>
      </c>
      <c r="AA231">
        <v>334413101</v>
      </c>
      <c r="AB231">
        <f t="shared" si="215"/>
        <v>4136.76</v>
      </c>
      <c r="AC231">
        <f>ROUND((ES231),6)</f>
        <v>4136.76</v>
      </c>
      <c r="AD231">
        <f t="shared" si="253"/>
        <v>0</v>
      </c>
      <c r="AE231">
        <f t="shared" si="254"/>
        <v>0</v>
      </c>
      <c r="AF231">
        <f t="shared" si="254"/>
        <v>0</v>
      </c>
      <c r="AG231">
        <f t="shared" si="216"/>
        <v>0</v>
      </c>
      <c r="AH231">
        <f t="shared" si="255"/>
        <v>0</v>
      </c>
      <c r="AI231">
        <f t="shared" si="255"/>
        <v>0</v>
      </c>
      <c r="AJ231">
        <f t="shared" si="217"/>
        <v>0</v>
      </c>
      <c r="AK231">
        <v>4136.76</v>
      </c>
      <c r="AL231">
        <v>4136.76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1</v>
      </c>
      <c r="AW231">
        <v>1</v>
      </c>
      <c r="AZ231">
        <v>1</v>
      </c>
      <c r="BA231">
        <v>1</v>
      </c>
      <c r="BB231">
        <v>1</v>
      </c>
      <c r="BC231">
        <v>1.41</v>
      </c>
      <c r="BD231" t="s">
        <v>3</v>
      </c>
      <c r="BE231" t="s">
        <v>3</v>
      </c>
      <c r="BF231" t="s">
        <v>3</v>
      </c>
      <c r="BG231" t="s">
        <v>3</v>
      </c>
      <c r="BH231">
        <v>3</v>
      </c>
      <c r="BI231">
        <v>1</v>
      </c>
      <c r="BJ231" t="s">
        <v>64</v>
      </c>
      <c r="BM231">
        <v>500001</v>
      </c>
      <c r="BN231">
        <v>0</v>
      </c>
      <c r="BO231" t="s">
        <v>62</v>
      </c>
      <c r="BP231">
        <v>1</v>
      </c>
      <c r="BQ231">
        <v>8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0</v>
      </c>
      <c r="CA231">
        <v>0</v>
      </c>
      <c r="CB231" t="s">
        <v>3</v>
      </c>
      <c r="CE231">
        <v>0</v>
      </c>
      <c r="CF231">
        <v>0</v>
      </c>
      <c r="CG231">
        <v>0</v>
      </c>
      <c r="CM231">
        <v>0</v>
      </c>
      <c r="CN231" t="s">
        <v>3</v>
      </c>
      <c r="CO231">
        <v>0</v>
      </c>
      <c r="CP231">
        <f t="shared" si="218"/>
        <v>1749.85</v>
      </c>
      <c r="CQ231">
        <f>ROUND(AL231*BC231,2)</f>
        <v>5832.83</v>
      </c>
      <c r="CR231">
        <f t="shared" si="256"/>
        <v>0</v>
      </c>
      <c r="CS231">
        <f t="shared" si="257"/>
        <v>0</v>
      </c>
      <c r="CT231">
        <f t="shared" si="258"/>
        <v>0</v>
      </c>
      <c r="CU231">
        <f t="shared" si="219"/>
        <v>0</v>
      </c>
      <c r="CV231">
        <f t="shared" si="259"/>
        <v>0</v>
      </c>
      <c r="CW231">
        <f t="shared" si="259"/>
        <v>0</v>
      </c>
      <c r="CX231">
        <f t="shared" si="220"/>
        <v>0</v>
      </c>
      <c r="CY231">
        <f>0</f>
        <v>0</v>
      </c>
      <c r="CZ231">
        <f>0</f>
        <v>0</v>
      </c>
      <c r="DC231" t="s">
        <v>3</v>
      </c>
      <c r="DD231" t="s">
        <v>3</v>
      </c>
      <c r="DE231" t="s">
        <v>3</v>
      </c>
      <c r="DF231" t="s">
        <v>3</v>
      </c>
      <c r="DG231" t="s">
        <v>3</v>
      </c>
      <c r="DH231" t="s">
        <v>3</v>
      </c>
      <c r="DI231" t="s">
        <v>3</v>
      </c>
      <c r="DJ231" t="s">
        <v>3</v>
      </c>
      <c r="DK231" t="s">
        <v>3</v>
      </c>
      <c r="DL231" t="s">
        <v>3</v>
      </c>
      <c r="DM231" t="s">
        <v>3</v>
      </c>
      <c r="DN231">
        <v>0</v>
      </c>
      <c r="DO231">
        <v>0</v>
      </c>
      <c r="DP231">
        <v>1</v>
      </c>
      <c r="DQ231">
        <v>1</v>
      </c>
      <c r="DU231">
        <v>1013</v>
      </c>
      <c r="DV231" t="s">
        <v>36</v>
      </c>
      <c r="DW231" t="s">
        <v>36</v>
      </c>
      <c r="DX231">
        <v>1</v>
      </c>
      <c r="DZ231" t="s">
        <v>3</v>
      </c>
      <c r="EA231" t="s">
        <v>3</v>
      </c>
      <c r="EB231" t="s">
        <v>3</v>
      </c>
      <c r="EC231" t="s">
        <v>3</v>
      </c>
      <c r="EE231">
        <v>293259284</v>
      </c>
      <c r="EF231">
        <v>8</v>
      </c>
      <c r="EG231" t="s">
        <v>38</v>
      </c>
      <c r="EH231">
        <v>0</v>
      </c>
      <c r="EI231" t="s">
        <v>3</v>
      </c>
      <c r="EJ231">
        <v>1</v>
      </c>
      <c r="EK231">
        <v>500001</v>
      </c>
      <c r="EL231" t="s">
        <v>65</v>
      </c>
      <c r="EM231" t="s">
        <v>66</v>
      </c>
      <c r="EO231" t="s">
        <v>3</v>
      </c>
      <c r="EQ231">
        <v>131072</v>
      </c>
      <c r="ER231">
        <v>4136.76</v>
      </c>
      <c r="ES231">
        <v>4136.76</v>
      </c>
      <c r="ET231">
        <v>0</v>
      </c>
      <c r="EU231">
        <v>0</v>
      </c>
      <c r="EV231">
        <v>0</v>
      </c>
      <c r="EW231">
        <v>0</v>
      </c>
      <c r="EX231">
        <v>0</v>
      </c>
      <c r="EY231">
        <v>0</v>
      </c>
      <c r="FQ231">
        <v>0</v>
      </c>
      <c r="FR231">
        <f t="shared" si="221"/>
        <v>0</v>
      </c>
      <c r="FS231">
        <v>0</v>
      </c>
      <c r="FX231">
        <v>0</v>
      </c>
      <c r="FY231">
        <v>0</v>
      </c>
      <c r="GA231" t="s">
        <v>3</v>
      </c>
      <c r="GD231">
        <v>1</v>
      </c>
      <c r="GF231">
        <v>1683779831</v>
      </c>
      <c r="GG231">
        <v>2</v>
      </c>
      <c r="GH231">
        <v>1</v>
      </c>
      <c r="GI231">
        <v>2</v>
      </c>
      <c r="GJ231">
        <v>0</v>
      </c>
      <c r="GK231">
        <v>0</v>
      </c>
      <c r="GL231">
        <f t="shared" si="222"/>
        <v>0</v>
      </c>
      <c r="GM231">
        <f t="shared" si="223"/>
        <v>1749.85</v>
      </c>
      <c r="GN231">
        <f t="shared" si="224"/>
        <v>1749.85</v>
      </c>
      <c r="GO231">
        <f t="shared" si="225"/>
        <v>0</v>
      </c>
      <c r="GP231">
        <f t="shared" si="226"/>
        <v>0</v>
      </c>
      <c r="GR231">
        <v>0</v>
      </c>
      <c r="GS231">
        <v>3</v>
      </c>
      <c r="GT231">
        <v>0</v>
      </c>
      <c r="GU231" t="s">
        <v>3</v>
      </c>
      <c r="GV231">
        <f t="shared" si="227"/>
        <v>0</v>
      </c>
      <c r="GW231">
        <v>1</v>
      </c>
      <c r="GX231">
        <f t="shared" si="228"/>
        <v>0</v>
      </c>
      <c r="HA231">
        <v>0</v>
      </c>
      <c r="HB231">
        <v>0</v>
      </c>
      <c r="HC231">
        <f t="shared" si="229"/>
        <v>0</v>
      </c>
      <c r="HE231" t="s">
        <v>3</v>
      </c>
      <c r="HF231" t="s">
        <v>3</v>
      </c>
      <c r="HM231" t="s">
        <v>3</v>
      </c>
      <c r="HN231" t="s">
        <v>3</v>
      </c>
      <c r="HO231" t="s">
        <v>3</v>
      </c>
      <c r="HP231" t="s">
        <v>3</v>
      </c>
      <c r="HQ231" t="s">
        <v>3</v>
      </c>
      <c r="IK231">
        <v>0</v>
      </c>
    </row>
    <row r="232" spans="1:245" x14ac:dyDescent="0.2">
      <c r="A232">
        <v>17</v>
      </c>
      <c r="B232">
        <v>1</v>
      </c>
      <c r="E232" t="s">
        <v>410</v>
      </c>
      <c r="F232" t="s">
        <v>34</v>
      </c>
      <c r="G232" t="s">
        <v>101</v>
      </c>
      <c r="H232" t="s">
        <v>56</v>
      </c>
      <c r="I232">
        <v>392</v>
      </c>
      <c r="J232">
        <v>0</v>
      </c>
      <c r="K232">
        <v>392</v>
      </c>
      <c r="O232">
        <f t="shared" si="210"/>
        <v>42403.03</v>
      </c>
      <c r="P232">
        <f t="shared" si="247"/>
        <v>42403.03</v>
      </c>
      <c r="Q232">
        <f t="shared" si="248"/>
        <v>0</v>
      </c>
      <c r="R232">
        <f t="shared" si="249"/>
        <v>0</v>
      </c>
      <c r="S232">
        <f t="shared" si="250"/>
        <v>0</v>
      </c>
      <c r="T232">
        <f t="shared" si="211"/>
        <v>0</v>
      </c>
      <c r="U232">
        <f t="shared" si="251"/>
        <v>0</v>
      </c>
      <c r="V232">
        <f t="shared" si="252"/>
        <v>0</v>
      </c>
      <c r="W232">
        <f t="shared" si="212"/>
        <v>0</v>
      </c>
      <c r="X232">
        <f t="shared" si="213"/>
        <v>0</v>
      </c>
      <c r="Y232">
        <f t="shared" si="214"/>
        <v>0</v>
      </c>
      <c r="AA232">
        <v>334413101</v>
      </c>
      <c r="AB232">
        <f t="shared" si="215"/>
        <v>108.17100000000001</v>
      </c>
      <c r="AC232">
        <f>ROUND(((ES232*ROUND(1.02,7))),6)</f>
        <v>108.17100000000001</v>
      </c>
      <c r="AD232">
        <f t="shared" si="253"/>
        <v>0</v>
      </c>
      <c r="AE232">
        <f t="shared" si="254"/>
        <v>0</v>
      </c>
      <c r="AF232">
        <f t="shared" si="254"/>
        <v>0</v>
      </c>
      <c r="AG232">
        <f t="shared" si="216"/>
        <v>0</v>
      </c>
      <c r="AH232">
        <f t="shared" si="255"/>
        <v>0</v>
      </c>
      <c r="AI232">
        <f t="shared" si="255"/>
        <v>0</v>
      </c>
      <c r="AJ232">
        <f t="shared" si="217"/>
        <v>0</v>
      </c>
      <c r="AK232">
        <v>106.05</v>
      </c>
      <c r="AL232">
        <v>106.05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1</v>
      </c>
      <c r="AW232">
        <v>1</v>
      </c>
      <c r="AZ232">
        <v>1</v>
      </c>
      <c r="BA232">
        <v>1</v>
      </c>
      <c r="BB232">
        <v>1</v>
      </c>
      <c r="BC232">
        <v>1</v>
      </c>
      <c r="BD232" t="s">
        <v>3</v>
      </c>
      <c r="BE232" t="s">
        <v>3</v>
      </c>
      <c r="BF232" t="s">
        <v>3</v>
      </c>
      <c r="BG232" t="s">
        <v>3</v>
      </c>
      <c r="BH232">
        <v>3</v>
      </c>
      <c r="BI232">
        <v>1</v>
      </c>
      <c r="BJ232" t="s">
        <v>3</v>
      </c>
      <c r="BM232">
        <v>1100</v>
      </c>
      <c r="BN232">
        <v>0</v>
      </c>
      <c r="BO232" t="s">
        <v>3</v>
      </c>
      <c r="BP232">
        <v>0</v>
      </c>
      <c r="BQ232">
        <v>8</v>
      </c>
      <c r="BR232">
        <v>0</v>
      </c>
      <c r="BS232">
        <v>1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3</v>
      </c>
      <c r="BZ232">
        <v>0</v>
      </c>
      <c r="CA232">
        <v>0</v>
      </c>
      <c r="CB232" t="s">
        <v>3</v>
      </c>
      <c r="CE232">
        <v>0</v>
      </c>
      <c r="CF232">
        <v>0</v>
      </c>
      <c r="CG232">
        <v>0</v>
      </c>
      <c r="CM232">
        <v>0</v>
      </c>
      <c r="CN232" t="s">
        <v>3</v>
      </c>
      <c r="CO232">
        <v>0</v>
      </c>
      <c r="CP232">
        <f t="shared" si="218"/>
        <v>42403.03</v>
      </c>
      <c r="CQ232">
        <f>(ROUND(AL232*BC232,2)*ROUND(1.02,7))</f>
        <v>108.17099999999999</v>
      </c>
      <c r="CR232">
        <f t="shared" si="256"/>
        <v>0</v>
      </c>
      <c r="CS232">
        <f t="shared" si="257"/>
        <v>0</v>
      </c>
      <c r="CT232">
        <f t="shared" si="258"/>
        <v>0</v>
      </c>
      <c r="CU232">
        <f t="shared" si="219"/>
        <v>0</v>
      </c>
      <c r="CV232">
        <f t="shared" si="259"/>
        <v>0</v>
      </c>
      <c r="CW232">
        <f t="shared" si="259"/>
        <v>0</v>
      </c>
      <c r="CX232">
        <f t="shared" si="220"/>
        <v>0</v>
      </c>
      <c r="CY232">
        <f t="shared" ref="CY232:CY238" si="260">(((S232+R232)*AT232)/100)</f>
        <v>0</v>
      </c>
      <c r="CZ232">
        <f t="shared" ref="CZ232:CZ238" si="261">(((S232+R232)*AU232)/100)</f>
        <v>0</v>
      </c>
      <c r="DC232" t="s">
        <v>3</v>
      </c>
      <c r="DD232" t="s">
        <v>37</v>
      </c>
      <c r="DE232" t="s">
        <v>3</v>
      </c>
      <c r="DF232" t="s">
        <v>3</v>
      </c>
      <c r="DG232" t="s">
        <v>3</v>
      </c>
      <c r="DH232" t="s">
        <v>3</v>
      </c>
      <c r="DI232" t="s">
        <v>3</v>
      </c>
      <c r="DJ232" t="s">
        <v>3</v>
      </c>
      <c r="DK232" t="s">
        <v>3</v>
      </c>
      <c r="DL232" t="s">
        <v>3</v>
      </c>
      <c r="DM232" t="s">
        <v>3</v>
      </c>
      <c r="DN232">
        <v>0</v>
      </c>
      <c r="DO232">
        <v>0</v>
      </c>
      <c r="DP232">
        <v>1</v>
      </c>
      <c r="DQ232">
        <v>1</v>
      </c>
      <c r="DU232">
        <v>1003</v>
      </c>
      <c r="DV232" t="s">
        <v>56</v>
      </c>
      <c r="DW232" t="s">
        <v>56</v>
      </c>
      <c r="DX232">
        <v>1</v>
      </c>
      <c r="DZ232" t="s">
        <v>3</v>
      </c>
      <c r="EA232" t="s">
        <v>3</v>
      </c>
      <c r="EB232" t="s">
        <v>3</v>
      </c>
      <c r="EC232" t="s">
        <v>3</v>
      </c>
      <c r="EE232">
        <v>293259530</v>
      </c>
      <c r="EF232">
        <v>8</v>
      </c>
      <c r="EG232" t="s">
        <v>38</v>
      </c>
      <c r="EH232">
        <v>0</v>
      </c>
      <c r="EI232" t="s">
        <v>3</v>
      </c>
      <c r="EJ232">
        <v>1</v>
      </c>
      <c r="EK232">
        <v>1100</v>
      </c>
      <c r="EL232" t="s">
        <v>39</v>
      </c>
      <c r="EM232" t="s">
        <v>40</v>
      </c>
      <c r="EO232" t="s">
        <v>3</v>
      </c>
      <c r="EQ232">
        <v>131072</v>
      </c>
      <c r="ER232">
        <v>106.05</v>
      </c>
      <c r="ES232">
        <v>106.05</v>
      </c>
      <c r="ET232">
        <v>0</v>
      </c>
      <c r="EU232">
        <v>0</v>
      </c>
      <c r="EV232">
        <v>0</v>
      </c>
      <c r="EW232">
        <v>0</v>
      </c>
      <c r="EX232">
        <v>0</v>
      </c>
      <c r="EY232">
        <v>0</v>
      </c>
      <c r="FQ232">
        <v>0</v>
      </c>
      <c r="FR232">
        <f t="shared" si="221"/>
        <v>0</v>
      </c>
      <c r="FS232">
        <v>0</v>
      </c>
      <c r="FX232">
        <v>0</v>
      </c>
      <c r="FY232">
        <v>0</v>
      </c>
      <c r="GA232" t="s">
        <v>41</v>
      </c>
      <c r="GD232">
        <v>1</v>
      </c>
      <c r="GF232">
        <v>-1172854561</v>
      </c>
      <c r="GG232">
        <v>2</v>
      </c>
      <c r="GH232">
        <v>0</v>
      </c>
      <c r="GI232">
        <v>-2</v>
      </c>
      <c r="GJ232">
        <v>0</v>
      </c>
      <c r="GK232">
        <v>0</v>
      </c>
      <c r="GL232">
        <f t="shared" si="222"/>
        <v>0</v>
      </c>
      <c r="GM232">
        <f t="shared" si="223"/>
        <v>42403.03</v>
      </c>
      <c r="GN232">
        <f t="shared" si="224"/>
        <v>42403.03</v>
      </c>
      <c r="GO232">
        <f t="shared" si="225"/>
        <v>0</v>
      </c>
      <c r="GP232">
        <f t="shared" si="226"/>
        <v>0</v>
      </c>
      <c r="GR232">
        <v>0</v>
      </c>
      <c r="GS232">
        <v>4</v>
      </c>
      <c r="GT232">
        <v>0</v>
      </c>
      <c r="GU232" t="s">
        <v>3</v>
      </c>
      <c r="GV232">
        <f t="shared" si="227"/>
        <v>0</v>
      </c>
      <c r="GW232">
        <v>1</v>
      </c>
      <c r="GX232">
        <f t="shared" si="228"/>
        <v>0</v>
      </c>
      <c r="HA232">
        <v>0</v>
      </c>
      <c r="HB232">
        <v>0</v>
      </c>
      <c r="HC232">
        <f t="shared" si="229"/>
        <v>0</v>
      </c>
      <c r="HE232" t="s">
        <v>3</v>
      </c>
      <c r="HF232" t="s">
        <v>3</v>
      </c>
      <c r="HM232" t="s">
        <v>3</v>
      </c>
      <c r="HN232" t="s">
        <v>3</v>
      </c>
      <c r="HO232" t="s">
        <v>3</v>
      </c>
      <c r="HP232" t="s">
        <v>3</v>
      </c>
      <c r="HQ232" t="s">
        <v>3</v>
      </c>
      <c r="IK232">
        <v>0</v>
      </c>
    </row>
    <row r="233" spans="1:245" x14ac:dyDescent="0.2">
      <c r="A233">
        <v>17</v>
      </c>
      <c r="B233">
        <v>1</v>
      </c>
      <c r="E233" t="s">
        <v>411</v>
      </c>
      <c r="F233" t="s">
        <v>34</v>
      </c>
      <c r="G233" t="s">
        <v>103</v>
      </c>
      <c r="H233" t="s">
        <v>36</v>
      </c>
      <c r="I233">
        <v>15</v>
      </c>
      <c r="J233">
        <v>0</v>
      </c>
      <c r="K233">
        <v>15</v>
      </c>
      <c r="O233">
        <f t="shared" si="210"/>
        <v>437.58</v>
      </c>
      <c r="P233">
        <f t="shared" si="247"/>
        <v>437.58</v>
      </c>
      <c r="Q233">
        <f t="shared" si="248"/>
        <v>0</v>
      </c>
      <c r="R233">
        <f t="shared" si="249"/>
        <v>0</v>
      </c>
      <c r="S233">
        <f t="shared" si="250"/>
        <v>0</v>
      </c>
      <c r="T233">
        <f t="shared" si="211"/>
        <v>0</v>
      </c>
      <c r="U233">
        <f t="shared" si="251"/>
        <v>0</v>
      </c>
      <c r="V233">
        <f t="shared" si="252"/>
        <v>0</v>
      </c>
      <c r="W233">
        <f t="shared" si="212"/>
        <v>0</v>
      </c>
      <c r="X233">
        <f t="shared" si="213"/>
        <v>0</v>
      </c>
      <c r="Y233">
        <f t="shared" si="214"/>
        <v>0</v>
      </c>
      <c r="AA233">
        <v>334413101</v>
      </c>
      <c r="AB233">
        <f t="shared" si="215"/>
        <v>29.172000000000001</v>
      </c>
      <c r="AC233">
        <f>ROUND(((ES233*ROUND(1.02,7))),6)</f>
        <v>29.172000000000001</v>
      </c>
      <c r="AD233">
        <f t="shared" si="253"/>
        <v>0</v>
      </c>
      <c r="AE233">
        <f t="shared" si="254"/>
        <v>0</v>
      </c>
      <c r="AF233">
        <f t="shared" si="254"/>
        <v>0</v>
      </c>
      <c r="AG233">
        <f t="shared" si="216"/>
        <v>0</v>
      </c>
      <c r="AH233">
        <f t="shared" si="255"/>
        <v>0</v>
      </c>
      <c r="AI233">
        <f t="shared" si="255"/>
        <v>0</v>
      </c>
      <c r="AJ233">
        <f t="shared" si="217"/>
        <v>0</v>
      </c>
      <c r="AK233">
        <v>28.6</v>
      </c>
      <c r="AL233">
        <v>28.6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1</v>
      </c>
      <c r="AW233">
        <v>1</v>
      </c>
      <c r="AZ233">
        <v>1</v>
      </c>
      <c r="BA233">
        <v>1</v>
      </c>
      <c r="BB233">
        <v>1</v>
      </c>
      <c r="BC233">
        <v>1</v>
      </c>
      <c r="BD233" t="s">
        <v>3</v>
      </c>
      <c r="BE233" t="s">
        <v>3</v>
      </c>
      <c r="BF233" t="s">
        <v>3</v>
      </c>
      <c r="BG233" t="s">
        <v>3</v>
      </c>
      <c r="BH233">
        <v>3</v>
      </c>
      <c r="BI233">
        <v>1</v>
      </c>
      <c r="BJ233" t="s">
        <v>3</v>
      </c>
      <c r="BM233">
        <v>1100</v>
      </c>
      <c r="BN233">
        <v>0</v>
      </c>
      <c r="BO233" t="s">
        <v>3</v>
      </c>
      <c r="BP233">
        <v>0</v>
      </c>
      <c r="BQ233">
        <v>8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0</v>
      </c>
      <c r="CA233">
        <v>0</v>
      </c>
      <c r="CB233" t="s">
        <v>3</v>
      </c>
      <c r="CE233">
        <v>0</v>
      </c>
      <c r="CF233">
        <v>0</v>
      </c>
      <c r="CG233">
        <v>0</v>
      </c>
      <c r="CM233">
        <v>0</v>
      </c>
      <c r="CN233" t="s">
        <v>3</v>
      </c>
      <c r="CO233">
        <v>0</v>
      </c>
      <c r="CP233">
        <f t="shared" si="218"/>
        <v>437.58</v>
      </c>
      <c r="CQ233">
        <f>(ROUND(AL233*BC233,2)*ROUND(1.02,7))</f>
        <v>29.172000000000001</v>
      </c>
      <c r="CR233">
        <f t="shared" si="256"/>
        <v>0</v>
      </c>
      <c r="CS233">
        <f t="shared" si="257"/>
        <v>0</v>
      </c>
      <c r="CT233">
        <f t="shared" si="258"/>
        <v>0</v>
      </c>
      <c r="CU233">
        <f t="shared" si="219"/>
        <v>0</v>
      </c>
      <c r="CV233">
        <f t="shared" si="259"/>
        <v>0</v>
      </c>
      <c r="CW233">
        <f t="shared" si="259"/>
        <v>0</v>
      </c>
      <c r="CX233">
        <f t="shared" si="220"/>
        <v>0</v>
      </c>
      <c r="CY233">
        <f t="shared" si="260"/>
        <v>0</v>
      </c>
      <c r="CZ233">
        <f t="shared" si="261"/>
        <v>0</v>
      </c>
      <c r="DC233" t="s">
        <v>3</v>
      </c>
      <c r="DD233" t="s">
        <v>37</v>
      </c>
      <c r="DE233" t="s">
        <v>3</v>
      </c>
      <c r="DF233" t="s">
        <v>3</v>
      </c>
      <c r="DG233" t="s">
        <v>3</v>
      </c>
      <c r="DH233" t="s">
        <v>3</v>
      </c>
      <c r="DI233" t="s">
        <v>3</v>
      </c>
      <c r="DJ233" t="s">
        <v>3</v>
      </c>
      <c r="DK233" t="s">
        <v>3</v>
      </c>
      <c r="DL233" t="s">
        <v>3</v>
      </c>
      <c r="DM233" t="s">
        <v>3</v>
      </c>
      <c r="DN233">
        <v>0</v>
      </c>
      <c r="DO233">
        <v>0</v>
      </c>
      <c r="DP233">
        <v>1</v>
      </c>
      <c r="DQ233">
        <v>1</v>
      </c>
      <c r="DU233">
        <v>1013</v>
      </c>
      <c r="DV233" t="s">
        <v>36</v>
      </c>
      <c r="DW233" t="s">
        <v>36</v>
      </c>
      <c r="DX233">
        <v>1</v>
      </c>
      <c r="DZ233" t="s">
        <v>3</v>
      </c>
      <c r="EA233" t="s">
        <v>3</v>
      </c>
      <c r="EB233" t="s">
        <v>3</v>
      </c>
      <c r="EC233" t="s">
        <v>3</v>
      </c>
      <c r="EE233">
        <v>293259530</v>
      </c>
      <c r="EF233">
        <v>8</v>
      </c>
      <c r="EG233" t="s">
        <v>38</v>
      </c>
      <c r="EH233">
        <v>0</v>
      </c>
      <c r="EI233" t="s">
        <v>3</v>
      </c>
      <c r="EJ233">
        <v>1</v>
      </c>
      <c r="EK233">
        <v>1100</v>
      </c>
      <c r="EL233" t="s">
        <v>39</v>
      </c>
      <c r="EM233" t="s">
        <v>40</v>
      </c>
      <c r="EO233" t="s">
        <v>3</v>
      </c>
      <c r="EQ233">
        <v>131072</v>
      </c>
      <c r="ER233">
        <v>28.6</v>
      </c>
      <c r="ES233">
        <v>28.6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FQ233">
        <v>0</v>
      </c>
      <c r="FR233">
        <f t="shared" si="221"/>
        <v>0</v>
      </c>
      <c r="FS233">
        <v>0</v>
      </c>
      <c r="FX233">
        <v>0</v>
      </c>
      <c r="FY233">
        <v>0</v>
      </c>
      <c r="GA233" t="s">
        <v>41</v>
      </c>
      <c r="GD233">
        <v>1</v>
      </c>
      <c r="GF233">
        <v>-1208573681</v>
      </c>
      <c r="GG233">
        <v>2</v>
      </c>
      <c r="GH233">
        <v>0</v>
      </c>
      <c r="GI233">
        <v>-2</v>
      </c>
      <c r="GJ233">
        <v>0</v>
      </c>
      <c r="GK233">
        <v>0</v>
      </c>
      <c r="GL233">
        <f t="shared" si="222"/>
        <v>0</v>
      </c>
      <c r="GM233">
        <f t="shared" si="223"/>
        <v>437.58</v>
      </c>
      <c r="GN233">
        <f t="shared" si="224"/>
        <v>437.58</v>
      </c>
      <c r="GO233">
        <f t="shared" si="225"/>
        <v>0</v>
      </c>
      <c r="GP233">
        <f t="shared" si="226"/>
        <v>0</v>
      </c>
      <c r="GR233">
        <v>0</v>
      </c>
      <c r="GS233">
        <v>4</v>
      </c>
      <c r="GT233">
        <v>0</v>
      </c>
      <c r="GU233" t="s">
        <v>3</v>
      </c>
      <c r="GV233">
        <f t="shared" si="227"/>
        <v>0</v>
      </c>
      <c r="GW233">
        <v>1</v>
      </c>
      <c r="GX233">
        <f t="shared" si="228"/>
        <v>0</v>
      </c>
      <c r="HA233">
        <v>0</v>
      </c>
      <c r="HB233">
        <v>0</v>
      </c>
      <c r="HC233">
        <f t="shared" si="229"/>
        <v>0</v>
      </c>
      <c r="HE233" t="s">
        <v>3</v>
      </c>
      <c r="HF233" t="s">
        <v>3</v>
      </c>
      <c r="HM233" t="s">
        <v>3</v>
      </c>
      <c r="HN233" t="s">
        <v>3</v>
      </c>
      <c r="HO233" t="s">
        <v>3</v>
      </c>
      <c r="HP233" t="s">
        <v>3</v>
      </c>
      <c r="HQ233" t="s">
        <v>3</v>
      </c>
      <c r="IK233">
        <v>0</v>
      </c>
    </row>
    <row r="234" spans="1:245" x14ac:dyDescent="0.2">
      <c r="A234">
        <v>17</v>
      </c>
      <c r="B234">
        <v>1</v>
      </c>
      <c r="E234" t="s">
        <v>412</v>
      </c>
      <c r="F234" t="s">
        <v>34</v>
      </c>
      <c r="G234" t="s">
        <v>84</v>
      </c>
      <c r="H234" t="s">
        <v>36</v>
      </c>
      <c r="I234">
        <v>60</v>
      </c>
      <c r="J234">
        <v>0</v>
      </c>
      <c r="K234">
        <v>60</v>
      </c>
      <c r="O234">
        <f t="shared" si="210"/>
        <v>676.87</v>
      </c>
      <c r="P234">
        <f t="shared" si="247"/>
        <v>676.87</v>
      </c>
      <c r="Q234">
        <f t="shared" si="248"/>
        <v>0</v>
      </c>
      <c r="R234">
        <f t="shared" si="249"/>
        <v>0</v>
      </c>
      <c r="S234">
        <f t="shared" si="250"/>
        <v>0</v>
      </c>
      <c r="T234">
        <f t="shared" si="211"/>
        <v>0</v>
      </c>
      <c r="U234">
        <f t="shared" si="251"/>
        <v>0</v>
      </c>
      <c r="V234">
        <f t="shared" si="252"/>
        <v>0</v>
      </c>
      <c r="W234">
        <f t="shared" si="212"/>
        <v>0</v>
      </c>
      <c r="X234">
        <f t="shared" si="213"/>
        <v>0</v>
      </c>
      <c r="Y234">
        <f t="shared" si="214"/>
        <v>0</v>
      </c>
      <c r="AA234">
        <v>334413101</v>
      </c>
      <c r="AB234">
        <f t="shared" si="215"/>
        <v>11.2812</v>
      </c>
      <c r="AC234">
        <f>ROUND(((ES234*ROUND(1.02,7))),6)</f>
        <v>11.2812</v>
      </c>
      <c r="AD234">
        <f t="shared" si="253"/>
        <v>0</v>
      </c>
      <c r="AE234">
        <f t="shared" si="254"/>
        <v>0</v>
      </c>
      <c r="AF234">
        <f t="shared" si="254"/>
        <v>0</v>
      </c>
      <c r="AG234">
        <f t="shared" si="216"/>
        <v>0</v>
      </c>
      <c r="AH234">
        <f t="shared" si="255"/>
        <v>0</v>
      </c>
      <c r="AI234">
        <f t="shared" si="255"/>
        <v>0</v>
      </c>
      <c r="AJ234">
        <f t="shared" si="217"/>
        <v>0</v>
      </c>
      <c r="AK234">
        <v>11.06</v>
      </c>
      <c r="AL234">
        <v>11.06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1</v>
      </c>
      <c r="AW234">
        <v>1</v>
      </c>
      <c r="AZ234">
        <v>1</v>
      </c>
      <c r="BA234">
        <v>1</v>
      </c>
      <c r="BB234">
        <v>1</v>
      </c>
      <c r="BC234">
        <v>1</v>
      </c>
      <c r="BD234" t="s">
        <v>3</v>
      </c>
      <c r="BE234" t="s">
        <v>3</v>
      </c>
      <c r="BF234" t="s">
        <v>3</v>
      </c>
      <c r="BG234" t="s">
        <v>3</v>
      </c>
      <c r="BH234">
        <v>3</v>
      </c>
      <c r="BI234">
        <v>1</v>
      </c>
      <c r="BJ234" t="s">
        <v>3</v>
      </c>
      <c r="BM234">
        <v>1100</v>
      </c>
      <c r="BN234">
        <v>0</v>
      </c>
      <c r="BO234" t="s">
        <v>3</v>
      </c>
      <c r="BP234">
        <v>0</v>
      </c>
      <c r="BQ234">
        <v>8</v>
      </c>
      <c r="BR234">
        <v>0</v>
      </c>
      <c r="BS234">
        <v>1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3</v>
      </c>
      <c r="BZ234">
        <v>0</v>
      </c>
      <c r="CA234">
        <v>0</v>
      </c>
      <c r="CB234" t="s">
        <v>3</v>
      </c>
      <c r="CE234">
        <v>0</v>
      </c>
      <c r="CF234">
        <v>0</v>
      </c>
      <c r="CG234">
        <v>0</v>
      </c>
      <c r="CM234">
        <v>0</v>
      </c>
      <c r="CN234" t="s">
        <v>3</v>
      </c>
      <c r="CO234">
        <v>0</v>
      </c>
      <c r="CP234">
        <f t="shared" si="218"/>
        <v>676.87</v>
      </c>
      <c r="CQ234">
        <f>(ROUND(AL234*BC234,2)*ROUND(1.02,7))</f>
        <v>11.2812</v>
      </c>
      <c r="CR234">
        <f t="shared" si="256"/>
        <v>0</v>
      </c>
      <c r="CS234">
        <f t="shared" si="257"/>
        <v>0</v>
      </c>
      <c r="CT234">
        <f t="shared" si="258"/>
        <v>0</v>
      </c>
      <c r="CU234">
        <f t="shared" si="219"/>
        <v>0</v>
      </c>
      <c r="CV234">
        <f t="shared" si="259"/>
        <v>0</v>
      </c>
      <c r="CW234">
        <f t="shared" si="259"/>
        <v>0</v>
      </c>
      <c r="CX234">
        <f t="shared" si="220"/>
        <v>0</v>
      </c>
      <c r="CY234">
        <f t="shared" si="260"/>
        <v>0</v>
      </c>
      <c r="CZ234">
        <f t="shared" si="261"/>
        <v>0</v>
      </c>
      <c r="DC234" t="s">
        <v>3</v>
      </c>
      <c r="DD234" t="s">
        <v>37</v>
      </c>
      <c r="DE234" t="s">
        <v>3</v>
      </c>
      <c r="DF234" t="s">
        <v>3</v>
      </c>
      <c r="DG234" t="s">
        <v>3</v>
      </c>
      <c r="DH234" t="s">
        <v>3</v>
      </c>
      <c r="DI234" t="s">
        <v>3</v>
      </c>
      <c r="DJ234" t="s">
        <v>3</v>
      </c>
      <c r="DK234" t="s">
        <v>3</v>
      </c>
      <c r="DL234" t="s">
        <v>3</v>
      </c>
      <c r="DM234" t="s">
        <v>3</v>
      </c>
      <c r="DN234">
        <v>0</v>
      </c>
      <c r="DO234">
        <v>0</v>
      </c>
      <c r="DP234">
        <v>1</v>
      </c>
      <c r="DQ234">
        <v>1</v>
      </c>
      <c r="DU234">
        <v>1013</v>
      </c>
      <c r="DV234" t="s">
        <v>36</v>
      </c>
      <c r="DW234" t="s">
        <v>36</v>
      </c>
      <c r="DX234">
        <v>1</v>
      </c>
      <c r="DZ234" t="s">
        <v>3</v>
      </c>
      <c r="EA234" t="s">
        <v>3</v>
      </c>
      <c r="EB234" t="s">
        <v>3</v>
      </c>
      <c r="EC234" t="s">
        <v>3</v>
      </c>
      <c r="EE234">
        <v>293259530</v>
      </c>
      <c r="EF234">
        <v>8</v>
      </c>
      <c r="EG234" t="s">
        <v>38</v>
      </c>
      <c r="EH234">
        <v>0</v>
      </c>
      <c r="EI234" t="s">
        <v>3</v>
      </c>
      <c r="EJ234">
        <v>1</v>
      </c>
      <c r="EK234">
        <v>1100</v>
      </c>
      <c r="EL234" t="s">
        <v>39</v>
      </c>
      <c r="EM234" t="s">
        <v>40</v>
      </c>
      <c r="EO234" t="s">
        <v>3</v>
      </c>
      <c r="EQ234">
        <v>131072</v>
      </c>
      <c r="ER234">
        <v>11.06</v>
      </c>
      <c r="ES234">
        <v>11.06</v>
      </c>
      <c r="ET234">
        <v>0</v>
      </c>
      <c r="EU234">
        <v>0</v>
      </c>
      <c r="EV234">
        <v>0</v>
      </c>
      <c r="EW234">
        <v>0</v>
      </c>
      <c r="EX234">
        <v>0</v>
      </c>
      <c r="EY234">
        <v>0</v>
      </c>
      <c r="FQ234">
        <v>0</v>
      </c>
      <c r="FR234">
        <f t="shared" si="221"/>
        <v>0</v>
      </c>
      <c r="FS234">
        <v>0</v>
      </c>
      <c r="FX234">
        <v>0</v>
      </c>
      <c r="FY234">
        <v>0</v>
      </c>
      <c r="GA234" t="s">
        <v>41</v>
      </c>
      <c r="GD234">
        <v>1</v>
      </c>
      <c r="GF234">
        <v>957295992</v>
      </c>
      <c r="GG234">
        <v>2</v>
      </c>
      <c r="GH234">
        <v>0</v>
      </c>
      <c r="GI234">
        <v>-2</v>
      </c>
      <c r="GJ234">
        <v>0</v>
      </c>
      <c r="GK234">
        <v>0</v>
      </c>
      <c r="GL234">
        <f t="shared" si="222"/>
        <v>0</v>
      </c>
      <c r="GM234">
        <f t="shared" si="223"/>
        <v>676.87</v>
      </c>
      <c r="GN234">
        <f t="shared" si="224"/>
        <v>676.87</v>
      </c>
      <c r="GO234">
        <f t="shared" si="225"/>
        <v>0</v>
      </c>
      <c r="GP234">
        <f t="shared" si="226"/>
        <v>0</v>
      </c>
      <c r="GR234">
        <v>0</v>
      </c>
      <c r="GS234">
        <v>4</v>
      </c>
      <c r="GT234">
        <v>0</v>
      </c>
      <c r="GU234" t="s">
        <v>3</v>
      </c>
      <c r="GV234">
        <f t="shared" si="227"/>
        <v>0</v>
      </c>
      <c r="GW234">
        <v>1</v>
      </c>
      <c r="GX234">
        <f t="shared" si="228"/>
        <v>0</v>
      </c>
      <c r="HA234">
        <v>0</v>
      </c>
      <c r="HB234">
        <v>0</v>
      </c>
      <c r="HC234">
        <f t="shared" si="229"/>
        <v>0</v>
      </c>
      <c r="HE234" t="s">
        <v>3</v>
      </c>
      <c r="HF234" t="s">
        <v>3</v>
      </c>
      <c r="HM234" t="s">
        <v>3</v>
      </c>
      <c r="HN234" t="s">
        <v>3</v>
      </c>
      <c r="HO234" t="s">
        <v>3</v>
      </c>
      <c r="HP234" t="s">
        <v>3</v>
      </c>
      <c r="HQ234" t="s">
        <v>3</v>
      </c>
      <c r="IK234">
        <v>0</v>
      </c>
    </row>
    <row r="235" spans="1:245" x14ac:dyDescent="0.2">
      <c r="A235">
        <v>17</v>
      </c>
      <c r="B235">
        <v>1</v>
      </c>
      <c r="C235">
        <f>ROW(SmtRes!A314)</f>
        <v>314</v>
      </c>
      <c r="D235">
        <f>ROW(EtalonRes!A401)</f>
        <v>401</v>
      </c>
      <c r="E235" t="s">
        <v>413</v>
      </c>
      <c r="F235" t="s">
        <v>150</v>
      </c>
      <c r="G235" t="s">
        <v>151</v>
      </c>
      <c r="H235" t="s">
        <v>36</v>
      </c>
      <c r="I235">
        <v>29</v>
      </c>
      <c r="J235">
        <v>0</v>
      </c>
      <c r="K235">
        <v>29</v>
      </c>
      <c r="O235">
        <f t="shared" si="210"/>
        <v>82468.070000000007</v>
      </c>
      <c r="P235">
        <f>SUMIF(SmtRes!AQ309:'SmtRes'!AQ314,"=1",SmtRes!DF309:'SmtRes'!DF314)</f>
        <v>441.44</v>
      </c>
      <c r="Q235">
        <f>SUMIF(SmtRes!AQ309:'SmtRes'!AQ314,"=1",SmtRes!DG309:'SmtRes'!DG314)</f>
        <v>29098.3</v>
      </c>
      <c r="R235">
        <f>SUMIF(SmtRes!AQ309:'SmtRes'!AQ314,"=1",SmtRes!DH309:'SmtRes'!DH314)</f>
        <v>17492.809999999998</v>
      </c>
      <c r="S235">
        <f>SUMIF(SmtRes!AQ309:'SmtRes'!AQ314,"=1",SmtRes!DI309:'SmtRes'!DI314)</f>
        <v>35435.519999999997</v>
      </c>
      <c r="T235">
        <f t="shared" si="211"/>
        <v>0</v>
      </c>
      <c r="U235">
        <f>SUMIF(SmtRes!AQ309:'SmtRes'!AQ314,"=1",SmtRes!CV309:'SmtRes'!CV314)</f>
        <v>58.29</v>
      </c>
      <c r="V235">
        <f>SUMIF(SmtRes!AQ309:'SmtRes'!AQ314,"=1",SmtRes!CW309:'SmtRes'!CW314)</f>
        <v>32.416199999999996</v>
      </c>
      <c r="W235">
        <f t="shared" si="212"/>
        <v>0</v>
      </c>
      <c r="X235">
        <f t="shared" si="213"/>
        <v>54516.18</v>
      </c>
      <c r="Y235">
        <f t="shared" si="214"/>
        <v>31757</v>
      </c>
      <c r="AA235">
        <v>334413101</v>
      </c>
      <c r="AB235">
        <f t="shared" si="215"/>
        <v>1710.8507999999999</v>
      </c>
      <c r="AC235">
        <f>ROUND((SUM(SmtRes!BQ309:'SmtRes'!BQ314)),6)</f>
        <v>11.9991</v>
      </c>
      <c r="AD235">
        <f>ROUND((((SUM(SmtRes!BR309:'SmtRes'!BR314))-(SUM(SmtRes!BS309:'SmtRes'!BS314)))+AE235),6)</f>
        <v>813.40650000000005</v>
      </c>
      <c r="AE235">
        <f>ROUND((SUM(SmtRes!BS309:'SmtRes'!BS314)),6)</f>
        <v>603.20048399999996</v>
      </c>
      <c r="AF235">
        <f>ROUND((SUM(SmtRes!BT309:'SmtRes'!BT314)),6)</f>
        <v>885.4452</v>
      </c>
      <c r="AG235">
        <f t="shared" si="216"/>
        <v>0</v>
      </c>
      <c r="AH235">
        <f>(SUM(SmtRes!BU309:'SmtRes'!BU314))</f>
        <v>2.0099999999999998</v>
      </c>
      <c r="AI235">
        <f>(SUM(SmtRes!BV309:'SmtRes'!BV314))</f>
        <v>1.1177999999999999</v>
      </c>
      <c r="AJ235">
        <f t="shared" si="217"/>
        <v>0</v>
      </c>
      <c r="AK235">
        <v>1923.9710999999998</v>
      </c>
      <c r="AL235">
        <v>11.9991</v>
      </c>
      <c r="AM235">
        <v>589.42500000000007</v>
      </c>
      <c r="AN235">
        <v>437.10180000000003</v>
      </c>
      <c r="AO235">
        <v>885.44519999999989</v>
      </c>
      <c r="AP235">
        <v>0</v>
      </c>
      <c r="AQ235">
        <v>2.0099999999999998</v>
      </c>
      <c r="AR235">
        <v>0.80999999999999994</v>
      </c>
      <c r="AS235">
        <v>0</v>
      </c>
      <c r="AT235">
        <v>103</v>
      </c>
      <c r="AU235">
        <v>60</v>
      </c>
      <c r="AV235">
        <v>1</v>
      </c>
      <c r="AW235">
        <v>1</v>
      </c>
      <c r="AZ235">
        <v>1</v>
      </c>
      <c r="BA235">
        <v>1</v>
      </c>
      <c r="BB235">
        <v>1</v>
      </c>
      <c r="BC235">
        <v>1</v>
      </c>
      <c r="BD235" t="s">
        <v>3</v>
      </c>
      <c r="BE235" t="s">
        <v>3</v>
      </c>
      <c r="BF235" t="s">
        <v>3</v>
      </c>
      <c r="BG235" t="s">
        <v>3</v>
      </c>
      <c r="BH235">
        <v>0</v>
      </c>
      <c r="BI235">
        <v>1</v>
      </c>
      <c r="BJ235" t="s">
        <v>152</v>
      </c>
      <c r="BM235">
        <v>33001</v>
      </c>
      <c r="BN235">
        <v>0</v>
      </c>
      <c r="BO235" t="s">
        <v>3</v>
      </c>
      <c r="BP235">
        <v>0</v>
      </c>
      <c r="BQ235">
        <v>2</v>
      </c>
      <c r="BR235">
        <v>0</v>
      </c>
      <c r="BS235">
        <v>1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103</v>
      </c>
      <c r="CA235">
        <v>60</v>
      </c>
      <c r="CB235" t="s">
        <v>3</v>
      </c>
      <c r="CE235">
        <v>0</v>
      </c>
      <c r="CF235">
        <v>0</v>
      </c>
      <c r="CG235">
        <v>0</v>
      </c>
      <c r="CM235">
        <v>0</v>
      </c>
      <c r="CN235" t="s">
        <v>883</v>
      </c>
      <c r="CO235">
        <v>0</v>
      </c>
      <c r="CP235">
        <f t="shared" si="218"/>
        <v>82468.069999999992</v>
      </c>
      <c r="CQ235">
        <f>SUMIF(SmtRes!AQ309:'SmtRes'!AQ314,"=1",SmtRes!AA309:'SmtRes'!AA314)</f>
        <v>664.75</v>
      </c>
      <c r="CR235">
        <f>SUMIF(SmtRes!AQ309:'SmtRes'!AQ314,"=1",SmtRes!AB309:'SmtRes'!AB314)</f>
        <v>1497.81</v>
      </c>
      <c r="CS235">
        <f>SUMIF(SmtRes!AQ309:'SmtRes'!AQ314,"=1",SmtRes!AC309:'SmtRes'!AC314)</f>
        <v>1027.3000000000002</v>
      </c>
      <c r="CT235">
        <f>SUMIF(SmtRes!AQ309:'SmtRes'!AQ314,"=1",SmtRes!AD309:'SmtRes'!AD314)</f>
        <v>440.52</v>
      </c>
      <c r="CU235">
        <f t="shared" si="219"/>
        <v>0</v>
      </c>
      <c r="CV235">
        <f>SUMIF(SmtRes!AQ309:'SmtRes'!AQ314,"=1",SmtRes!BU309:'SmtRes'!BU314)</f>
        <v>2.0099999999999998</v>
      </c>
      <c r="CW235">
        <f>SUMIF(SmtRes!AQ309:'SmtRes'!AQ314,"=1",SmtRes!BV309:'SmtRes'!BV314)</f>
        <v>1.1177999999999999</v>
      </c>
      <c r="CX235">
        <f t="shared" si="220"/>
        <v>0</v>
      </c>
      <c r="CY235">
        <f t="shared" si="260"/>
        <v>54516.179899999996</v>
      </c>
      <c r="CZ235">
        <f t="shared" si="261"/>
        <v>31756.998</v>
      </c>
      <c r="DC235" t="s">
        <v>3</v>
      </c>
      <c r="DD235" t="s">
        <v>3</v>
      </c>
      <c r="DE235" t="s">
        <v>109</v>
      </c>
      <c r="DF235" t="s">
        <v>109</v>
      </c>
      <c r="DG235" t="s">
        <v>109</v>
      </c>
      <c r="DH235" t="s">
        <v>3</v>
      </c>
      <c r="DI235" t="s">
        <v>3</v>
      </c>
      <c r="DJ235" t="s">
        <v>3</v>
      </c>
      <c r="DK235" t="s">
        <v>3</v>
      </c>
      <c r="DL235" t="s">
        <v>3</v>
      </c>
      <c r="DM235" t="s">
        <v>3</v>
      </c>
      <c r="DN235">
        <v>0</v>
      </c>
      <c r="DO235">
        <v>0</v>
      </c>
      <c r="DP235">
        <v>1</v>
      </c>
      <c r="DQ235">
        <v>1</v>
      </c>
      <c r="DU235">
        <v>1013</v>
      </c>
      <c r="DV235" t="s">
        <v>36</v>
      </c>
      <c r="DW235" t="s">
        <v>36</v>
      </c>
      <c r="DX235">
        <v>1</v>
      </c>
      <c r="DZ235" t="s">
        <v>3</v>
      </c>
      <c r="EA235" t="s">
        <v>3</v>
      </c>
      <c r="EB235" t="s">
        <v>3</v>
      </c>
      <c r="EC235" t="s">
        <v>3</v>
      </c>
      <c r="EE235">
        <v>293259405</v>
      </c>
      <c r="EF235">
        <v>2</v>
      </c>
      <c r="EG235" t="s">
        <v>27</v>
      </c>
      <c r="EH235">
        <v>27</v>
      </c>
      <c r="EI235" t="s">
        <v>28</v>
      </c>
      <c r="EJ235">
        <v>1</v>
      </c>
      <c r="EK235">
        <v>33001</v>
      </c>
      <c r="EL235" t="s">
        <v>28</v>
      </c>
      <c r="EM235" t="s">
        <v>29</v>
      </c>
      <c r="EO235" t="s">
        <v>334</v>
      </c>
      <c r="EQ235">
        <v>131072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2.0099999999999998</v>
      </c>
      <c r="EX235">
        <v>0.81</v>
      </c>
      <c r="EY235">
        <v>0</v>
      </c>
      <c r="FQ235">
        <v>0</v>
      </c>
      <c r="FR235">
        <f t="shared" si="221"/>
        <v>0</v>
      </c>
      <c r="FS235">
        <v>0</v>
      </c>
      <c r="FX235">
        <v>103</v>
      </c>
      <c r="FY235">
        <v>60</v>
      </c>
      <c r="GA235" t="s">
        <v>3</v>
      </c>
      <c r="GD235">
        <v>1</v>
      </c>
      <c r="GF235">
        <v>-371755697</v>
      </c>
      <c r="GG235">
        <v>2</v>
      </c>
      <c r="GH235">
        <v>1</v>
      </c>
      <c r="GI235">
        <v>-2</v>
      </c>
      <c r="GJ235">
        <v>0</v>
      </c>
      <c r="GK235">
        <v>0</v>
      </c>
      <c r="GL235">
        <f t="shared" si="222"/>
        <v>0</v>
      </c>
      <c r="GM235">
        <f t="shared" si="223"/>
        <v>168741.25</v>
      </c>
      <c r="GN235">
        <f t="shared" si="224"/>
        <v>168741.25</v>
      </c>
      <c r="GO235">
        <f t="shared" si="225"/>
        <v>0</v>
      </c>
      <c r="GP235">
        <f t="shared" si="226"/>
        <v>0</v>
      </c>
      <c r="GR235">
        <v>0</v>
      </c>
      <c r="GS235">
        <v>3</v>
      </c>
      <c r="GT235">
        <v>0</v>
      </c>
      <c r="GU235" t="s">
        <v>3</v>
      </c>
      <c r="GV235">
        <f t="shared" si="227"/>
        <v>0</v>
      </c>
      <c r="GW235">
        <v>1</v>
      </c>
      <c r="GX235">
        <f t="shared" si="228"/>
        <v>0</v>
      </c>
      <c r="HA235">
        <v>0</v>
      </c>
      <c r="HB235">
        <v>0</v>
      </c>
      <c r="HC235">
        <f t="shared" si="229"/>
        <v>0</v>
      </c>
      <c r="HE235" t="s">
        <v>3</v>
      </c>
      <c r="HF235" t="s">
        <v>3</v>
      </c>
      <c r="HM235" t="s">
        <v>3</v>
      </c>
      <c r="HN235" t="s">
        <v>31</v>
      </c>
      <c r="HO235" t="s">
        <v>32</v>
      </c>
      <c r="HP235" t="s">
        <v>28</v>
      </c>
      <c r="HQ235" t="s">
        <v>28</v>
      </c>
      <c r="IK235">
        <v>0</v>
      </c>
    </row>
    <row r="236" spans="1:245" x14ac:dyDescent="0.2">
      <c r="A236">
        <v>17</v>
      </c>
      <c r="B236">
        <v>1</v>
      </c>
      <c r="E236" t="s">
        <v>414</v>
      </c>
      <c r="F236" t="s">
        <v>34</v>
      </c>
      <c r="G236" t="s">
        <v>394</v>
      </c>
      <c r="H236" t="s">
        <v>36</v>
      </c>
      <c r="I236">
        <v>58</v>
      </c>
      <c r="J236">
        <v>0</v>
      </c>
      <c r="K236">
        <v>58</v>
      </c>
      <c r="O236">
        <f t="shared" si="210"/>
        <v>14681.74</v>
      </c>
      <c r="P236">
        <f>ROUND(CQ236*I236,2)</f>
        <v>14681.74</v>
      </c>
      <c r="Q236">
        <f>ROUND(CR236*I236,2)</f>
        <v>0</v>
      </c>
      <c r="R236">
        <f>ROUND(CS236*I236,2)</f>
        <v>0</v>
      </c>
      <c r="S236">
        <f>ROUND(CT236*I236,2)</f>
        <v>0</v>
      </c>
      <c r="T236">
        <f t="shared" si="211"/>
        <v>0</v>
      </c>
      <c r="U236">
        <f>ROUND(CV236*I236,7)</f>
        <v>0</v>
      </c>
      <c r="V236">
        <f>ROUND(CW236*I236,7)</f>
        <v>0</v>
      </c>
      <c r="W236">
        <f t="shared" si="212"/>
        <v>0</v>
      </c>
      <c r="X236">
        <f t="shared" si="213"/>
        <v>0</v>
      </c>
      <c r="Y236">
        <f t="shared" si="214"/>
        <v>0</v>
      </c>
      <c r="AA236">
        <v>334413101</v>
      </c>
      <c r="AB236">
        <f t="shared" si="215"/>
        <v>253.13339999999999</v>
      </c>
      <c r="AC236">
        <f>ROUND(((ES236*ROUND(1.02,7))),6)</f>
        <v>253.13339999999999</v>
      </c>
      <c r="AD236">
        <f>ROUND((((ET236)-(EU236))+AE236),6)</f>
        <v>0</v>
      </c>
      <c r="AE236">
        <f>ROUND((EU236),6)</f>
        <v>0</v>
      </c>
      <c r="AF236">
        <f>ROUND((EV236),6)</f>
        <v>0</v>
      </c>
      <c r="AG236">
        <f t="shared" si="216"/>
        <v>0</v>
      </c>
      <c r="AH236">
        <f>(EW236)</f>
        <v>0</v>
      </c>
      <c r="AI236">
        <f>(EX236)</f>
        <v>0</v>
      </c>
      <c r="AJ236">
        <f t="shared" si="217"/>
        <v>0</v>
      </c>
      <c r="AK236">
        <v>248.17</v>
      </c>
      <c r="AL236">
        <v>248.17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1</v>
      </c>
      <c r="AW236">
        <v>1</v>
      </c>
      <c r="AZ236">
        <v>1</v>
      </c>
      <c r="BA236">
        <v>1</v>
      </c>
      <c r="BB236">
        <v>1</v>
      </c>
      <c r="BC236">
        <v>1</v>
      </c>
      <c r="BD236" t="s">
        <v>3</v>
      </c>
      <c r="BE236" t="s">
        <v>3</v>
      </c>
      <c r="BF236" t="s">
        <v>3</v>
      </c>
      <c r="BG236" t="s">
        <v>3</v>
      </c>
      <c r="BH236">
        <v>3</v>
      </c>
      <c r="BI236">
        <v>1</v>
      </c>
      <c r="BJ236" t="s">
        <v>3</v>
      </c>
      <c r="BM236">
        <v>1100</v>
      </c>
      <c r="BN236">
        <v>0</v>
      </c>
      <c r="BO236" t="s">
        <v>3</v>
      </c>
      <c r="BP236">
        <v>0</v>
      </c>
      <c r="BQ236">
        <v>8</v>
      </c>
      <c r="BR236">
        <v>0</v>
      </c>
      <c r="BS236">
        <v>1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3</v>
      </c>
      <c r="BZ236">
        <v>0</v>
      </c>
      <c r="CA236">
        <v>0</v>
      </c>
      <c r="CB236" t="s">
        <v>3</v>
      </c>
      <c r="CE236">
        <v>0</v>
      </c>
      <c r="CF236">
        <v>0</v>
      </c>
      <c r="CG236">
        <v>0</v>
      </c>
      <c r="CM236">
        <v>0</v>
      </c>
      <c r="CN236" t="s">
        <v>3</v>
      </c>
      <c r="CO236">
        <v>0</v>
      </c>
      <c r="CP236">
        <f t="shared" si="218"/>
        <v>14681.74</v>
      </c>
      <c r="CQ236">
        <f>(ROUND(AL236*BC236,2)*ROUND(1.02,7))</f>
        <v>253.13339999999999</v>
      </c>
      <c r="CR236">
        <f>ROUND(AM236*BB236,2)</f>
        <v>0</v>
      </c>
      <c r="CS236">
        <f>ROUND(AN236*BS236,2)</f>
        <v>0</v>
      </c>
      <c r="CT236">
        <f>ROUND(AO236*BA236,2)</f>
        <v>0</v>
      </c>
      <c r="CU236">
        <f t="shared" si="219"/>
        <v>0</v>
      </c>
      <c r="CV236">
        <f>AH236</f>
        <v>0</v>
      </c>
      <c r="CW236">
        <f>AI236</f>
        <v>0</v>
      </c>
      <c r="CX236">
        <f t="shared" si="220"/>
        <v>0</v>
      </c>
      <c r="CY236">
        <f t="shared" si="260"/>
        <v>0</v>
      </c>
      <c r="CZ236">
        <f t="shared" si="261"/>
        <v>0</v>
      </c>
      <c r="DC236" t="s">
        <v>3</v>
      </c>
      <c r="DD236" t="s">
        <v>37</v>
      </c>
      <c r="DE236" t="s">
        <v>3</v>
      </c>
      <c r="DF236" t="s">
        <v>3</v>
      </c>
      <c r="DG236" t="s">
        <v>3</v>
      </c>
      <c r="DH236" t="s">
        <v>3</v>
      </c>
      <c r="DI236" t="s">
        <v>3</v>
      </c>
      <c r="DJ236" t="s">
        <v>3</v>
      </c>
      <c r="DK236" t="s">
        <v>3</v>
      </c>
      <c r="DL236" t="s">
        <v>3</v>
      </c>
      <c r="DM236" t="s">
        <v>3</v>
      </c>
      <c r="DN236">
        <v>0</v>
      </c>
      <c r="DO236">
        <v>0</v>
      </c>
      <c r="DP236">
        <v>1</v>
      </c>
      <c r="DQ236">
        <v>1</v>
      </c>
      <c r="DU236">
        <v>1013</v>
      </c>
      <c r="DV236" t="s">
        <v>36</v>
      </c>
      <c r="DW236" t="s">
        <v>36</v>
      </c>
      <c r="DX236">
        <v>1</v>
      </c>
      <c r="DZ236" t="s">
        <v>3</v>
      </c>
      <c r="EA236" t="s">
        <v>3</v>
      </c>
      <c r="EB236" t="s">
        <v>3</v>
      </c>
      <c r="EC236" t="s">
        <v>3</v>
      </c>
      <c r="EE236">
        <v>293259530</v>
      </c>
      <c r="EF236">
        <v>8</v>
      </c>
      <c r="EG236" t="s">
        <v>38</v>
      </c>
      <c r="EH236">
        <v>0</v>
      </c>
      <c r="EI236" t="s">
        <v>3</v>
      </c>
      <c r="EJ236">
        <v>1</v>
      </c>
      <c r="EK236">
        <v>1100</v>
      </c>
      <c r="EL236" t="s">
        <v>39</v>
      </c>
      <c r="EM236" t="s">
        <v>40</v>
      </c>
      <c r="EO236" t="s">
        <v>3</v>
      </c>
      <c r="EQ236">
        <v>131072</v>
      </c>
      <c r="ER236">
        <v>248.17</v>
      </c>
      <c r="ES236">
        <v>248.17</v>
      </c>
      <c r="ET236">
        <v>0</v>
      </c>
      <c r="EU236">
        <v>0</v>
      </c>
      <c r="EV236">
        <v>0</v>
      </c>
      <c r="EW236">
        <v>0</v>
      </c>
      <c r="EX236">
        <v>0</v>
      </c>
      <c r="EY236">
        <v>0</v>
      </c>
      <c r="FQ236">
        <v>0</v>
      </c>
      <c r="FR236">
        <f t="shared" si="221"/>
        <v>0</v>
      </c>
      <c r="FS236">
        <v>0</v>
      </c>
      <c r="FX236">
        <v>0</v>
      </c>
      <c r="FY236">
        <v>0</v>
      </c>
      <c r="GA236" t="s">
        <v>41</v>
      </c>
      <c r="GD236">
        <v>1</v>
      </c>
      <c r="GF236">
        <v>1509705571</v>
      </c>
      <c r="GG236">
        <v>2</v>
      </c>
      <c r="GH236">
        <v>0</v>
      </c>
      <c r="GI236">
        <v>-2</v>
      </c>
      <c r="GJ236">
        <v>0</v>
      </c>
      <c r="GK236">
        <v>0</v>
      </c>
      <c r="GL236">
        <f t="shared" si="222"/>
        <v>0</v>
      </c>
      <c r="GM236">
        <f t="shared" si="223"/>
        <v>14681.74</v>
      </c>
      <c r="GN236">
        <f t="shared" si="224"/>
        <v>14681.74</v>
      </c>
      <c r="GO236">
        <f t="shared" si="225"/>
        <v>0</v>
      </c>
      <c r="GP236">
        <f t="shared" si="226"/>
        <v>0</v>
      </c>
      <c r="GR236">
        <v>0</v>
      </c>
      <c r="GS236">
        <v>4</v>
      </c>
      <c r="GT236">
        <v>0</v>
      </c>
      <c r="GU236" t="s">
        <v>3</v>
      </c>
      <c r="GV236">
        <f t="shared" si="227"/>
        <v>0</v>
      </c>
      <c r="GW236">
        <v>1</v>
      </c>
      <c r="GX236">
        <f t="shared" si="228"/>
        <v>0</v>
      </c>
      <c r="HA236">
        <v>0</v>
      </c>
      <c r="HB236">
        <v>0</v>
      </c>
      <c r="HC236">
        <f t="shared" si="229"/>
        <v>0</v>
      </c>
      <c r="HE236" t="s">
        <v>3</v>
      </c>
      <c r="HF236" t="s">
        <v>3</v>
      </c>
      <c r="HM236" t="s">
        <v>3</v>
      </c>
      <c r="HN236" t="s">
        <v>3</v>
      </c>
      <c r="HO236" t="s">
        <v>3</v>
      </c>
      <c r="HP236" t="s">
        <v>3</v>
      </c>
      <c r="HQ236" t="s">
        <v>3</v>
      </c>
      <c r="IK236">
        <v>0</v>
      </c>
    </row>
    <row r="237" spans="1:245" x14ac:dyDescent="0.2">
      <c r="A237">
        <v>17</v>
      </c>
      <c r="B237">
        <v>1</v>
      </c>
      <c r="C237">
        <f>ROW(SmtRes!A321)</f>
        <v>321</v>
      </c>
      <c r="D237">
        <f>ROW(EtalonRes!A409)</f>
        <v>409</v>
      </c>
      <c r="E237" t="s">
        <v>415</v>
      </c>
      <c r="F237" t="s">
        <v>158</v>
      </c>
      <c r="G237" t="s">
        <v>159</v>
      </c>
      <c r="H237" t="s">
        <v>36</v>
      </c>
      <c r="I237">
        <v>67</v>
      </c>
      <c r="J237">
        <v>0</v>
      </c>
      <c r="K237">
        <v>67</v>
      </c>
      <c r="O237">
        <f t="shared" si="210"/>
        <v>77304.27</v>
      </c>
      <c r="P237">
        <f>SUMIF(SmtRes!AQ315:'SmtRes'!AQ321,"=1",SmtRes!DF315:'SmtRes'!DF321)</f>
        <v>6888.7899999999991</v>
      </c>
      <c r="Q237">
        <f>SUMIF(SmtRes!AQ315:'SmtRes'!AQ321,"=1",SmtRes!DG315:'SmtRes'!DG321)</f>
        <v>18649.46</v>
      </c>
      <c r="R237">
        <f>SUMIF(SmtRes!AQ315:'SmtRes'!AQ321,"=1",SmtRes!DH315:'SmtRes'!DH321)</f>
        <v>10355.89</v>
      </c>
      <c r="S237">
        <f>SUMIF(SmtRes!AQ315:'SmtRes'!AQ321,"=1",SmtRes!DI315:'SmtRes'!DI321)</f>
        <v>41410.129999999997</v>
      </c>
      <c r="T237">
        <f t="shared" si="211"/>
        <v>0</v>
      </c>
      <c r="U237">
        <f>SUMIF(SmtRes!AQ315:'SmtRes'!AQ321,"=1",SmtRes!CV315:'SmtRes'!CV321)</f>
        <v>57.62</v>
      </c>
      <c r="V237">
        <f>SUMIF(SmtRes!AQ315:'SmtRes'!AQ321,"=1",SmtRes!CW315:'SmtRes'!CW321)</f>
        <v>18.492000000000001</v>
      </c>
      <c r="W237">
        <f t="shared" si="212"/>
        <v>0</v>
      </c>
      <c r="X237">
        <f t="shared" si="213"/>
        <v>50213.04</v>
      </c>
      <c r="Y237">
        <f t="shared" si="214"/>
        <v>26400.67</v>
      </c>
      <c r="AA237">
        <v>334413101</v>
      </c>
      <c r="AB237">
        <f t="shared" si="215"/>
        <v>825.75831000000005</v>
      </c>
      <c r="AC237">
        <f>ROUND((SUM(SmtRes!BQ315:'SmtRes'!BQ321)),6)</f>
        <v>99.537369999999996</v>
      </c>
      <c r="AD237">
        <f>ROUND((((SUM(SmtRes!BR315:'SmtRes'!BR321))-(SUM(SmtRes!BS315:'SmtRes'!BS321)))+AE237),6)</f>
        <v>278.35014000000001</v>
      </c>
      <c r="AE237">
        <f>ROUND((SUM(SmtRes!BS315:'SmtRes'!BS321)),6)</f>
        <v>154.56551999999999</v>
      </c>
      <c r="AF237">
        <f>ROUND((SUM(SmtRes!BT315:'SmtRes'!BT321)),6)</f>
        <v>447.87079999999997</v>
      </c>
      <c r="AG237">
        <f t="shared" si="216"/>
        <v>0</v>
      </c>
      <c r="AH237">
        <f>(SUM(SmtRes!BU315:'SmtRes'!BU321))</f>
        <v>0.86</v>
      </c>
      <c r="AI237">
        <f>(SUM(SmtRes!BV315:'SmtRes'!BV321))</f>
        <v>0.27599999999999997</v>
      </c>
      <c r="AJ237">
        <f t="shared" si="217"/>
        <v>0</v>
      </c>
      <c r="AK237">
        <v>861.11516999999992</v>
      </c>
      <c r="AL237">
        <v>99.537369999999996</v>
      </c>
      <c r="AM237">
        <v>201.703</v>
      </c>
      <c r="AN237">
        <v>112.004</v>
      </c>
      <c r="AO237">
        <v>447.87079999999997</v>
      </c>
      <c r="AP237">
        <v>0</v>
      </c>
      <c r="AQ237">
        <v>0.86</v>
      </c>
      <c r="AR237">
        <v>0.2</v>
      </c>
      <c r="AS237">
        <v>0</v>
      </c>
      <c r="AT237">
        <v>97</v>
      </c>
      <c r="AU237">
        <v>51</v>
      </c>
      <c r="AV237">
        <v>1</v>
      </c>
      <c r="AW237">
        <v>1</v>
      </c>
      <c r="AZ237">
        <v>1</v>
      </c>
      <c r="BA237">
        <v>1</v>
      </c>
      <c r="BB237">
        <v>1</v>
      </c>
      <c r="BC237">
        <v>1</v>
      </c>
      <c r="BD237" t="s">
        <v>3</v>
      </c>
      <c r="BE237" t="s">
        <v>3</v>
      </c>
      <c r="BF237" t="s">
        <v>3</v>
      </c>
      <c r="BG237" t="s">
        <v>3</v>
      </c>
      <c r="BH237">
        <v>0</v>
      </c>
      <c r="BI237">
        <v>2</v>
      </c>
      <c r="BJ237" t="s">
        <v>160</v>
      </c>
      <c r="BM237">
        <v>108001</v>
      </c>
      <c r="BN237">
        <v>0</v>
      </c>
      <c r="BO237" t="s">
        <v>3</v>
      </c>
      <c r="BP237">
        <v>0</v>
      </c>
      <c r="BQ237">
        <v>3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97</v>
      </c>
      <c r="CA237">
        <v>51</v>
      </c>
      <c r="CB237" t="s">
        <v>3</v>
      </c>
      <c r="CE237">
        <v>0</v>
      </c>
      <c r="CF237">
        <v>0</v>
      </c>
      <c r="CG237">
        <v>0</v>
      </c>
      <c r="CM237">
        <v>0</v>
      </c>
      <c r="CN237" t="s">
        <v>883</v>
      </c>
      <c r="CO237">
        <v>0</v>
      </c>
      <c r="CP237">
        <f t="shared" si="218"/>
        <v>77304.27</v>
      </c>
      <c r="CQ237">
        <f>SUMIF(SmtRes!AQ315:'SmtRes'!AQ321,"=1",SmtRes!AA315:'SmtRes'!AA321)</f>
        <v>64185.240000000005</v>
      </c>
      <c r="CR237">
        <f>SUMIF(SmtRes!AQ315:'SmtRes'!AQ321,"=1",SmtRes!AB315:'SmtRes'!AB321)</f>
        <v>2017.03</v>
      </c>
      <c r="CS237">
        <f>SUMIF(SmtRes!AQ315:'SmtRes'!AQ321,"=1",SmtRes!AC315:'SmtRes'!AC321)</f>
        <v>1120.04</v>
      </c>
      <c r="CT237">
        <f>SUMIF(SmtRes!AQ315:'SmtRes'!AQ321,"=1",SmtRes!AD315:'SmtRes'!AD321)</f>
        <v>520.78</v>
      </c>
      <c r="CU237">
        <f t="shared" si="219"/>
        <v>0</v>
      </c>
      <c r="CV237">
        <f>SUMIF(SmtRes!AQ315:'SmtRes'!AQ321,"=1",SmtRes!BU315:'SmtRes'!BU321)</f>
        <v>0.86</v>
      </c>
      <c r="CW237">
        <f>SUMIF(SmtRes!AQ315:'SmtRes'!AQ321,"=1",SmtRes!BV315:'SmtRes'!BV321)</f>
        <v>0.27599999999999997</v>
      </c>
      <c r="CX237">
        <f t="shared" si="220"/>
        <v>0</v>
      </c>
      <c r="CY237">
        <f t="shared" si="260"/>
        <v>50213.039399999994</v>
      </c>
      <c r="CZ237">
        <f t="shared" si="261"/>
        <v>26400.6702</v>
      </c>
      <c r="DC237" t="s">
        <v>3</v>
      </c>
      <c r="DD237" t="s">
        <v>3</v>
      </c>
      <c r="DE237" t="s">
        <v>109</v>
      </c>
      <c r="DF237" t="s">
        <v>109</v>
      </c>
      <c r="DG237" t="s">
        <v>109</v>
      </c>
      <c r="DH237" t="s">
        <v>3</v>
      </c>
      <c r="DI237" t="s">
        <v>3</v>
      </c>
      <c r="DJ237" t="s">
        <v>3</v>
      </c>
      <c r="DK237" t="s">
        <v>3</v>
      </c>
      <c r="DL237" t="s">
        <v>3</v>
      </c>
      <c r="DM237" t="s">
        <v>3</v>
      </c>
      <c r="DN237">
        <v>0</v>
      </c>
      <c r="DO237">
        <v>0</v>
      </c>
      <c r="DP237">
        <v>1</v>
      </c>
      <c r="DQ237">
        <v>1</v>
      </c>
      <c r="DU237">
        <v>1013</v>
      </c>
      <c r="DV237" t="s">
        <v>36</v>
      </c>
      <c r="DW237" t="s">
        <v>36</v>
      </c>
      <c r="DX237">
        <v>1</v>
      </c>
      <c r="DZ237" t="s">
        <v>3</v>
      </c>
      <c r="EA237" t="s">
        <v>3</v>
      </c>
      <c r="EB237" t="s">
        <v>3</v>
      </c>
      <c r="EC237" t="s">
        <v>3</v>
      </c>
      <c r="EE237">
        <v>293259234</v>
      </c>
      <c r="EF237">
        <v>3</v>
      </c>
      <c r="EG237" t="s">
        <v>161</v>
      </c>
      <c r="EH237">
        <v>0</v>
      </c>
      <c r="EI237" t="s">
        <v>3</v>
      </c>
      <c r="EJ237">
        <v>2</v>
      </c>
      <c r="EK237">
        <v>108001</v>
      </c>
      <c r="EL237" t="s">
        <v>162</v>
      </c>
      <c r="EM237" t="s">
        <v>163</v>
      </c>
      <c r="EO237" t="s">
        <v>334</v>
      </c>
      <c r="EQ237">
        <v>131072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0.86</v>
      </c>
      <c r="EX237">
        <v>0.2</v>
      </c>
      <c r="EY237">
        <v>0</v>
      </c>
      <c r="FQ237">
        <v>0</v>
      </c>
      <c r="FR237">
        <f t="shared" si="221"/>
        <v>0</v>
      </c>
      <c r="FS237">
        <v>0</v>
      </c>
      <c r="FX237">
        <v>97</v>
      </c>
      <c r="FY237">
        <v>51</v>
      </c>
      <c r="GA237" t="s">
        <v>3</v>
      </c>
      <c r="GD237">
        <v>1</v>
      </c>
      <c r="GF237">
        <v>1788755677</v>
      </c>
      <c r="GG237">
        <v>2</v>
      </c>
      <c r="GH237">
        <v>1</v>
      </c>
      <c r="GI237">
        <v>-2</v>
      </c>
      <c r="GJ237">
        <v>0</v>
      </c>
      <c r="GK237">
        <v>0</v>
      </c>
      <c r="GL237">
        <f t="shared" si="222"/>
        <v>0</v>
      </c>
      <c r="GM237">
        <f t="shared" si="223"/>
        <v>153917.98000000001</v>
      </c>
      <c r="GN237">
        <f t="shared" si="224"/>
        <v>0</v>
      </c>
      <c r="GO237">
        <f t="shared" si="225"/>
        <v>153917.98000000001</v>
      </c>
      <c r="GP237">
        <f t="shared" si="226"/>
        <v>0</v>
      </c>
      <c r="GR237">
        <v>0</v>
      </c>
      <c r="GS237">
        <v>3</v>
      </c>
      <c r="GT237">
        <v>0</v>
      </c>
      <c r="GU237" t="s">
        <v>3</v>
      </c>
      <c r="GV237">
        <f t="shared" si="227"/>
        <v>0</v>
      </c>
      <c r="GW237">
        <v>1</v>
      </c>
      <c r="GX237">
        <f t="shared" si="228"/>
        <v>0</v>
      </c>
      <c r="HA237">
        <v>0</v>
      </c>
      <c r="HB237">
        <v>0</v>
      </c>
      <c r="HC237">
        <f t="shared" si="229"/>
        <v>0</v>
      </c>
      <c r="HE237" t="s">
        <v>3</v>
      </c>
      <c r="HF237" t="s">
        <v>3</v>
      </c>
      <c r="HM237" t="s">
        <v>3</v>
      </c>
      <c r="HN237" t="s">
        <v>165</v>
      </c>
      <c r="HO237" t="s">
        <v>166</v>
      </c>
      <c r="HP237" t="s">
        <v>162</v>
      </c>
      <c r="HQ237" t="s">
        <v>162</v>
      </c>
      <c r="IK237">
        <v>0</v>
      </c>
    </row>
    <row r="238" spans="1:245" x14ac:dyDescent="0.2">
      <c r="A238">
        <v>17</v>
      </c>
      <c r="B238">
        <v>1</v>
      </c>
      <c r="E238" t="s">
        <v>416</v>
      </c>
      <c r="F238" t="s">
        <v>34</v>
      </c>
      <c r="G238" t="s">
        <v>93</v>
      </c>
      <c r="H238" t="s">
        <v>36</v>
      </c>
      <c r="I238">
        <v>200</v>
      </c>
      <c r="J238">
        <v>0</v>
      </c>
      <c r="K238">
        <v>200</v>
      </c>
      <c r="O238">
        <f t="shared" si="210"/>
        <v>61165.32</v>
      </c>
      <c r="P238">
        <f>ROUND(CQ238*I238,2)</f>
        <v>61165.32</v>
      </c>
      <c r="Q238">
        <f>ROUND(CR238*I238,2)</f>
        <v>0</v>
      </c>
      <c r="R238">
        <f>ROUND(CS238*I238,2)</f>
        <v>0</v>
      </c>
      <c r="S238">
        <f>ROUND(CT238*I238,2)</f>
        <v>0</v>
      </c>
      <c r="T238">
        <f t="shared" si="211"/>
        <v>0</v>
      </c>
      <c r="U238">
        <f>ROUND(CV238*I238,7)</f>
        <v>0</v>
      </c>
      <c r="V238">
        <f>ROUND(CW238*I238,7)</f>
        <v>0</v>
      </c>
      <c r="W238">
        <f t="shared" si="212"/>
        <v>0</v>
      </c>
      <c r="X238">
        <f t="shared" si="213"/>
        <v>0</v>
      </c>
      <c r="Y238">
        <f t="shared" si="214"/>
        <v>0</v>
      </c>
      <c r="AA238">
        <v>334413101</v>
      </c>
      <c r="AB238">
        <f t="shared" si="215"/>
        <v>305.82659999999998</v>
      </c>
      <c r="AC238">
        <f>ROUND(((ES238*ROUND(1.02,7))),6)</f>
        <v>305.82659999999998</v>
      </c>
      <c r="AD238">
        <f>ROUND((((ET238)-(EU238))+AE238),6)</f>
        <v>0</v>
      </c>
      <c r="AE238">
        <f t="shared" ref="AE238:AF240" si="262">ROUND((EU238),6)</f>
        <v>0</v>
      </c>
      <c r="AF238">
        <f t="shared" si="262"/>
        <v>0</v>
      </c>
      <c r="AG238">
        <f t="shared" si="216"/>
        <v>0</v>
      </c>
      <c r="AH238">
        <f t="shared" ref="AH238:AI240" si="263">(EW238)</f>
        <v>0</v>
      </c>
      <c r="AI238">
        <f t="shared" si="263"/>
        <v>0</v>
      </c>
      <c r="AJ238">
        <f t="shared" si="217"/>
        <v>0</v>
      </c>
      <c r="AK238">
        <v>299.83</v>
      </c>
      <c r="AL238">
        <v>299.83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1</v>
      </c>
      <c r="AW238">
        <v>1</v>
      </c>
      <c r="AZ238">
        <v>1</v>
      </c>
      <c r="BA238">
        <v>1</v>
      </c>
      <c r="BB238">
        <v>1</v>
      </c>
      <c r="BC238">
        <v>1</v>
      </c>
      <c r="BD238" t="s">
        <v>3</v>
      </c>
      <c r="BE238" t="s">
        <v>3</v>
      </c>
      <c r="BF238" t="s">
        <v>3</v>
      </c>
      <c r="BG238" t="s">
        <v>3</v>
      </c>
      <c r="BH238">
        <v>3</v>
      </c>
      <c r="BI238">
        <v>1</v>
      </c>
      <c r="BJ238" t="s">
        <v>3</v>
      </c>
      <c r="BM238">
        <v>1100</v>
      </c>
      <c r="BN238">
        <v>0</v>
      </c>
      <c r="BO238" t="s">
        <v>3</v>
      </c>
      <c r="BP238">
        <v>0</v>
      </c>
      <c r="BQ238">
        <v>8</v>
      </c>
      <c r="BR238">
        <v>0</v>
      </c>
      <c r="BS238">
        <v>1</v>
      </c>
      <c r="BT238">
        <v>1</v>
      </c>
      <c r="BU238">
        <v>1</v>
      </c>
      <c r="BV238">
        <v>1</v>
      </c>
      <c r="BW238">
        <v>1</v>
      </c>
      <c r="BX238">
        <v>1</v>
      </c>
      <c r="BY238" t="s">
        <v>3</v>
      </c>
      <c r="BZ238">
        <v>0</v>
      </c>
      <c r="CA238">
        <v>0</v>
      </c>
      <c r="CB238" t="s">
        <v>3</v>
      </c>
      <c r="CE238">
        <v>0</v>
      </c>
      <c r="CF238">
        <v>0</v>
      </c>
      <c r="CG238">
        <v>0</v>
      </c>
      <c r="CM238">
        <v>0</v>
      </c>
      <c r="CN238" t="s">
        <v>3</v>
      </c>
      <c r="CO238">
        <v>0</v>
      </c>
      <c r="CP238">
        <f t="shared" si="218"/>
        <v>61165.32</v>
      </c>
      <c r="CQ238">
        <f>(ROUND(AL238*BC238,2)*ROUND(1.02,7))</f>
        <v>305.82659999999998</v>
      </c>
      <c r="CR238">
        <f>ROUND(AM238*BB238,2)</f>
        <v>0</v>
      </c>
      <c r="CS238">
        <f>ROUND(AN238*BS238,2)</f>
        <v>0</v>
      </c>
      <c r="CT238">
        <f>ROUND(AO238*BA238,2)</f>
        <v>0</v>
      </c>
      <c r="CU238">
        <f t="shared" si="219"/>
        <v>0</v>
      </c>
      <c r="CV238">
        <f t="shared" ref="CV238:CW240" si="264">AH238</f>
        <v>0</v>
      </c>
      <c r="CW238">
        <f t="shared" si="264"/>
        <v>0</v>
      </c>
      <c r="CX238">
        <f t="shared" si="220"/>
        <v>0</v>
      </c>
      <c r="CY238">
        <f t="shared" si="260"/>
        <v>0</v>
      </c>
      <c r="CZ238">
        <f t="shared" si="261"/>
        <v>0</v>
      </c>
      <c r="DC238" t="s">
        <v>3</v>
      </c>
      <c r="DD238" t="s">
        <v>37</v>
      </c>
      <c r="DE238" t="s">
        <v>3</v>
      </c>
      <c r="DF238" t="s">
        <v>3</v>
      </c>
      <c r="DG238" t="s">
        <v>3</v>
      </c>
      <c r="DH238" t="s">
        <v>3</v>
      </c>
      <c r="DI238" t="s">
        <v>3</v>
      </c>
      <c r="DJ238" t="s">
        <v>3</v>
      </c>
      <c r="DK238" t="s">
        <v>3</v>
      </c>
      <c r="DL238" t="s">
        <v>3</v>
      </c>
      <c r="DM238" t="s">
        <v>3</v>
      </c>
      <c r="DN238">
        <v>0</v>
      </c>
      <c r="DO238">
        <v>0</v>
      </c>
      <c r="DP238">
        <v>1</v>
      </c>
      <c r="DQ238">
        <v>1</v>
      </c>
      <c r="DU238">
        <v>1013</v>
      </c>
      <c r="DV238" t="s">
        <v>36</v>
      </c>
      <c r="DW238" t="s">
        <v>36</v>
      </c>
      <c r="DX238">
        <v>1</v>
      </c>
      <c r="DZ238" t="s">
        <v>3</v>
      </c>
      <c r="EA238" t="s">
        <v>3</v>
      </c>
      <c r="EB238" t="s">
        <v>3</v>
      </c>
      <c r="EC238" t="s">
        <v>3</v>
      </c>
      <c r="EE238">
        <v>293259530</v>
      </c>
      <c r="EF238">
        <v>8</v>
      </c>
      <c r="EG238" t="s">
        <v>38</v>
      </c>
      <c r="EH238">
        <v>0</v>
      </c>
      <c r="EI238" t="s">
        <v>3</v>
      </c>
      <c r="EJ238">
        <v>1</v>
      </c>
      <c r="EK238">
        <v>1100</v>
      </c>
      <c r="EL238" t="s">
        <v>39</v>
      </c>
      <c r="EM238" t="s">
        <v>40</v>
      </c>
      <c r="EO238" t="s">
        <v>3</v>
      </c>
      <c r="EQ238">
        <v>131072</v>
      </c>
      <c r="ER238">
        <v>299.83</v>
      </c>
      <c r="ES238">
        <v>299.83</v>
      </c>
      <c r="ET238">
        <v>0</v>
      </c>
      <c r="EU238">
        <v>0</v>
      </c>
      <c r="EV238">
        <v>0</v>
      </c>
      <c r="EW238">
        <v>0</v>
      </c>
      <c r="EX238">
        <v>0</v>
      </c>
      <c r="EY238">
        <v>0</v>
      </c>
      <c r="FQ238">
        <v>0</v>
      </c>
      <c r="FR238">
        <f t="shared" si="221"/>
        <v>0</v>
      </c>
      <c r="FS238">
        <v>0</v>
      </c>
      <c r="FX238">
        <v>0</v>
      </c>
      <c r="FY238">
        <v>0</v>
      </c>
      <c r="GA238" t="s">
        <v>41</v>
      </c>
      <c r="GD238">
        <v>1</v>
      </c>
      <c r="GF238">
        <v>2144685533</v>
      </c>
      <c r="GG238">
        <v>2</v>
      </c>
      <c r="GH238">
        <v>0</v>
      </c>
      <c r="GI238">
        <v>-2</v>
      </c>
      <c r="GJ238">
        <v>0</v>
      </c>
      <c r="GK238">
        <v>0</v>
      </c>
      <c r="GL238">
        <f t="shared" si="222"/>
        <v>0</v>
      </c>
      <c r="GM238">
        <f t="shared" si="223"/>
        <v>61165.32</v>
      </c>
      <c r="GN238">
        <f t="shared" si="224"/>
        <v>61165.32</v>
      </c>
      <c r="GO238">
        <f t="shared" si="225"/>
        <v>0</v>
      </c>
      <c r="GP238">
        <f t="shared" si="226"/>
        <v>0</v>
      </c>
      <c r="GR238">
        <v>0</v>
      </c>
      <c r="GS238">
        <v>4</v>
      </c>
      <c r="GT238">
        <v>0</v>
      </c>
      <c r="GU238" t="s">
        <v>3</v>
      </c>
      <c r="GV238">
        <f t="shared" si="227"/>
        <v>0</v>
      </c>
      <c r="GW238">
        <v>1</v>
      </c>
      <c r="GX238">
        <f t="shared" si="228"/>
        <v>0</v>
      </c>
      <c r="HA238">
        <v>0</v>
      </c>
      <c r="HB238">
        <v>0</v>
      </c>
      <c r="HC238">
        <f t="shared" si="229"/>
        <v>0</v>
      </c>
      <c r="HE238" t="s">
        <v>3</v>
      </c>
      <c r="HF238" t="s">
        <v>3</v>
      </c>
      <c r="HM238" t="s">
        <v>3</v>
      </c>
      <c r="HN238" t="s">
        <v>3</v>
      </c>
      <c r="HO238" t="s">
        <v>3</v>
      </c>
      <c r="HP238" t="s">
        <v>3</v>
      </c>
      <c r="HQ238" t="s">
        <v>3</v>
      </c>
      <c r="IK238">
        <v>0</v>
      </c>
    </row>
    <row r="239" spans="1:245" x14ac:dyDescent="0.2">
      <c r="A239">
        <v>17</v>
      </c>
      <c r="B239">
        <v>1</v>
      </c>
      <c r="E239" t="s">
        <v>417</v>
      </c>
      <c r="F239" t="s">
        <v>62</v>
      </c>
      <c r="G239" t="s">
        <v>63</v>
      </c>
      <c r="H239" t="s">
        <v>36</v>
      </c>
      <c r="I239">
        <v>6.7</v>
      </c>
      <c r="J239">
        <v>0</v>
      </c>
      <c r="K239">
        <v>6.7</v>
      </c>
      <c r="O239">
        <f t="shared" ref="O239:O252" si="265">ROUND(CP239,2)</f>
        <v>39079.96</v>
      </c>
      <c r="P239">
        <f>ROUND(CQ239*I239,2)</f>
        <v>39079.96</v>
      </c>
      <c r="Q239">
        <f>ROUND(CR239*I239,2)</f>
        <v>0</v>
      </c>
      <c r="R239">
        <f>ROUND(CS239*I239,2)</f>
        <v>0</v>
      </c>
      <c r="S239">
        <f>ROUND(CT239*I239,2)</f>
        <v>0</v>
      </c>
      <c r="T239">
        <f t="shared" ref="T239:T252" si="266">ROUND(CU239*I239,2)</f>
        <v>0</v>
      </c>
      <c r="U239">
        <f>ROUND(CV239*I239,7)</f>
        <v>0</v>
      </c>
      <c r="V239">
        <f>ROUND(CW239*I239,7)</f>
        <v>0</v>
      </c>
      <c r="W239">
        <f t="shared" ref="W239:W252" si="267">ROUND(CX239*I239,2)</f>
        <v>0</v>
      </c>
      <c r="X239">
        <f t="shared" ref="X239:X252" si="268">ROUND(CY239,2)</f>
        <v>0</v>
      </c>
      <c r="Y239">
        <f t="shared" ref="Y239:Y252" si="269">ROUND(CZ239,2)</f>
        <v>0</v>
      </c>
      <c r="AA239">
        <v>334413101</v>
      </c>
      <c r="AB239">
        <f t="shared" ref="AB239:AB252" si="270">ROUND((AC239+AD239+AF239),6)</f>
        <v>4136.76</v>
      </c>
      <c r="AC239">
        <f>ROUND((ES239),6)</f>
        <v>4136.76</v>
      </c>
      <c r="AD239">
        <f>ROUND((((ET239)-(EU239))+AE239),6)</f>
        <v>0</v>
      </c>
      <c r="AE239">
        <f t="shared" si="262"/>
        <v>0</v>
      </c>
      <c r="AF239">
        <f t="shared" si="262"/>
        <v>0</v>
      </c>
      <c r="AG239">
        <f t="shared" ref="AG239:AG252" si="271">ROUND((AP239),6)</f>
        <v>0</v>
      </c>
      <c r="AH239">
        <f t="shared" si="263"/>
        <v>0</v>
      </c>
      <c r="AI239">
        <f t="shared" si="263"/>
        <v>0</v>
      </c>
      <c r="AJ239">
        <f t="shared" ref="AJ239:AJ252" si="272">(AS239)</f>
        <v>0</v>
      </c>
      <c r="AK239">
        <v>4136.76</v>
      </c>
      <c r="AL239">
        <v>4136.76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1</v>
      </c>
      <c r="AW239">
        <v>1</v>
      </c>
      <c r="AZ239">
        <v>1</v>
      </c>
      <c r="BA239">
        <v>1</v>
      </c>
      <c r="BB239">
        <v>1</v>
      </c>
      <c r="BC239">
        <v>1.41</v>
      </c>
      <c r="BD239" t="s">
        <v>3</v>
      </c>
      <c r="BE239" t="s">
        <v>3</v>
      </c>
      <c r="BF239" t="s">
        <v>3</v>
      </c>
      <c r="BG239" t="s">
        <v>3</v>
      </c>
      <c r="BH239">
        <v>3</v>
      </c>
      <c r="BI239">
        <v>1</v>
      </c>
      <c r="BJ239" t="s">
        <v>64</v>
      </c>
      <c r="BM239">
        <v>500001</v>
      </c>
      <c r="BN239">
        <v>0</v>
      </c>
      <c r="BO239" t="s">
        <v>62</v>
      </c>
      <c r="BP239">
        <v>1</v>
      </c>
      <c r="BQ239">
        <v>8</v>
      </c>
      <c r="BR239">
        <v>0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3</v>
      </c>
      <c r="BZ239">
        <v>0</v>
      </c>
      <c r="CA239">
        <v>0</v>
      </c>
      <c r="CB239" t="s">
        <v>3</v>
      </c>
      <c r="CE239">
        <v>0</v>
      </c>
      <c r="CF239">
        <v>0</v>
      </c>
      <c r="CG239">
        <v>0</v>
      </c>
      <c r="CM239">
        <v>0</v>
      </c>
      <c r="CN239" t="s">
        <v>3</v>
      </c>
      <c r="CO239">
        <v>0</v>
      </c>
      <c r="CP239">
        <f t="shared" ref="CP239:CP252" si="273">(P239+Q239+S239+R239)</f>
        <v>39079.96</v>
      </c>
      <c r="CQ239">
        <f>ROUND(AL239*BC239,2)</f>
        <v>5832.83</v>
      </c>
      <c r="CR239">
        <f>ROUND(AM239*BB239,2)</f>
        <v>0</v>
      </c>
      <c r="CS239">
        <f>ROUND(AN239*BS239,2)</f>
        <v>0</v>
      </c>
      <c r="CT239">
        <f>ROUND(AO239*BA239,2)</f>
        <v>0</v>
      </c>
      <c r="CU239">
        <f t="shared" ref="CU239:CU252" si="274">AG239</f>
        <v>0</v>
      </c>
      <c r="CV239">
        <f t="shared" si="264"/>
        <v>0</v>
      </c>
      <c r="CW239">
        <f t="shared" si="264"/>
        <v>0</v>
      </c>
      <c r="CX239">
        <f t="shared" ref="CX239:CX252" si="275">AJ239</f>
        <v>0</v>
      </c>
      <c r="CY239">
        <f>0</f>
        <v>0</v>
      </c>
      <c r="CZ239">
        <f>0</f>
        <v>0</v>
      </c>
      <c r="DC239" t="s">
        <v>3</v>
      </c>
      <c r="DD239" t="s">
        <v>3</v>
      </c>
      <c r="DE239" t="s">
        <v>3</v>
      </c>
      <c r="DF239" t="s">
        <v>3</v>
      </c>
      <c r="DG239" t="s">
        <v>3</v>
      </c>
      <c r="DH239" t="s">
        <v>3</v>
      </c>
      <c r="DI239" t="s">
        <v>3</v>
      </c>
      <c r="DJ239" t="s">
        <v>3</v>
      </c>
      <c r="DK239" t="s">
        <v>3</v>
      </c>
      <c r="DL239" t="s">
        <v>3</v>
      </c>
      <c r="DM239" t="s">
        <v>3</v>
      </c>
      <c r="DN239">
        <v>0</v>
      </c>
      <c r="DO239">
        <v>0</v>
      </c>
      <c r="DP239">
        <v>1</v>
      </c>
      <c r="DQ239">
        <v>1</v>
      </c>
      <c r="DU239">
        <v>1013</v>
      </c>
      <c r="DV239" t="s">
        <v>36</v>
      </c>
      <c r="DW239" t="s">
        <v>36</v>
      </c>
      <c r="DX239">
        <v>1</v>
      </c>
      <c r="DZ239" t="s">
        <v>3</v>
      </c>
      <c r="EA239" t="s">
        <v>3</v>
      </c>
      <c r="EB239" t="s">
        <v>3</v>
      </c>
      <c r="EC239" t="s">
        <v>3</v>
      </c>
      <c r="EE239">
        <v>293259284</v>
      </c>
      <c r="EF239">
        <v>8</v>
      </c>
      <c r="EG239" t="s">
        <v>38</v>
      </c>
      <c r="EH239">
        <v>0</v>
      </c>
      <c r="EI239" t="s">
        <v>3</v>
      </c>
      <c r="EJ239">
        <v>1</v>
      </c>
      <c r="EK239">
        <v>500001</v>
      </c>
      <c r="EL239" t="s">
        <v>65</v>
      </c>
      <c r="EM239" t="s">
        <v>66</v>
      </c>
      <c r="EO239" t="s">
        <v>3</v>
      </c>
      <c r="EQ239">
        <v>131072</v>
      </c>
      <c r="ER239">
        <v>4136.76</v>
      </c>
      <c r="ES239">
        <v>4136.76</v>
      </c>
      <c r="ET239">
        <v>0</v>
      </c>
      <c r="EU239">
        <v>0</v>
      </c>
      <c r="EV239">
        <v>0</v>
      </c>
      <c r="EW239">
        <v>0</v>
      </c>
      <c r="EX239">
        <v>0</v>
      </c>
      <c r="EY239">
        <v>0</v>
      </c>
      <c r="FQ239">
        <v>0</v>
      </c>
      <c r="FR239">
        <f t="shared" ref="FR239:FR253" si="276">ROUND(IF(BI239=3,GM239,0),2)</f>
        <v>0</v>
      </c>
      <c r="FS239">
        <v>0</v>
      </c>
      <c r="FX239">
        <v>0</v>
      </c>
      <c r="FY239">
        <v>0</v>
      </c>
      <c r="GA239" t="s">
        <v>3</v>
      </c>
      <c r="GD239">
        <v>1</v>
      </c>
      <c r="GF239">
        <v>1683779831</v>
      </c>
      <c r="GG239">
        <v>2</v>
      </c>
      <c r="GH239">
        <v>1</v>
      </c>
      <c r="GI239">
        <v>2</v>
      </c>
      <c r="GJ239">
        <v>0</v>
      </c>
      <c r="GK239">
        <v>0</v>
      </c>
      <c r="GL239">
        <f t="shared" ref="GL239:GL253" si="277">ROUND(IF(AND(BH239=3,BI239=3,FS239&lt;&gt;0),P239,0),2)</f>
        <v>0</v>
      </c>
      <c r="GM239">
        <f t="shared" ref="GM239:GM252" si="278">ROUND(O239+X239+Y239,2)+GX239</f>
        <v>39079.96</v>
      </c>
      <c r="GN239">
        <f t="shared" ref="GN239:GN253" si="279">IF(OR(BI239=0,BI239=1),GM239-GX239,0)</f>
        <v>39079.96</v>
      </c>
      <c r="GO239">
        <f t="shared" ref="GO239:GO253" si="280">IF(BI239=2,GM239-GX239,0)</f>
        <v>0</v>
      </c>
      <c r="GP239">
        <f t="shared" ref="GP239:GP253" si="281">IF(BI239=4,GM239-GX239,0)</f>
        <v>0</v>
      </c>
      <c r="GR239">
        <v>0</v>
      </c>
      <c r="GS239">
        <v>3</v>
      </c>
      <c r="GT239">
        <v>0</v>
      </c>
      <c r="GU239" t="s">
        <v>3</v>
      </c>
      <c r="GV239">
        <f t="shared" ref="GV239:GV252" si="282">ROUND((GT239),6)</f>
        <v>0</v>
      </c>
      <c r="GW239">
        <v>1</v>
      </c>
      <c r="GX239">
        <f t="shared" ref="GX239:GX252" si="283">ROUND(HC239*I239,2)</f>
        <v>0</v>
      </c>
      <c r="HA239">
        <v>0</v>
      </c>
      <c r="HB239">
        <v>0</v>
      </c>
      <c r="HC239">
        <f t="shared" ref="HC239:HC252" si="284">GV239*GW239</f>
        <v>0</v>
      </c>
      <c r="HE239" t="s">
        <v>3</v>
      </c>
      <c r="HF239" t="s">
        <v>3</v>
      </c>
      <c r="HM239" t="s">
        <v>3</v>
      </c>
      <c r="HN239" t="s">
        <v>3</v>
      </c>
      <c r="HO239" t="s">
        <v>3</v>
      </c>
      <c r="HP239" t="s">
        <v>3</v>
      </c>
      <c r="HQ239" t="s">
        <v>3</v>
      </c>
      <c r="IK239">
        <v>0</v>
      </c>
    </row>
    <row r="240" spans="1:245" x14ac:dyDescent="0.2">
      <c r="A240">
        <v>17</v>
      </c>
      <c r="B240">
        <v>1</v>
      </c>
      <c r="E240" t="s">
        <v>418</v>
      </c>
      <c r="F240" t="s">
        <v>34</v>
      </c>
      <c r="G240" t="s">
        <v>103</v>
      </c>
      <c r="H240" t="s">
        <v>36</v>
      </c>
      <c r="I240">
        <v>335</v>
      </c>
      <c r="J240">
        <v>0</v>
      </c>
      <c r="K240">
        <v>335</v>
      </c>
      <c r="O240">
        <f t="shared" si="265"/>
        <v>9772.6200000000008</v>
      </c>
      <c r="P240">
        <f>ROUND(CQ240*I240,2)</f>
        <v>9772.6200000000008</v>
      </c>
      <c r="Q240">
        <f>ROUND(CR240*I240,2)</f>
        <v>0</v>
      </c>
      <c r="R240">
        <f>ROUND(CS240*I240,2)</f>
        <v>0</v>
      </c>
      <c r="S240">
        <f>ROUND(CT240*I240,2)</f>
        <v>0</v>
      </c>
      <c r="T240">
        <f t="shared" si="266"/>
        <v>0</v>
      </c>
      <c r="U240">
        <f>ROUND(CV240*I240,7)</f>
        <v>0</v>
      </c>
      <c r="V240">
        <f>ROUND(CW240*I240,7)</f>
        <v>0</v>
      </c>
      <c r="W240">
        <f t="shared" si="267"/>
        <v>0</v>
      </c>
      <c r="X240">
        <f t="shared" si="268"/>
        <v>0</v>
      </c>
      <c r="Y240">
        <f t="shared" si="269"/>
        <v>0</v>
      </c>
      <c r="AA240">
        <v>334413101</v>
      </c>
      <c r="AB240">
        <f t="shared" si="270"/>
        <v>29.172000000000001</v>
      </c>
      <c r="AC240">
        <f>ROUND(((ES240*ROUND(1.02,7))),6)</f>
        <v>29.172000000000001</v>
      </c>
      <c r="AD240">
        <f>ROUND((((ET240)-(EU240))+AE240),6)</f>
        <v>0</v>
      </c>
      <c r="AE240">
        <f t="shared" si="262"/>
        <v>0</v>
      </c>
      <c r="AF240">
        <f t="shared" si="262"/>
        <v>0</v>
      </c>
      <c r="AG240">
        <f t="shared" si="271"/>
        <v>0</v>
      </c>
      <c r="AH240">
        <f t="shared" si="263"/>
        <v>0</v>
      </c>
      <c r="AI240">
        <f t="shared" si="263"/>
        <v>0</v>
      </c>
      <c r="AJ240">
        <f t="shared" si="272"/>
        <v>0</v>
      </c>
      <c r="AK240">
        <v>28.6</v>
      </c>
      <c r="AL240">
        <v>28.6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1</v>
      </c>
      <c r="AW240">
        <v>1</v>
      </c>
      <c r="AZ240">
        <v>1</v>
      </c>
      <c r="BA240">
        <v>1</v>
      </c>
      <c r="BB240">
        <v>1</v>
      </c>
      <c r="BC240">
        <v>1</v>
      </c>
      <c r="BD240" t="s">
        <v>3</v>
      </c>
      <c r="BE240" t="s">
        <v>3</v>
      </c>
      <c r="BF240" t="s">
        <v>3</v>
      </c>
      <c r="BG240" t="s">
        <v>3</v>
      </c>
      <c r="BH240">
        <v>3</v>
      </c>
      <c r="BI240">
        <v>1</v>
      </c>
      <c r="BJ240" t="s">
        <v>3</v>
      </c>
      <c r="BM240">
        <v>1100</v>
      </c>
      <c r="BN240">
        <v>0</v>
      </c>
      <c r="BO240" t="s">
        <v>3</v>
      </c>
      <c r="BP240">
        <v>0</v>
      </c>
      <c r="BQ240">
        <v>8</v>
      </c>
      <c r="BR240">
        <v>0</v>
      </c>
      <c r="BS240">
        <v>1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3</v>
      </c>
      <c r="BZ240">
        <v>0</v>
      </c>
      <c r="CA240">
        <v>0</v>
      </c>
      <c r="CB240" t="s">
        <v>3</v>
      </c>
      <c r="CE240">
        <v>0</v>
      </c>
      <c r="CF240">
        <v>0</v>
      </c>
      <c r="CG240">
        <v>0</v>
      </c>
      <c r="CM240">
        <v>0</v>
      </c>
      <c r="CN240" t="s">
        <v>3</v>
      </c>
      <c r="CO240">
        <v>0</v>
      </c>
      <c r="CP240">
        <f t="shared" si="273"/>
        <v>9772.6200000000008</v>
      </c>
      <c r="CQ240">
        <f>(ROUND(AL240*BC240,2)*ROUND(1.02,7))</f>
        <v>29.172000000000001</v>
      </c>
      <c r="CR240">
        <f>ROUND(AM240*BB240,2)</f>
        <v>0</v>
      </c>
      <c r="CS240">
        <f>ROUND(AN240*BS240,2)</f>
        <v>0</v>
      </c>
      <c r="CT240">
        <f>ROUND(AO240*BA240,2)</f>
        <v>0</v>
      </c>
      <c r="CU240">
        <f t="shared" si="274"/>
        <v>0</v>
      </c>
      <c r="CV240">
        <f t="shared" si="264"/>
        <v>0</v>
      </c>
      <c r="CW240">
        <f t="shared" si="264"/>
        <v>0</v>
      </c>
      <c r="CX240">
        <f t="shared" si="275"/>
        <v>0</v>
      </c>
      <c r="CY240">
        <f>(((S240+R240)*AT240)/100)</f>
        <v>0</v>
      </c>
      <c r="CZ240">
        <f>(((S240+R240)*AU240)/100)</f>
        <v>0</v>
      </c>
      <c r="DC240" t="s">
        <v>3</v>
      </c>
      <c r="DD240" t="s">
        <v>37</v>
      </c>
      <c r="DE240" t="s">
        <v>3</v>
      </c>
      <c r="DF240" t="s">
        <v>3</v>
      </c>
      <c r="DG240" t="s">
        <v>3</v>
      </c>
      <c r="DH240" t="s">
        <v>3</v>
      </c>
      <c r="DI240" t="s">
        <v>3</v>
      </c>
      <c r="DJ240" t="s">
        <v>3</v>
      </c>
      <c r="DK240" t="s">
        <v>3</v>
      </c>
      <c r="DL240" t="s">
        <v>3</v>
      </c>
      <c r="DM240" t="s">
        <v>3</v>
      </c>
      <c r="DN240">
        <v>0</v>
      </c>
      <c r="DO240">
        <v>0</v>
      </c>
      <c r="DP240">
        <v>1</v>
      </c>
      <c r="DQ240">
        <v>1</v>
      </c>
      <c r="DU240">
        <v>1013</v>
      </c>
      <c r="DV240" t="s">
        <v>36</v>
      </c>
      <c r="DW240" t="s">
        <v>36</v>
      </c>
      <c r="DX240">
        <v>1</v>
      </c>
      <c r="DZ240" t="s">
        <v>3</v>
      </c>
      <c r="EA240" t="s">
        <v>3</v>
      </c>
      <c r="EB240" t="s">
        <v>3</v>
      </c>
      <c r="EC240" t="s">
        <v>3</v>
      </c>
      <c r="EE240">
        <v>293259530</v>
      </c>
      <c r="EF240">
        <v>8</v>
      </c>
      <c r="EG240" t="s">
        <v>38</v>
      </c>
      <c r="EH240">
        <v>0</v>
      </c>
      <c r="EI240" t="s">
        <v>3</v>
      </c>
      <c r="EJ240">
        <v>1</v>
      </c>
      <c r="EK240">
        <v>1100</v>
      </c>
      <c r="EL240" t="s">
        <v>39</v>
      </c>
      <c r="EM240" t="s">
        <v>40</v>
      </c>
      <c r="EO240" t="s">
        <v>3</v>
      </c>
      <c r="EQ240">
        <v>131072</v>
      </c>
      <c r="ER240">
        <v>28.6</v>
      </c>
      <c r="ES240">
        <v>28.6</v>
      </c>
      <c r="ET240">
        <v>0</v>
      </c>
      <c r="EU240">
        <v>0</v>
      </c>
      <c r="EV240">
        <v>0</v>
      </c>
      <c r="EW240">
        <v>0</v>
      </c>
      <c r="EX240">
        <v>0</v>
      </c>
      <c r="EY240">
        <v>0</v>
      </c>
      <c r="FQ240">
        <v>0</v>
      </c>
      <c r="FR240">
        <f t="shared" si="276"/>
        <v>0</v>
      </c>
      <c r="FS240">
        <v>0</v>
      </c>
      <c r="FX240">
        <v>0</v>
      </c>
      <c r="FY240">
        <v>0</v>
      </c>
      <c r="GA240" t="s">
        <v>41</v>
      </c>
      <c r="GD240">
        <v>1</v>
      </c>
      <c r="GF240">
        <v>-1208573681</v>
      </c>
      <c r="GG240">
        <v>2</v>
      </c>
      <c r="GH240">
        <v>0</v>
      </c>
      <c r="GI240">
        <v>-2</v>
      </c>
      <c r="GJ240">
        <v>0</v>
      </c>
      <c r="GK240">
        <v>0</v>
      </c>
      <c r="GL240">
        <f t="shared" si="277"/>
        <v>0</v>
      </c>
      <c r="GM240">
        <f t="shared" si="278"/>
        <v>9772.6200000000008</v>
      </c>
      <c r="GN240">
        <f t="shared" si="279"/>
        <v>9772.6200000000008</v>
      </c>
      <c r="GO240">
        <f t="shared" si="280"/>
        <v>0</v>
      </c>
      <c r="GP240">
        <f t="shared" si="281"/>
        <v>0</v>
      </c>
      <c r="GR240">
        <v>0</v>
      </c>
      <c r="GS240">
        <v>4</v>
      </c>
      <c r="GT240">
        <v>0</v>
      </c>
      <c r="GU240" t="s">
        <v>3</v>
      </c>
      <c r="GV240">
        <f t="shared" si="282"/>
        <v>0</v>
      </c>
      <c r="GW240">
        <v>1</v>
      </c>
      <c r="GX240">
        <f t="shared" si="283"/>
        <v>0</v>
      </c>
      <c r="HA240">
        <v>0</v>
      </c>
      <c r="HB240">
        <v>0</v>
      </c>
      <c r="HC240">
        <f t="shared" si="284"/>
        <v>0</v>
      </c>
      <c r="HE240" t="s">
        <v>3</v>
      </c>
      <c r="HF240" t="s">
        <v>3</v>
      </c>
      <c r="HM240" t="s">
        <v>3</v>
      </c>
      <c r="HN240" t="s">
        <v>3</v>
      </c>
      <c r="HO240" t="s">
        <v>3</v>
      </c>
      <c r="HP240" t="s">
        <v>3</v>
      </c>
      <c r="HQ240" t="s">
        <v>3</v>
      </c>
      <c r="IK240">
        <v>0</v>
      </c>
    </row>
    <row r="241" spans="1:245" x14ac:dyDescent="0.2">
      <c r="A241">
        <v>17</v>
      </c>
      <c r="B241">
        <v>1</v>
      </c>
      <c r="C241">
        <f>ROW(SmtRes!A331)</f>
        <v>331</v>
      </c>
      <c r="D241">
        <f>ROW(EtalonRes!A420)</f>
        <v>420</v>
      </c>
      <c r="E241" t="s">
        <v>419</v>
      </c>
      <c r="F241" t="s">
        <v>168</v>
      </c>
      <c r="G241" t="s">
        <v>169</v>
      </c>
      <c r="H241" t="s">
        <v>170</v>
      </c>
      <c r="I241">
        <f>ROUND(943/100,7)</f>
        <v>9.43</v>
      </c>
      <c r="J241">
        <v>0</v>
      </c>
      <c r="K241">
        <f>ROUND(943/100,7)</f>
        <v>9.43</v>
      </c>
      <c r="O241">
        <f t="shared" si="265"/>
        <v>210226.88</v>
      </c>
      <c r="P241">
        <f>SUMIF(SmtRes!AQ322:'SmtRes'!AQ331,"=1",SmtRes!DF322:'SmtRes'!DF331)</f>
        <v>9485.41</v>
      </c>
      <c r="Q241">
        <f>SUMIF(SmtRes!AQ322:'SmtRes'!AQ331,"=1",SmtRes!DG322:'SmtRes'!DG331)</f>
        <v>95316.489999999991</v>
      </c>
      <c r="R241">
        <f>SUMIF(SmtRes!AQ322:'SmtRes'!AQ331,"=1",SmtRes!DH322:'SmtRes'!DH331)</f>
        <v>33913.58</v>
      </c>
      <c r="S241">
        <f>SUMIF(SmtRes!AQ322:'SmtRes'!AQ331,"=1",SmtRes!DI322:'SmtRes'!DI331)</f>
        <v>71511.399999999994</v>
      </c>
      <c r="T241">
        <f t="shared" si="266"/>
        <v>0</v>
      </c>
      <c r="U241">
        <f>SUMIF(SmtRes!AQ322:'SmtRes'!AQ331,"=1",SmtRes!CV322:'SmtRes'!CV331)</f>
        <v>110.8968</v>
      </c>
      <c r="V241">
        <f>SUMIF(SmtRes!AQ322:'SmtRes'!AQ331,"=1",SmtRes!CW322:'SmtRes'!CW331)</f>
        <v>53.485073999999997</v>
      </c>
      <c r="W241">
        <f t="shared" si="267"/>
        <v>0</v>
      </c>
      <c r="X241">
        <f t="shared" si="268"/>
        <v>102262.23</v>
      </c>
      <c r="Y241">
        <f t="shared" si="269"/>
        <v>53766.74</v>
      </c>
      <c r="AA241">
        <v>334413101</v>
      </c>
      <c r="AB241">
        <f t="shared" si="270"/>
        <v>14343.591480999999</v>
      </c>
      <c r="AC241">
        <f>ROUND((SUM(SmtRes!BQ322:'SmtRes'!BQ331)),6)</f>
        <v>712.96459300000004</v>
      </c>
      <c r="AD241">
        <f>ROUND((((SUM(SmtRes!BR322:'SmtRes'!BR331))-(SUM(SmtRes!BS322:'SmtRes'!BS331)))+AE241),6)</f>
        <v>8135.4140880000004</v>
      </c>
      <c r="AE241">
        <f>ROUND((SUM(SmtRes!BS322:'SmtRes'!BS331)),6)</f>
        <v>3596.3498279999999</v>
      </c>
      <c r="AF241">
        <f>ROUND((SUM(SmtRes!BT322:'SmtRes'!BT331)),6)</f>
        <v>5495.2128000000002</v>
      </c>
      <c r="AG241">
        <f t="shared" si="271"/>
        <v>0</v>
      </c>
      <c r="AH241">
        <f>(SUM(SmtRes!BU322:'SmtRes'!BU331))</f>
        <v>11.76</v>
      </c>
      <c r="AI241">
        <f>(SUM(SmtRes!BV322:'SmtRes'!BV331))</f>
        <v>5.6717999999999993</v>
      </c>
      <c r="AJ241">
        <f t="shared" si="272"/>
        <v>0</v>
      </c>
      <c r="AK241">
        <v>14709.455593199997</v>
      </c>
      <c r="AL241">
        <v>712.96459319999997</v>
      </c>
      <c r="AM241">
        <v>5895.2275999999993</v>
      </c>
      <c r="AN241">
        <v>2606.0505999999996</v>
      </c>
      <c r="AO241">
        <v>5495.2127999999993</v>
      </c>
      <c r="AP241">
        <v>0</v>
      </c>
      <c r="AQ241">
        <v>11.76</v>
      </c>
      <c r="AR241">
        <v>4.1100000000000003</v>
      </c>
      <c r="AS241">
        <v>0</v>
      </c>
      <c r="AT241">
        <v>97</v>
      </c>
      <c r="AU241">
        <v>51</v>
      </c>
      <c r="AV241">
        <v>1</v>
      </c>
      <c r="AW241">
        <v>1</v>
      </c>
      <c r="AZ241">
        <v>1</v>
      </c>
      <c r="BA241">
        <v>1</v>
      </c>
      <c r="BB241">
        <v>1</v>
      </c>
      <c r="BC241">
        <v>1</v>
      </c>
      <c r="BD241" t="s">
        <v>3</v>
      </c>
      <c r="BE241" t="s">
        <v>3</v>
      </c>
      <c r="BF241" t="s">
        <v>3</v>
      </c>
      <c r="BG241" t="s">
        <v>3</v>
      </c>
      <c r="BH241">
        <v>0</v>
      </c>
      <c r="BI241">
        <v>2</v>
      </c>
      <c r="BJ241" t="s">
        <v>171</v>
      </c>
      <c r="BM241">
        <v>108001</v>
      </c>
      <c r="BN241">
        <v>0</v>
      </c>
      <c r="BO241" t="s">
        <v>3</v>
      </c>
      <c r="BP241">
        <v>0</v>
      </c>
      <c r="BQ241">
        <v>3</v>
      </c>
      <c r="BR241">
        <v>0</v>
      </c>
      <c r="BS241">
        <v>1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3</v>
      </c>
      <c r="BZ241">
        <v>97</v>
      </c>
      <c r="CA241">
        <v>51</v>
      </c>
      <c r="CB241" t="s">
        <v>3</v>
      </c>
      <c r="CE241">
        <v>0</v>
      </c>
      <c r="CF241">
        <v>0</v>
      </c>
      <c r="CG241">
        <v>0</v>
      </c>
      <c r="CM241">
        <v>0</v>
      </c>
      <c r="CN241" t="s">
        <v>883</v>
      </c>
      <c r="CO241">
        <v>0</v>
      </c>
      <c r="CP241">
        <f t="shared" si="273"/>
        <v>210226.88</v>
      </c>
      <c r="CQ241">
        <f>SUMIF(SmtRes!AQ322:'SmtRes'!AQ331,"=1",SmtRes!AA322:'SmtRes'!AA331)</f>
        <v>85905.87000000001</v>
      </c>
      <c r="CR241">
        <f>SUMIF(SmtRes!AQ322:'SmtRes'!AQ331,"=1",SmtRes!AB322:'SmtRes'!AB331)</f>
        <v>3886.0199999999995</v>
      </c>
      <c r="CS241">
        <f>SUMIF(SmtRes!AQ322:'SmtRes'!AQ331,"=1",SmtRes!AC322:'SmtRes'!AC331)</f>
        <v>1762.1</v>
      </c>
      <c r="CT241">
        <f>SUMIF(SmtRes!AQ322:'SmtRes'!AQ331,"=1",SmtRes!AD322:'SmtRes'!AD331)</f>
        <v>467.28</v>
      </c>
      <c r="CU241">
        <f t="shared" si="274"/>
        <v>0</v>
      </c>
      <c r="CV241">
        <f>SUMIF(SmtRes!AQ322:'SmtRes'!AQ331,"=1",SmtRes!BU322:'SmtRes'!BU331)</f>
        <v>11.76</v>
      </c>
      <c r="CW241">
        <f>SUMIF(SmtRes!AQ322:'SmtRes'!AQ331,"=1",SmtRes!BV322:'SmtRes'!BV331)</f>
        <v>5.6717999999999993</v>
      </c>
      <c r="CX241">
        <f t="shared" si="275"/>
        <v>0</v>
      </c>
      <c r="CY241">
        <f>(((S241+R241)*AT241)/100)</f>
        <v>102262.23060000001</v>
      </c>
      <c r="CZ241">
        <f>(((S241+R241)*AU241)/100)</f>
        <v>53766.739799999996</v>
      </c>
      <c r="DC241" t="s">
        <v>3</v>
      </c>
      <c r="DD241" t="s">
        <v>3</v>
      </c>
      <c r="DE241" t="s">
        <v>109</v>
      </c>
      <c r="DF241" t="s">
        <v>109</v>
      </c>
      <c r="DG241" t="s">
        <v>109</v>
      </c>
      <c r="DH241" t="s">
        <v>3</v>
      </c>
      <c r="DI241" t="s">
        <v>3</v>
      </c>
      <c r="DJ241" t="s">
        <v>3</v>
      </c>
      <c r="DK241" t="s">
        <v>3</v>
      </c>
      <c r="DL241" t="s">
        <v>3</v>
      </c>
      <c r="DM241" t="s">
        <v>3</v>
      </c>
      <c r="DN241">
        <v>0</v>
      </c>
      <c r="DO241">
        <v>0</v>
      </c>
      <c r="DP241">
        <v>1</v>
      </c>
      <c r="DQ241">
        <v>1</v>
      </c>
      <c r="DU241">
        <v>1003</v>
      </c>
      <c r="DV241" t="s">
        <v>170</v>
      </c>
      <c r="DW241" t="s">
        <v>170</v>
      </c>
      <c r="DX241">
        <v>100</v>
      </c>
      <c r="DZ241" t="s">
        <v>3</v>
      </c>
      <c r="EA241" t="s">
        <v>3</v>
      </c>
      <c r="EB241" t="s">
        <v>3</v>
      </c>
      <c r="EC241" t="s">
        <v>3</v>
      </c>
      <c r="EE241">
        <v>293259234</v>
      </c>
      <c r="EF241">
        <v>3</v>
      </c>
      <c r="EG241" t="s">
        <v>161</v>
      </c>
      <c r="EH241">
        <v>0</v>
      </c>
      <c r="EI241" t="s">
        <v>3</v>
      </c>
      <c r="EJ241">
        <v>2</v>
      </c>
      <c r="EK241">
        <v>108001</v>
      </c>
      <c r="EL241" t="s">
        <v>162</v>
      </c>
      <c r="EM241" t="s">
        <v>163</v>
      </c>
      <c r="EO241" t="s">
        <v>334</v>
      </c>
      <c r="EQ241">
        <v>131072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11.76</v>
      </c>
      <c r="EX241">
        <v>4.1100000000000003</v>
      </c>
      <c r="EY241">
        <v>0</v>
      </c>
      <c r="FQ241">
        <v>0</v>
      </c>
      <c r="FR241">
        <f t="shared" si="276"/>
        <v>0</v>
      </c>
      <c r="FS241">
        <v>0</v>
      </c>
      <c r="FX241">
        <v>97</v>
      </c>
      <c r="FY241">
        <v>51</v>
      </c>
      <c r="GA241" t="s">
        <v>3</v>
      </c>
      <c r="GD241">
        <v>1</v>
      </c>
      <c r="GF241">
        <v>1136834031</v>
      </c>
      <c r="GG241">
        <v>2</v>
      </c>
      <c r="GH241">
        <v>1</v>
      </c>
      <c r="GI241">
        <v>-2</v>
      </c>
      <c r="GJ241">
        <v>0</v>
      </c>
      <c r="GK241">
        <v>0</v>
      </c>
      <c r="GL241">
        <f t="shared" si="277"/>
        <v>0</v>
      </c>
      <c r="GM241">
        <f t="shared" si="278"/>
        <v>366255.85</v>
      </c>
      <c r="GN241">
        <f t="shared" si="279"/>
        <v>0</v>
      </c>
      <c r="GO241">
        <f t="shared" si="280"/>
        <v>366255.85</v>
      </c>
      <c r="GP241">
        <f t="shared" si="281"/>
        <v>0</v>
      </c>
      <c r="GR241">
        <v>0</v>
      </c>
      <c r="GS241">
        <v>3</v>
      </c>
      <c r="GT241">
        <v>0</v>
      </c>
      <c r="GU241" t="s">
        <v>3</v>
      </c>
      <c r="GV241">
        <f t="shared" si="282"/>
        <v>0</v>
      </c>
      <c r="GW241">
        <v>1</v>
      </c>
      <c r="GX241">
        <f t="shared" si="283"/>
        <v>0</v>
      </c>
      <c r="HA241">
        <v>0</v>
      </c>
      <c r="HB241">
        <v>0</v>
      </c>
      <c r="HC241">
        <f t="shared" si="284"/>
        <v>0</v>
      </c>
      <c r="HE241" t="s">
        <v>3</v>
      </c>
      <c r="HF241" t="s">
        <v>3</v>
      </c>
      <c r="HM241" t="s">
        <v>3</v>
      </c>
      <c r="HN241" t="s">
        <v>165</v>
      </c>
      <c r="HO241" t="s">
        <v>166</v>
      </c>
      <c r="HP241" t="s">
        <v>162</v>
      </c>
      <c r="HQ241" t="s">
        <v>162</v>
      </c>
      <c r="IK241">
        <v>0</v>
      </c>
    </row>
    <row r="242" spans="1:245" x14ac:dyDescent="0.2">
      <c r="A242">
        <v>17</v>
      </c>
      <c r="B242">
        <v>1</v>
      </c>
      <c r="E242" t="s">
        <v>420</v>
      </c>
      <c r="F242" t="s">
        <v>34</v>
      </c>
      <c r="G242" t="s">
        <v>91</v>
      </c>
      <c r="H242" t="s">
        <v>36</v>
      </c>
      <c r="I242">
        <v>142</v>
      </c>
      <c r="J242">
        <v>0</v>
      </c>
      <c r="K242">
        <v>142</v>
      </c>
      <c r="O242">
        <f t="shared" si="265"/>
        <v>24130.34</v>
      </c>
      <c r="P242">
        <f t="shared" ref="P242:P248" si="285">ROUND(CQ242*I242,2)</f>
        <v>24130.34</v>
      </c>
      <c r="Q242">
        <f t="shared" ref="Q242:Q248" si="286">ROUND(CR242*I242,2)</f>
        <v>0</v>
      </c>
      <c r="R242">
        <f t="shared" ref="R242:R248" si="287">ROUND(CS242*I242,2)</f>
        <v>0</v>
      </c>
      <c r="S242">
        <f t="shared" ref="S242:S248" si="288">ROUND(CT242*I242,2)</f>
        <v>0</v>
      </c>
      <c r="T242">
        <f t="shared" si="266"/>
        <v>0</v>
      </c>
      <c r="U242">
        <f t="shared" ref="U242:U248" si="289">ROUND(CV242*I242,7)</f>
        <v>0</v>
      </c>
      <c r="V242">
        <f t="shared" ref="V242:V248" si="290">ROUND(CW242*I242,7)</f>
        <v>0</v>
      </c>
      <c r="W242">
        <f t="shared" si="267"/>
        <v>0</v>
      </c>
      <c r="X242">
        <f t="shared" si="268"/>
        <v>0</v>
      </c>
      <c r="Y242">
        <f t="shared" si="269"/>
        <v>0</v>
      </c>
      <c r="AA242">
        <v>334413101</v>
      </c>
      <c r="AB242">
        <f t="shared" si="270"/>
        <v>169.93199999999999</v>
      </c>
      <c r="AC242">
        <f>ROUND(((ES242*ROUND(1.02,7))),6)</f>
        <v>169.93199999999999</v>
      </c>
      <c r="AD242">
        <f t="shared" ref="AD242:AD248" si="291">ROUND((((ET242)-(EU242))+AE242),6)</f>
        <v>0</v>
      </c>
      <c r="AE242">
        <f t="shared" ref="AE242:AF248" si="292">ROUND((EU242),6)</f>
        <v>0</v>
      </c>
      <c r="AF242">
        <f t="shared" si="292"/>
        <v>0</v>
      </c>
      <c r="AG242">
        <f t="shared" si="271"/>
        <v>0</v>
      </c>
      <c r="AH242">
        <f t="shared" ref="AH242:AI248" si="293">(EW242)</f>
        <v>0</v>
      </c>
      <c r="AI242">
        <f t="shared" si="293"/>
        <v>0</v>
      </c>
      <c r="AJ242">
        <f t="shared" si="272"/>
        <v>0</v>
      </c>
      <c r="AK242">
        <v>166.6</v>
      </c>
      <c r="AL242">
        <v>166.6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1</v>
      </c>
      <c r="AW242">
        <v>1</v>
      </c>
      <c r="AZ242">
        <v>1</v>
      </c>
      <c r="BA242">
        <v>1</v>
      </c>
      <c r="BB242">
        <v>1</v>
      </c>
      <c r="BC242">
        <v>1</v>
      </c>
      <c r="BD242" t="s">
        <v>3</v>
      </c>
      <c r="BE242" t="s">
        <v>3</v>
      </c>
      <c r="BF242" t="s">
        <v>3</v>
      </c>
      <c r="BG242" t="s">
        <v>3</v>
      </c>
      <c r="BH242">
        <v>3</v>
      </c>
      <c r="BI242">
        <v>1</v>
      </c>
      <c r="BJ242" t="s">
        <v>3</v>
      </c>
      <c r="BM242">
        <v>1100</v>
      </c>
      <c r="BN242">
        <v>0</v>
      </c>
      <c r="BO242" t="s">
        <v>3</v>
      </c>
      <c r="BP242">
        <v>0</v>
      </c>
      <c r="BQ242">
        <v>8</v>
      </c>
      <c r="BR242">
        <v>0</v>
      </c>
      <c r="BS242">
        <v>1</v>
      </c>
      <c r="BT242">
        <v>1</v>
      </c>
      <c r="BU242">
        <v>1</v>
      </c>
      <c r="BV242">
        <v>1</v>
      </c>
      <c r="BW242">
        <v>1</v>
      </c>
      <c r="BX242">
        <v>1</v>
      </c>
      <c r="BY242" t="s">
        <v>3</v>
      </c>
      <c r="BZ242">
        <v>0</v>
      </c>
      <c r="CA242">
        <v>0</v>
      </c>
      <c r="CB242" t="s">
        <v>3</v>
      </c>
      <c r="CE242">
        <v>0</v>
      </c>
      <c r="CF242">
        <v>0</v>
      </c>
      <c r="CG242">
        <v>0</v>
      </c>
      <c r="CM242">
        <v>0</v>
      </c>
      <c r="CN242" t="s">
        <v>70</v>
      </c>
      <c r="CO242">
        <v>0</v>
      </c>
      <c r="CP242">
        <f t="shared" si="273"/>
        <v>24130.34</v>
      </c>
      <c r="CQ242">
        <f>(ROUND(AL242*BC242,2)*ROUND(1.02,7))</f>
        <v>169.93199999999999</v>
      </c>
      <c r="CR242">
        <f t="shared" ref="CR242:CR248" si="294">ROUND(AM242*BB242,2)</f>
        <v>0</v>
      </c>
      <c r="CS242">
        <f t="shared" ref="CS242:CS248" si="295">ROUND(AN242*BS242,2)</f>
        <v>0</v>
      </c>
      <c r="CT242">
        <f t="shared" ref="CT242:CT248" si="296">ROUND(AO242*BA242,2)</f>
        <v>0</v>
      </c>
      <c r="CU242">
        <f t="shared" si="274"/>
        <v>0</v>
      </c>
      <c r="CV242">
        <f t="shared" ref="CV242:CW248" si="297">AH242</f>
        <v>0</v>
      </c>
      <c r="CW242">
        <f t="shared" si="297"/>
        <v>0</v>
      </c>
      <c r="CX242">
        <f t="shared" si="275"/>
        <v>0</v>
      </c>
      <c r="CY242">
        <f>(((S242+R242)*AT242)/100)</f>
        <v>0</v>
      </c>
      <c r="CZ242">
        <f>(((S242+R242)*AU242)/100)</f>
        <v>0</v>
      </c>
      <c r="DC242" t="s">
        <v>3</v>
      </c>
      <c r="DD242" t="s">
        <v>71</v>
      </c>
      <c r="DE242" t="s">
        <v>3</v>
      </c>
      <c r="DF242" t="s">
        <v>3</v>
      </c>
      <c r="DG242" t="s">
        <v>3</v>
      </c>
      <c r="DH242" t="s">
        <v>3</v>
      </c>
      <c r="DI242" t="s">
        <v>3</v>
      </c>
      <c r="DJ242" t="s">
        <v>3</v>
      </c>
      <c r="DK242" t="s">
        <v>3</v>
      </c>
      <c r="DL242" t="s">
        <v>3</v>
      </c>
      <c r="DM242" t="s">
        <v>3</v>
      </c>
      <c r="DN242">
        <v>0</v>
      </c>
      <c r="DO242">
        <v>0</v>
      </c>
      <c r="DP242">
        <v>1</v>
      </c>
      <c r="DQ242">
        <v>1</v>
      </c>
      <c r="DU242">
        <v>1013</v>
      </c>
      <c r="DV242" t="s">
        <v>36</v>
      </c>
      <c r="DW242" t="s">
        <v>36</v>
      </c>
      <c r="DX242">
        <v>1</v>
      </c>
      <c r="DZ242" t="s">
        <v>3</v>
      </c>
      <c r="EA242" t="s">
        <v>3</v>
      </c>
      <c r="EB242" t="s">
        <v>3</v>
      </c>
      <c r="EC242" t="s">
        <v>3</v>
      </c>
      <c r="EE242">
        <v>293259530</v>
      </c>
      <c r="EF242">
        <v>8</v>
      </c>
      <c r="EG242" t="s">
        <v>38</v>
      </c>
      <c r="EH242">
        <v>0</v>
      </c>
      <c r="EI242" t="s">
        <v>3</v>
      </c>
      <c r="EJ242">
        <v>1</v>
      </c>
      <c r="EK242">
        <v>1100</v>
      </c>
      <c r="EL242" t="s">
        <v>39</v>
      </c>
      <c r="EM242" t="s">
        <v>40</v>
      </c>
      <c r="EO242" t="s">
        <v>72</v>
      </c>
      <c r="EQ242">
        <v>2228224</v>
      </c>
      <c r="ER242">
        <v>166.6</v>
      </c>
      <c r="ES242">
        <v>166.6</v>
      </c>
      <c r="ET242">
        <v>0</v>
      </c>
      <c r="EU242">
        <v>0</v>
      </c>
      <c r="EV242">
        <v>0</v>
      </c>
      <c r="EW242">
        <v>0</v>
      </c>
      <c r="EX242">
        <v>0</v>
      </c>
      <c r="EY242">
        <v>0</v>
      </c>
      <c r="FQ242">
        <v>0</v>
      </c>
      <c r="FR242">
        <f t="shared" si="276"/>
        <v>0</v>
      </c>
      <c r="FS242">
        <v>0</v>
      </c>
      <c r="FX242">
        <v>0</v>
      </c>
      <c r="FY242">
        <v>0</v>
      </c>
      <c r="GA242" t="s">
        <v>41</v>
      </c>
      <c r="GD242">
        <v>1</v>
      </c>
      <c r="GF242">
        <v>315571777</v>
      </c>
      <c r="GG242">
        <v>2</v>
      </c>
      <c r="GH242">
        <v>0</v>
      </c>
      <c r="GI242">
        <v>-2</v>
      </c>
      <c r="GJ242">
        <v>0</v>
      </c>
      <c r="GK242">
        <v>0</v>
      </c>
      <c r="GL242">
        <f t="shared" si="277"/>
        <v>0</v>
      </c>
      <c r="GM242">
        <f t="shared" si="278"/>
        <v>24130.34</v>
      </c>
      <c r="GN242">
        <f t="shared" si="279"/>
        <v>24130.34</v>
      </c>
      <c r="GO242">
        <f t="shared" si="280"/>
        <v>0</v>
      </c>
      <c r="GP242">
        <f t="shared" si="281"/>
        <v>0</v>
      </c>
      <c r="GR242">
        <v>0</v>
      </c>
      <c r="GS242">
        <v>4</v>
      </c>
      <c r="GT242">
        <v>0</v>
      </c>
      <c r="GU242" t="s">
        <v>3</v>
      </c>
      <c r="GV242">
        <f t="shared" si="282"/>
        <v>0</v>
      </c>
      <c r="GW242">
        <v>1</v>
      </c>
      <c r="GX242">
        <f t="shared" si="283"/>
        <v>0</v>
      </c>
      <c r="HA242">
        <v>0</v>
      </c>
      <c r="HB242">
        <v>0</v>
      </c>
      <c r="HC242">
        <f t="shared" si="284"/>
        <v>0</v>
      </c>
      <c r="HE242" t="s">
        <v>3</v>
      </c>
      <c r="HF242" t="s">
        <v>3</v>
      </c>
      <c r="HM242" t="s">
        <v>3</v>
      </c>
      <c r="HN242" t="s">
        <v>3</v>
      </c>
      <c r="HO242" t="s">
        <v>3</v>
      </c>
      <c r="HP242" t="s">
        <v>3</v>
      </c>
      <c r="HQ242" t="s">
        <v>3</v>
      </c>
      <c r="IK242">
        <v>0</v>
      </c>
    </row>
    <row r="243" spans="1:245" x14ac:dyDescent="0.2">
      <c r="A243">
        <v>17</v>
      </c>
      <c r="B243">
        <v>1</v>
      </c>
      <c r="E243" t="s">
        <v>421</v>
      </c>
      <c r="F243" t="s">
        <v>34</v>
      </c>
      <c r="G243" t="s">
        <v>93</v>
      </c>
      <c r="H243" t="s">
        <v>36</v>
      </c>
      <c r="I243">
        <v>336</v>
      </c>
      <c r="J243">
        <v>0</v>
      </c>
      <c r="K243">
        <v>336</v>
      </c>
      <c r="O243">
        <f t="shared" si="265"/>
        <v>102757.74</v>
      </c>
      <c r="P243">
        <f t="shared" si="285"/>
        <v>102757.74</v>
      </c>
      <c r="Q243">
        <f t="shared" si="286"/>
        <v>0</v>
      </c>
      <c r="R243">
        <f t="shared" si="287"/>
        <v>0</v>
      </c>
      <c r="S243">
        <f t="shared" si="288"/>
        <v>0</v>
      </c>
      <c r="T243">
        <f t="shared" si="266"/>
        <v>0</v>
      </c>
      <c r="U243">
        <f t="shared" si="289"/>
        <v>0</v>
      </c>
      <c r="V243">
        <f t="shared" si="290"/>
        <v>0</v>
      </c>
      <c r="W243">
        <f t="shared" si="267"/>
        <v>0</v>
      </c>
      <c r="X243">
        <f t="shared" si="268"/>
        <v>0</v>
      </c>
      <c r="Y243">
        <f t="shared" si="269"/>
        <v>0</v>
      </c>
      <c r="AA243">
        <v>334413101</v>
      </c>
      <c r="AB243">
        <f t="shared" si="270"/>
        <v>305.82659999999998</v>
      </c>
      <c r="AC243">
        <f>ROUND(((ES243*ROUND(1.02,7))),6)</f>
        <v>305.82659999999998</v>
      </c>
      <c r="AD243">
        <f t="shared" si="291"/>
        <v>0</v>
      </c>
      <c r="AE243">
        <f t="shared" si="292"/>
        <v>0</v>
      </c>
      <c r="AF243">
        <f t="shared" si="292"/>
        <v>0</v>
      </c>
      <c r="AG243">
        <f t="shared" si="271"/>
        <v>0</v>
      </c>
      <c r="AH243">
        <f t="shared" si="293"/>
        <v>0</v>
      </c>
      <c r="AI243">
        <f t="shared" si="293"/>
        <v>0</v>
      </c>
      <c r="AJ243">
        <f t="shared" si="272"/>
        <v>0</v>
      </c>
      <c r="AK243">
        <v>299.83</v>
      </c>
      <c r="AL243">
        <v>299.83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1</v>
      </c>
      <c r="AW243">
        <v>1</v>
      </c>
      <c r="AZ243">
        <v>1</v>
      </c>
      <c r="BA243">
        <v>1</v>
      </c>
      <c r="BB243">
        <v>1</v>
      </c>
      <c r="BC243">
        <v>1</v>
      </c>
      <c r="BD243" t="s">
        <v>3</v>
      </c>
      <c r="BE243" t="s">
        <v>3</v>
      </c>
      <c r="BF243" t="s">
        <v>3</v>
      </c>
      <c r="BG243" t="s">
        <v>3</v>
      </c>
      <c r="BH243">
        <v>3</v>
      </c>
      <c r="BI243">
        <v>1</v>
      </c>
      <c r="BJ243" t="s">
        <v>3</v>
      </c>
      <c r="BM243">
        <v>1100</v>
      </c>
      <c r="BN243">
        <v>0</v>
      </c>
      <c r="BO243" t="s">
        <v>3</v>
      </c>
      <c r="BP243">
        <v>0</v>
      </c>
      <c r="BQ243">
        <v>8</v>
      </c>
      <c r="BR243">
        <v>0</v>
      </c>
      <c r="BS243">
        <v>1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3</v>
      </c>
      <c r="BZ243">
        <v>0</v>
      </c>
      <c r="CA243">
        <v>0</v>
      </c>
      <c r="CB243" t="s">
        <v>3</v>
      </c>
      <c r="CE243">
        <v>0</v>
      </c>
      <c r="CF243">
        <v>0</v>
      </c>
      <c r="CG243">
        <v>0</v>
      </c>
      <c r="CM243">
        <v>0</v>
      </c>
      <c r="CN243" t="s">
        <v>3</v>
      </c>
      <c r="CO243">
        <v>0</v>
      </c>
      <c r="CP243">
        <f t="shared" si="273"/>
        <v>102757.74</v>
      </c>
      <c r="CQ243">
        <f>(ROUND(AL243*BC243,2)*ROUND(1.02,7))</f>
        <v>305.82659999999998</v>
      </c>
      <c r="CR243">
        <f t="shared" si="294"/>
        <v>0</v>
      </c>
      <c r="CS243">
        <f t="shared" si="295"/>
        <v>0</v>
      </c>
      <c r="CT243">
        <f t="shared" si="296"/>
        <v>0</v>
      </c>
      <c r="CU243">
        <f t="shared" si="274"/>
        <v>0</v>
      </c>
      <c r="CV243">
        <f t="shared" si="297"/>
        <v>0</v>
      </c>
      <c r="CW243">
        <f t="shared" si="297"/>
        <v>0</v>
      </c>
      <c r="CX243">
        <f t="shared" si="275"/>
        <v>0</v>
      </c>
      <c r="CY243">
        <f>(((S243+R243)*AT243)/100)</f>
        <v>0</v>
      </c>
      <c r="CZ243">
        <f>(((S243+R243)*AU243)/100)</f>
        <v>0</v>
      </c>
      <c r="DC243" t="s">
        <v>3</v>
      </c>
      <c r="DD243" t="s">
        <v>37</v>
      </c>
      <c r="DE243" t="s">
        <v>3</v>
      </c>
      <c r="DF243" t="s">
        <v>3</v>
      </c>
      <c r="DG243" t="s">
        <v>3</v>
      </c>
      <c r="DH243" t="s">
        <v>3</v>
      </c>
      <c r="DI243" t="s">
        <v>3</v>
      </c>
      <c r="DJ243" t="s">
        <v>3</v>
      </c>
      <c r="DK243" t="s">
        <v>3</v>
      </c>
      <c r="DL243" t="s">
        <v>3</v>
      </c>
      <c r="DM243" t="s">
        <v>3</v>
      </c>
      <c r="DN243">
        <v>0</v>
      </c>
      <c r="DO243">
        <v>0</v>
      </c>
      <c r="DP243">
        <v>1</v>
      </c>
      <c r="DQ243">
        <v>1</v>
      </c>
      <c r="DU243">
        <v>1013</v>
      </c>
      <c r="DV243" t="s">
        <v>36</v>
      </c>
      <c r="DW243" t="s">
        <v>36</v>
      </c>
      <c r="DX243">
        <v>1</v>
      </c>
      <c r="DZ243" t="s">
        <v>3</v>
      </c>
      <c r="EA243" t="s">
        <v>3</v>
      </c>
      <c r="EB243" t="s">
        <v>3</v>
      </c>
      <c r="EC243" t="s">
        <v>3</v>
      </c>
      <c r="EE243">
        <v>293259530</v>
      </c>
      <c r="EF243">
        <v>8</v>
      </c>
      <c r="EG243" t="s">
        <v>38</v>
      </c>
      <c r="EH243">
        <v>0</v>
      </c>
      <c r="EI243" t="s">
        <v>3</v>
      </c>
      <c r="EJ243">
        <v>1</v>
      </c>
      <c r="EK243">
        <v>1100</v>
      </c>
      <c r="EL243" t="s">
        <v>39</v>
      </c>
      <c r="EM243" t="s">
        <v>40</v>
      </c>
      <c r="EO243" t="s">
        <v>3</v>
      </c>
      <c r="EQ243">
        <v>131072</v>
      </c>
      <c r="ER243">
        <v>299.83</v>
      </c>
      <c r="ES243">
        <v>299.83</v>
      </c>
      <c r="ET243">
        <v>0</v>
      </c>
      <c r="EU243">
        <v>0</v>
      </c>
      <c r="EV243">
        <v>0</v>
      </c>
      <c r="EW243">
        <v>0</v>
      </c>
      <c r="EX243">
        <v>0</v>
      </c>
      <c r="EY243">
        <v>0</v>
      </c>
      <c r="FQ243">
        <v>0</v>
      </c>
      <c r="FR243">
        <f t="shared" si="276"/>
        <v>0</v>
      </c>
      <c r="FS243">
        <v>0</v>
      </c>
      <c r="FX243">
        <v>0</v>
      </c>
      <c r="FY243">
        <v>0</v>
      </c>
      <c r="GA243" t="s">
        <v>41</v>
      </c>
      <c r="GD243">
        <v>1</v>
      </c>
      <c r="GF243">
        <v>2144685533</v>
      </c>
      <c r="GG243">
        <v>2</v>
      </c>
      <c r="GH243">
        <v>0</v>
      </c>
      <c r="GI243">
        <v>-2</v>
      </c>
      <c r="GJ243">
        <v>0</v>
      </c>
      <c r="GK243">
        <v>0</v>
      </c>
      <c r="GL243">
        <f t="shared" si="277"/>
        <v>0</v>
      </c>
      <c r="GM243">
        <f t="shared" si="278"/>
        <v>102757.74</v>
      </c>
      <c r="GN243">
        <f t="shared" si="279"/>
        <v>102757.74</v>
      </c>
      <c r="GO243">
        <f t="shared" si="280"/>
        <v>0</v>
      </c>
      <c r="GP243">
        <f t="shared" si="281"/>
        <v>0</v>
      </c>
      <c r="GR243">
        <v>0</v>
      </c>
      <c r="GS243">
        <v>4</v>
      </c>
      <c r="GT243">
        <v>0</v>
      </c>
      <c r="GU243" t="s">
        <v>3</v>
      </c>
      <c r="GV243">
        <f t="shared" si="282"/>
        <v>0</v>
      </c>
      <c r="GW243">
        <v>1</v>
      </c>
      <c r="GX243">
        <f t="shared" si="283"/>
        <v>0</v>
      </c>
      <c r="HA243">
        <v>0</v>
      </c>
      <c r="HB243">
        <v>0</v>
      </c>
      <c r="HC243">
        <f t="shared" si="284"/>
        <v>0</v>
      </c>
      <c r="HE243" t="s">
        <v>3</v>
      </c>
      <c r="HF243" t="s">
        <v>3</v>
      </c>
      <c r="HM243" t="s">
        <v>3</v>
      </c>
      <c r="HN243" t="s">
        <v>3</v>
      </c>
      <c r="HO243" t="s">
        <v>3</v>
      </c>
      <c r="HP243" t="s">
        <v>3</v>
      </c>
      <c r="HQ243" t="s">
        <v>3</v>
      </c>
      <c r="IK243">
        <v>0</v>
      </c>
    </row>
    <row r="244" spans="1:245" x14ac:dyDescent="0.2">
      <c r="A244">
        <v>17</v>
      </c>
      <c r="B244">
        <v>1</v>
      </c>
      <c r="E244" t="s">
        <v>422</v>
      </c>
      <c r="F244" t="s">
        <v>34</v>
      </c>
      <c r="G244" t="s">
        <v>367</v>
      </c>
      <c r="H244" t="s">
        <v>36</v>
      </c>
      <c r="I244">
        <v>142</v>
      </c>
      <c r="J244">
        <v>0</v>
      </c>
      <c r="K244">
        <v>142</v>
      </c>
      <c r="O244">
        <f t="shared" si="265"/>
        <v>6894.38</v>
      </c>
      <c r="P244">
        <f t="shared" si="285"/>
        <v>6894.38</v>
      </c>
      <c r="Q244">
        <f t="shared" si="286"/>
        <v>0</v>
      </c>
      <c r="R244">
        <f t="shared" si="287"/>
        <v>0</v>
      </c>
      <c r="S244">
        <f t="shared" si="288"/>
        <v>0</v>
      </c>
      <c r="T244">
        <f t="shared" si="266"/>
        <v>0</v>
      </c>
      <c r="U244">
        <f t="shared" si="289"/>
        <v>0</v>
      </c>
      <c r="V244">
        <f t="shared" si="290"/>
        <v>0</v>
      </c>
      <c r="W244">
        <f t="shared" si="267"/>
        <v>0</v>
      </c>
      <c r="X244">
        <f t="shared" si="268"/>
        <v>0</v>
      </c>
      <c r="Y244">
        <f t="shared" si="269"/>
        <v>0</v>
      </c>
      <c r="AA244">
        <v>334413101</v>
      </c>
      <c r="AB244">
        <f t="shared" si="270"/>
        <v>48.552</v>
      </c>
      <c r="AC244">
        <f>ROUND(((ES244*ROUND(1.02,7))),6)</f>
        <v>48.552</v>
      </c>
      <c r="AD244">
        <f t="shared" si="291"/>
        <v>0</v>
      </c>
      <c r="AE244">
        <f t="shared" si="292"/>
        <v>0</v>
      </c>
      <c r="AF244">
        <f t="shared" si="292"/>
        <v>0</v>
      </c>
      <c r="AG244">
        <f t="shared" si="271"/>
        <v>0</v>
      </c>
      <c r="AH244">
        <f t="shared" si="293"/>
        <v>0</v>
      </c>
      <c r="AI244">
        <f t="shared" si="293"/>
        <v>0</v>
      </c>
      <c r="AJ244">
        <f t="shared" si="272"/>
        <v>0</v>
      </c>
      <c r="AK244">
        <v>47.6</v>
      </c>
      <c r="AL244">
        <v>47.6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1</v>
      </c>
      <c r="AW244">
        <v>1</v>
      </c>
      <c r="AZ244">
        <v>1</v>
      </c>
      <c r="BA244">
        <v>1</v>
      </c>
      <c r="BB244">
        <v>1</v>
      </c>
      <c r="BC244">
        <v>1</v>
      </c>
      <c r="BD244" t="s">
        <v>3</v>
      </c>
      <c r="BE244" t="s">
        <v>3</v>
      </c>
      <c r="BF244" t="s">
        <v>3</v>
      </c>
      <c r="BG244" t="s">
        <v>3</v>
      </c>
      <c r="BH244">
        <v>3</v>
      </c>
      <c r="BI244">
        <v>1</v>
      </c>
      <c r="BJ244" t="s">
        <v>3</v>
      </c>
      <c r="BM244">
        <v>1100</v>
      </c>
      <c r="BN244">
        <v>0</v>
      </c>
      <c r="BO244" t="s">
        <v>3</v>
      </c>
      <c r="BP244">
        <v>0</v>
      </c>
      <c r="BQ244">
        <v>8</v>
      </c>
      <c r="BR244">
        <v>0</v>
      </c>
      <c r="BS244">
        <v>1</v>
      </c>
      <c r="BT244">
        <v>1</v>
      </c>
      <c r="BU244">
        <v>1</v>
      </c>
      <c r="BV244">
        <v>1</v>
      </c>
      <c r="BW244">
        <v>1</v>
      </c>
      <c r="BX244">
        <v>1</v>
      </c>
      <c r="BY244" t="s">
        <v>3</v>
      </c>
      <c r="BZ244">
        <v>0</v>
      </c>
      <c r="CA244">
        <v>0</v>
      </c>
      <c r="CB244" t="s">
        <v>3</v>
      </c>
      <c r="CE244">
        <v>0</v>
      </c>
      <c r="CF244">
        <v>0</v>
      </c>
      <c r="CG244">
        <v>0</v>
      </c>
      <c r="CM244">
        <v>0</v>
      </c>
      <c r="CN244" t="s">
        <v>3</v>
      </c>
      <c r="CO244">
        <v>0</v>
      </c>
      <c r="CP244">
        <f t="shared" si="273"/>
        <v>6894.38</v>
      </c>
      <c r="CQ244">
        <f>(ROUND(AL244*BC244,2)*ROUND(1.02,7))</f>
        <v>48.552</v>
      </c>
      <c r="CR244">
        <f t="shared" si="294"/>
        <v>0</v>
      </c>
      <c r="CS244">
        <f t="shared" si="295"/>
        <v>0</v>
      </c>
      <c r="CT244">
        <f t="shared" si="296"/>
        <v>0</v>
      </c>
      <c r="CU244">
        <f t="shared" si="274"/>
        <v>0</v>
      </c>
      <c r="CV244">
        <f t="shared" si="297"/>
        <v>0</v>
      </c>
      <c r="CW244">
        <f t="shared" si="297"/>
        <v>0</v>
      </c>
      <c r="CX244">
        <f t="shared" si="275"/>
        <v>0</v>
      </c>
      <c r="CY244">
        <f>(((S244+R244)*AT244)/100)</f>
        <v>0</v>
      </c>
      <c r="CZ244">
        <f>(((S244+R244)*AU244)/100)</f>
        <v>0</v>
      </c>
      <c r="DC244" t="s">
        <v>3</v>
      </c>
      <c r="DD244" t="s">
        <v>37</v>
      </c>
      <c r="DE244" t="s">
        <v>3</v>
      </c>
      <c r="DF244" t="s">
        <v>3</v>
      </c>
      <c r="DG244" t="s">
        <v>3</v>
      </c>
      <c r="DH244" t="s">
        <v>3</v>
      </c>
      <c r="DI244" t="s">
        <v>3</v>
      </c>
      <c r="DJ244" t="s">
        <v>3</v>
      </c>
      <c r="DK244" t="s">
        <v>3</v>
      </c>
      <c r="DL244" t="s">
        <v>3</v>
      </c>
      <c r="DM244" t="s">
        <v>3</v>
      </c>
      <c r="DN244">
        <v>0</v>
      </c>
      <c r="DO244">
        <v>0</v>
      </c>
      <c r="DP244">
        <v>1</v>
      </c>
      <c r="DQ244">
        <v>1</v>
      </c>
      <c r="DU244">
        <v>1013</v>
      </c>
      <c r="DV244" t="s">
        <v>36</v>
      </c>
      <c r="DW244" t="s">
        <v>36</v>
      </c>
      <c r="DX244">
        <v>1</v>
      </c>
      <c r="DZ244" t="s">
        <v>3</v>
      </c>
      <c r="EA244" t="s">
        <v>3</v>
      </c>
      <c r="EB244" t="s">
        <v>3</v>
      </c>
      <c r="EC244" t="s">
        <v>3</v>
      </c>
      <c r="EE244">
        <v>293259530</v>
      </c>
      <c r="EF244">
        <v>8</v>
      </c>
      <c r="EG244" t="s">
        <v>38</v>
      </c>
      <c r="EH244">
        <v>0</v>
      </c>
      <c r="EI244" t="s">
        <v>3</v>
      </c>
      <c r="EJ244">
        <v>1</v>
      </c>
      <c r="EK244">
        <v>1100</v>
      </c>
      <c r="EL244" t="s">
        <v>39</v>
      </c>
      <c r="EM244" t="s">
        <v>40</v>
      </c>
      <c r="EO244" t="s">
        <v>3</v>
      </c>
      <c r="EQ244">
        <v>131072</v>
      </c>
      <c r="ER244">
        <v>47.6</v>
      </c>
      <c r="ES244">
        <v>47.6</v>
      </c>
      <c r="ET244">
        <v>0</v>
      </c>
      <c r="EU244">
        <v>0</v>
      </c>
      <c r="EV244">
        <v>0</v>
      </c>
      <c r="EW244">
        <v>0</v>
      </c>
      <c r="EX244">
        <v>0</v>
      </c>
      <c r="EY244">
        <v>0</v>
      </c>
      <c r="FQ244">
        <v>0</v>
      </c>
      <c r="FR244">
        <f t="shared" si="276"/>
        <v>0</v>
      </c>
      <c r="FS244">
        <v>0</v>
      </c>
      <c r="FX244">
        <v>0</v>
      </c>
      <c r="FY244">
        <v>0</v>
      </c>
      <c r="GA244" t="s">
        <v>41</v>
      </c>
      <c r="GD244">
        <v>1</v>
      </c>
      <c r="GF244">
        <v>1231677668</v>
      </c>
      <c r="GG244">
        <v>2</v>
      </c>
      <c r="GH244">
        <v>0</v>
      </c>
      <c r="GI244">
        <v>-2</v>
      </c>
      <c r="GJ244">
        <v>0</v>
      </c>
      <c r="GK244">
        <v>0</v>
      </c>
      <c r="GL244">
        <f t="shared" si="277"/>
        <v>0</v>
      </c>
      <c r="GM244">
        <f t="shared" si="278"/>
        <v>6894.38</v>
      </c>
      <c r="GN244">
        <f t="shared" si="279"/>
        <v>6894.38</v>
      </c>
      <c r="GO244">
        <f t="shared" si="280"/>
        <v>0</v>
      </c>
      <c r="GP244">
        <f t="shared" si="281"/>
        <v>0</v>
      </c>
      <c r="GR244">
        <v>0</v>
      </c>
      <c r="GS244">
        <v>4</v>
      </c>
      <c r="GT244">
        <v>0</v>
      </c>
      <c r="GU244" t="s">
        <v>3</v>
      </c>
      <c r="GV244">
        <f t="shared" si="282"/>
        <v>0</v>
      </c>
      <c r="GW244">
        <v>1</v>
      </c>
      <c r="GX244">
        <f t="shared" si="283"/>
        <v>0</v>
      </c>
      <c r="HA244">
        <v>0</v>
      </c>
      <c r="HB244">
        <v>0</v>
      </c>
      <c r="HC244">
        <f t="shared" si="284"/>
        <v>0</v>
      </c>
      <c r="HE244" t="s">
        <v>3</v>
      </c>
      <c r="HF244" t="s">
        <v>3</v>
      </c>
      <c r="HM244" t="s">
        <v>3</v>
      </c>
      <c r="HN244" t="s">
        <v>3</v>
      </c>
      <c r="HO244" t="s">
        <v>3</v>
      </c>
      <c r="HP244" t="s">
        <v>3</v>
      </c>
      <c r="HQ244" t="s">
        <v>3</v>
      </c>
      <c r="IK244">
        <v>0</v>
      </c>
    </row>
    <row r="245" spans="1:245" x14ac:dyDescent="0.2">
      <c r="A245">
        <v>17</v>
      </c>
      <c r="B245">
        <v>1</v>
      </c>
      <c r="E245" t="s">
        <v>423</v>
      </c>
      <c r="F245" t="s">
        <v>62</v>
      </c>
      <c r="G245" t="s">
        <v>63</v>
      </c>
      <c r="H245" t="s">
        <v>36</v>
      </c>
      <c r="I245">
        <v>9.56</v>
      </c>
      <c r="J245">
        <v>0</v>
      </c>
      <c r="K245">
        <v>9.56</v>
      </c>
      <c r="O245">
        <f t="shared" si="265"/>
        <v>55761.85</v>
      </c>
      <c r="P245">
        <f t="shared" si="285"/>
        <v>55761.85</v>
      </c>
      <c r="Q245">
        <f t="shared" si="286"/>
        <v>0</v>
      </c>
      <c r="R245">
        <f t="shared" si="287"/>
        <v>0</v>
      </c>
      <c r="S245">
        <f t="shared" si="288"/>
        <v>0</v>
      </c>
      <c r="T245">
        <f t="shared" si="266"/>
        <v>0</v>
      </c>
      <c r="U245">
        <f t="shared" si="289"/>
        <v>0</v>
      </c>
      <c r="V245">
        <f t="shared" si="290"/>
        <v>0</v>
      </c>
      <c r="W245">
        <f t="shared" si="267"/>
        <v>0</v>
      </c>
      <c r="X245">
        <f t="shared" si="268"/>
        <v>0</v>
      </c>
      <c r="Y245">
        <f t="shared" si="269"/>
        <v>0</v>
      </c>
      <c r="AA245">
        <v>334413101</v>
      </c>
      <c r="AB245">
        <f t="shared" si="270"/>
        <v>4136.76</v>
      </c>
      <c r="AC245">
        <f>ROUND((ES245),6)</f>
        <v>4136.76</v>
      </c>
      <c r="AD245">
        <f t="shared" si="291"/>
        <v>0</v>
      </c>
      <c r="AE245">
        <f t="shared" si="292"/>
        <v>0</v>
      </c>
      <c r="AF245">
        <f t="shared" si="292"/>
        <v>0</v>
      </c>
      <c r="AG245">
        <f t="shared" si="271"/>
        <v>0</v>
      </c>
      <c r="AH245">
        <f t="shared" si="293"/>
        <v>0</v>
      </c>
      <c r="AI245">
        <f t="shared" si="293"/>
        <v>0</v>
      </c>
      <c r="AJ245">
        <f t="shared" si="272"/>
        <v>0</v>
      </c>
      <c r="AK245">
        <v>4136.76</v>
      </c>
      <c r="AL245">
        <v>4136.76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1</v>
      </c>
      <c r="AW245">
        <v>1</v>
      </c>
      <c r="AZ245">
        <v>1</v>
      </c>
      <c r="BA245">
        <v>1</v>
      </c>
      <c r="BB245">
        <v>1</v>
      </c>
      <c r="BC245">
        <v>1.41</v>
      </c>
      <c r="BD245" t="s">
        <v>3</v>
      </c>
      <c r="BE245" t="s">
        <v>3</v>
      </c>
      <c r="BF245" t="s">
        <v>3</v>
      </c>
      <c r="BG245" t="s">
        <v>3</v>
      </c>
      <c r="BH245">
        <v>3</v>
      </c>
      <c r="BI245">
        <v>1</v>
      </c>
      <c r="BJ245" t="s">
        <v>64</v>
      </c>
      <c r="BM245">
        <v>500001</v>
      </c>
      <c r="BN245">
        <v>0</v>
      </c>
      <c r="BO245" t="s">
        <v>62</v>
      </c>
      <c r="BP245">
        <v>1</v>
      </c>
      <c r="BQ245">
        <v>8</v>
      </c>
      <c r="BR245">
        <v>0</v>
      </c>
      <c r="BS245">
        <v>1</v>
      </c>
      <c r="BT245">
        <v>1</v>
      </c>
      <c r="BU245">
        <v>1</v>
      </c>
      <c r="BV245">
        <v>1</v>
      </c>
      <c r="BW245">
        <v>1</v>
      </c>
      <c r="BX245">
        <v>1</v>
      </c>
      <c r="BY245" t="s">
        <v>3</v>
      </c>
      <c r="BZ245">
        <v>0</v>
      </c>
      <c r="CA245">
        <v>0</v>
      </c>
      <c r="CB245" t="s">
        <v>3</v>
      </c>
      <c r="CE245">
        <v>0</v>
      </c>
      <c r="CF245">
        <v>0</v>
      </c>
      <c r="CG245">
        <v>0</v>
      </c>
      <c r="CM245">
        <v>0</v>
      </c>
      <c r="CN245" t="s">
        <v>3</v>
      </c>
      <c r="CO245">
        <v>0</v>
      </c>
      <c r="CP245">
        <f t="shared" si="273"/>
        <v>55761.85</v>
      </c>
      <c r="CQ245">
        <f>ROUND(AL245*BC245,2)</f>
        <v>5832.83</v>
      </c>
      <c r="CR245">
        <f t="shared" si="294"/>
        <v>0</v>
      </c>
      <c r="CS245">
        <f t="shared" si="295"/>
        <v>0</v>
      </c>
      <c r="CT245">
        <f t="shared" si="296"/>
        <v>0</v>
      </c>
      <c r="CU245">
        <f t="shared" si="274"/>
        <v>0</v>
      </c>
      <c r="CV245">
        <f t="shared" si="297"/>
        <v>0</v>
      </c>
      <c r="CW245">
        <f t="shared" si="297"/>
        <v>0</v>
      </c>
      <c r="CX245">
        <f t="shared" si="275"/>
        <v>0</v>
      </c>
      <c r="CY245">
        <f>0</f>
        <v>0</v>
      </c>
      <c r="CZ245">
        <f>0</f>
        <v>0</v>
      </c>
      <c r="DC245" t="s">
        <v>3</v>
      </c>
      <c r="DD245" t="s">
        <v>3</v>
      </c>
      <c r="DE245" t="s">
        <v>3</v>
      </c>
      <c r="DF245" t="s">
        <v>3</v>
      </c>
      <c r="DG245" t="s">
        <v>3</v>
      </c>
      <c r="DH245" t="s">
        <v>3</v>
      </c>
      <c r="DI245" t="s">
        <v>3</v>
      </c>
      <c r="DJ245" t="s">
        <v>3</v>
      </c>
      <c r="DK245" t="s">
        <v>3</v>
      </c>
      <c r="DL245" t="s">
        <v>3</v>
      </c>
      <c r="DM245" t="s">
        <v>3</v>
      </c>
      <c r="DN245">
        <v>0</v>
      </c>
      <c r="DO245">
        <v>0</v>
      </c>
      <c r="DP245">
        <v>1</v>
      </c>
      <c r="DQ245">
        <v>1</v>
      </c>
      <c r="DU245">
        <v>1013</v>
      </c>
      <c r="DV245" t="s">
        <v>36</v>
      </c>
      <c r="DW245" t="s">
        <v>36</v>
      </c>
      <c r="DX245">
        <v>1</v>
      </c>
      <c r="DZ245" t="s">
        <v>3</v>
      </c>
      <c r="EA245" t="s">
        <v>3</v>
      </c>
      <c r="EB245" t="s">
        <v>3</v>
      </c>
      <c r="EC245" t="s">
        <v>3</v>
      </c>
      <c r="EE245">
        <v>293259284</v>
      </c>
      <c r="EF245">
        <v>8</v>
      </c>
      <c r="EG245" t="s">
        <v>38</v>
      </c>
      <c r="EH245">
        <v>0</v>
      </c>
      <c r="EI245" t="s">
        <v>3</v>
      </c>
      <c r="EJ245">
        <v>1</v>
      </c>
      <c r="EK245">
        <v>500001</v>
      </c>
      <c r="EL245" t="s">
        <v>65</v>
      </c>
      <c r="EM245" t="s">
        <v>66</v>
      </c>
      <c r="EO245" t="s">
        <v>3</v>
      </c>
      <c r="EQ245">
        <v>131072</v>
      </c>
      <c r="ER245">
        <v>4136.76</v>
      </c>
      <c r="ES245">
        <v>4136.76</v>
      </c>
      <c r="ET245">
        <v>0</v>
      </c>
      <c r="EU245">
        <v>0</v>
      </c>
      <c r="EV245">
        <v>0</v>
      </c>
      <c r="EW245">
        <v>0</v>
      </c>
      <c r="EX245">
        <v>0</v>
      </c>
      <c r="EY245">
        <v>0</v>
      </c>
      <c r="FQ245">
        <v>0</v>
      </c>
      <c r="FR245">
        <f t="shared" si="276"/>
        <v>0</v>
      </c>
      <c r="FS245">
        <v>0</v>
      </c>
      <c r="FX245">
        <v>0</v>
      </c>
      <c r="FY245">
        <v>0</v>
      </c>
      <c r="GA245" t="s">
        <v>3</v>
      </c>
      <c r="GD245">
        <v>1</v>
      </c>
      <c r="GF245">
        <v>1683779831</v>
      </c>
      <c r="GG245">
        <v>2</v>
      </c>
      <c r="GH245">
        <v>1</v>
      </c>
      <c r="GI245">
        <v>2</v>
      </c>
      <c r="GJ245">
        <v>0</v>
      </c>
      <c r="GK245">
        <v>0</v>
      </c>
      <c r="GL245">
        <f t="shared" si="277"/>
        <v>0</v>
      </c>
      <c r="GM245">
        <f t="shared" si="278"/>
        <v>55761.85</v>
      </c>
      <c r="GN245">
        <f t="shared" si="279"/>
        <v>55761.85</v>
      </c>
      <c r="GO245">
        <f t="shared" si="280"/>
        <v>0</v>
      </c>
      <c r="GP245">
        <f t="shared" si="281"/>
        <v>0</v>
      </c>
      <c r="GR245">
        <v>0</v>
      </c>
      <c r="GS245">
        <v>3</v>
      </c>
      <c r="GT245">
        <v>0</v>
      </c>
      <c r="GU245" t="s">
        <v>3</v>
      </c>
      <c r="GV245">
        <f t="shared" si="282"/>
        <v>0</v>
      </c>
      <c r="GW245">
        <v>1</v>
      </c>
      <c r="GX245">
        <f t="shared" si="283"/>
        <v>0</v>
      </c>
      <c r="HA245">
        <v>0</v>
      </c>
      <c r="HB245">
        <v>0</v>
      </c>
      <c r="HC245">
        <f t="shared" si="284"/>
        <v>0</v>
      </c>
      <c r="HE245" t="s">
        <v>3</v>
      </c>
      <c r="HF245" t="s">
        <v>3</v>
      </c>
      <c r="HM245" t="s">
        <v>3</v>
      </c>
      <c r="HN245" t="s">
        <v>3</v>
      </c>
      <c r="HO245" t="s">
        <v>3</v>
      </c>
      <c r="HP245" t="s">
        <v>3</v>
      </c>
      <c r="HQ245" t="s">
        <v>3</v>
      </c>
      <c r="IK245">
        <v>0</v>
      </c>
    </row>
    <row r="246" spans="1:245" x14ac:dyDescent="0.2">
      <c r="A246">
        <v>17</v>
      </c>
      <c r="B246">
        <v>1</v>
      </c>
      <c r="E246" t="s">
        <v>424</v>
      </c>
      <c r="F246" t="s">
        <v>34</v>
      </c>
      <c r="G246" t="s">
        <v>99</v>
      </c>
      <c r="H246" t="s">
        <v>56</v>
      </c>
      <c r="I246">
        <v>816</v>
      </c>
      <c r="J246">
        <v>0</v>
      </c>
      <c r="K246">
        <v>816</v>
      </c>
      <c r="O246">
        <f t="shared" si="265"/>
        <v>45935.74</v>
      </c>
      <c r="P246">
        <f t="shared" si="285"/>
        <v>45935.74</v>
      </c>
      <c r="Q246">
        <f t="shared" si="286"/>
        <v>0</v>
      </c>
      <c r="R246">
        <f t="shared" si="287"/>
        <v>0</v>
      </c>
      <c r="S246">
        <f t="shared" si="288"/>
        <v>0</v>
      </c>
      <c r="T246">
        <f t="shared" si="266"/>
        <v>0</v>
      </c>
      <c r="U246">
        <f t="shared" si="289"/>
        <v>0</v>
      </c>
      <c r="V246">
        <f t="shared" si="290"/>
        <v>0</v>
      </c>
      <c r="W246">
        <f t="shared" si="267"/>
        <v>0</v>
      </c>
      <c r="X246">
        <f t="shared" si="268"/>
        <v>0</v>
      </c>
      <c r="Y246">
        <f t="shared" si="269"/>
        <v>0</v>
      </c>
      <c r="AA246">
        <v>334413101</v>
      </c>
      <c r="AB246">
        <f t="shared" si="270"/>
        <v>56.293799999999997</v>
      </c>
      <c r="AC246">
        <f>ROUND(((ES246*ROUND(1.02,7))),6)</f>
        <v>56.293799999999997</v>
      </c>
      <c r="AD246">
        <f t="shared" si="291"/>
        <v>0</v>
      </c>
      <c r="AE246">
        <f t="shared" si="292"/>
        <v>0</v>
      </c>
      <c r="AF246">
        <f t="shared" si="292"/>
        <v>0</v>
      </c>
      <c r="AG246">
        <f t="shared" si="271"/>
        <v>0</v>
      </c>
      <c r="AH246">
        <f t="shared" si="293"/>
        <v>0</v>
      </c>
      <c r="AI246">
        <f t="shared" si="293"/>
        <v>0</v>
      </c>
      <c r="AJ246">
        <f t="shared" si="272"/>
        <v>0</v>
      </c>
      <c r="AK246">
        <v>55.19</v>
      </c>
      <c r="AL246">
        <v>55.19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1</v>
      </c>
      <c r="AW246">
        <v>1</v>
      </c>
      <c r="AZ246">
        <v>1</v>
      </c>
      <c r="BA246">
        <v>1</v>
      </c>
      <c r="BB246">
        <v>1</v>
      </c>
      <c r="BC246">
        <v>1</v>
      </c>
      <c r="BD246" t="s">
        <v>3</v>
      </c>
      <c r="BE246" t="s">
        <v>3</v>
      </c>
      <c r="BF246" t="s">
        <v>3</v>
      </c>
      <c r="BG246" t="s">
        <v>3</v>
      </c>
      <c r="BH246">
        <v>3</v>
      </c>
      <c r="BI246">
        <v>1</v>
      </c>
      <c r="BJ246" t="s">
        <v>3</v>
      </c>
      <c r="BM246">
        <v>1100</v>
      </c>
      <c r="BN246">
        <v>0</v>
      </c>
      <c r="BO246" t="s">
        <v>3</v>
      </c>
      <c r="BP246">
        <v>0</v>
      </c>
      <c r="BQ246">
        <v>8</v>
      </c>
      <c r="BR246">
        <v>0</v>
      </c>
      <c r="BS246">
        <v>1</v>
      </c>
      <c r="BT246">
        <v>1</v>
      </c>
      <c r="BU246">
        <v>1</v>
      </c>
      <c r="BV246">
        <v>1</v>
      </c>
      <c r="BW246">
        <v>1</v>
      </c>
      <c r="BX246">
        <v>1</v>
      </c>
      <c r="BY246" t="s">
        <v>3</v>
      </c>
      <c r="BZ246">
        <v>0</v>
      </c>
      <c r="CA246">
        <v>0</v>
      </c>
      <c r="CB246" t="s">
        <v>3</v>
      </c>
      <c r="CE246">
        <v>0</v>
      </c>
      <c r="CF246">
        <v>0</v>
      </c>
      <c r="CG246">
        <v>0</v>
      </c>
      <c r="CM246">
        <v>0</v>
      </c>
      <c r="CN246" t="s">
        <v>3</v>
      </c>
      <c r="CO246">
        <v>0</v>
      </c>
      <c r="CP246">
        <f t="shared" si="273"/>
        <v>45935.74</v>
      </c>
      <c r="CQ246">
        <f>(ROUND(AL246*BC246,2)*ROUND(1.02,7))</f>
        <v>56.293799999999997</v>
      </c>
      <c r="CR246">
        <f t="shared" si="294"/>
        <v>0</v>
      </c>
      <c r="CS246">
        <f t="shared" si="295"/>
        <v>0</v>
      </c>
      <c r="CT246">
        <f t="shared" si="296"/>
        <v>0</v>
      </c>
      <c r="CU246">
        <f t="shared" si="274"/>
        <v>0</v>
      </c>
      <c r="CV246">
        <f t="shared" si="297"/>
        <v>0</v>
      </c>
      <c r="CW246">
        <f t="shared" si="297"/>
        <v>0</v>
      </c>
      <c r="CX246">
        <f t="shared" si="275"/>
        <v>0</v>
      </c>
      <c r="CY246">
        <f>(((S246+R246)*AT246)/100)</f>
        <v>0</v>
      </c>
      <c r="CZ246">
        <f>(((S246+R246)*AU246)/100)</f>
        <v>0</v>
      </c>
      <c r="DC246" t="s">
        <v>3</v>
      </c>
      <c r="DD246" t="s">
        <v>37</v>
      </c>
      <c r="DE246" t="s">
        <v>3</v>
      </c>
      <c r="DF246" t="s">
        <v>3</v>
      </c>
      <c r="DG246" t="s">
        <v>3</v>
      </c>
      <c r="DH246" t="s">
        <v>3</v>
      </c>
      <c r="DI246" t="s">
        <v>3</v>
      </c>
      <c r="DJ246" t="s">
        <v>3</v>
      </c>
      <c r="DK246" t="s">
        <v>3</v>
      </c>
      <c r="DL246" t="s">
        <v>3</v>
      </c>
      <c r="DM246" t="s">
        <v>3</v>
      </c>
      <c r="DN246">
        <v>0</v>
      </c>
      <c r="DO246">
        <v>0</v>
      </c>
      <c r="DP246">
        <v>1</v>
      </c>
      <c r="DQ246">
        <v>1</v>
      </c>
      <c r="DU246">
        <v>1003</v>
      </c>
      <c r="DV246" t="s">
        <v>56</v>
      </c>
      <c r="DW246" t="s">
        <v>56</v>
      </c>
      <c r="DX246">
        <v>1</v>
      </c>
      <c r="DZ246" t="s">
        <v>3</v>
      </c>
      <c r="EA246" t="s">
        <v>3</v>
      </c>
      <c r="EB246" t="s">
        <v>3</v>
      </c>
      <c r="EC246" t="s">
        <v>3</v>
      </c>
      <c r="EE246">
        <v>293259530</v>
      </c>
      <c r="EF246">
        <v>8</v>
      </c>
      <c r="EG246" t="s">
        <v>38</v>
      </c>
      <c r="EH246">
        <v>0</v>
      </c>
      <c r="EI246" t="s">
        <v>3</v>
      </c>
      <c r="EJ246">
        <v>1</v>
      </c>
      <c r="EK246">
        <v>1100</v>
      </c>
      <c r="EL246" t="s">
        <v>39</v>
      </c>
      <c r="EM246" t="s">
        <v>40</v>
      </c>
      <c r="EO246" t="s">
        <v>3</v>
      </c>
      <c r="EQ246">
        <v>131072</v>
      </c>
      <c r="ER246">
        <v>55.19</v>
      </c>
      <c r="ES246">
        <v>55.19</v>
      </c>
      <c r="ET246">
        <v>0</v>
      </c>
      <c r="EU246">
        <v>0</v>
      </c>
      <c r="EV246">
        <v>0</v>
      </c>
      <c r="EW246">
        <v>0</v>
      </c>
      <c r="EX246">
        <v>0</v>
      </c>
      <c r="EY246">
        <v>0</v>
      </c>
      <c r="FQ246">
        <v>0</v>
      </c>
      <c r="FR246">
        <f t="shared" si="276"/>
        <v>0</v>
      </c>
      <c r="FS246">
        <v>0</v>
      </c>
      <c r="FX246">
        <v>0</v>
      </c>
      <c r="FY246">
        <v>0</v>
      </c>
      <c r="GA246" t="s">
        <v>41</v>
      </c>
      <c r="GD246">
        <v>1</v>
      </c>
      <c r="GF246">
        <v>-1662033977</v>
      </c>
      <c r="GG246">
        <v>2</v>
      </c>
      <c r="GH246">
        <v>0</v>
      </c>
      <c r="GI246">
        <v>-2</v>
      </c>
      <c r="GJ246">
        <v>0</v>
      </c>
      <c r="GK246">
        <v>0</v>
      </c>
      <c r="GL246">
        <f t="shared" si="277"/>
        <v>0</v>
      </c>
      <c r="GM246">
        <f t="shared" si="278"/>
        <v>45935.74</v>
      </c>
      <c r="GN246">
        <f t="shared" si="279"/>
        <v>45935.74</v>
      </c>
      <c r="GO246">
        <f t="shared" si="280"/>
        <v>0</v>
      </c>
      <c r="GP246">
        <f t="shared" si="281"/>
        <v>0</v>
      </c>
      <c r="GR246">
        <v>0</v>
      </c>
      <c r="GS246">
        <v>4</v>
      </c>
      <c r="GT246">
        <v>0</v>
      </c>
      <c r="GU246" t="s">
        <v>3</v>
      </c>
      <c r="GV246">
        <f t="shared" si="282"/>
        <v>0</v>
      </c>
      <c r="GW246">
        <v>1</v>
      </c>
      <c r="GX246">
        <f t="shared" si="283"/>
        <v>0</v>
      </c>
      <c r="HA246">
        <v>0</v>
      </c>
      <c r="HB246">
        <v>0</v>
      </c>
      <c r="HC246">
        <f t="shared" si="284"/>
        <v>0</v>
      </c>
      <c r="HE246" t="s">
        <v>3</v>
      </c>
      <c r="HF246" t="s">
        <v>3</v>
      </c>
      <c r="HM246" t="s">
        <v>3</v>
      </c>
      <c r="HN246" t="s">
        <v>3</v>
      </c>
      <c r="HO246" t="s">
        <v>3</v>
      </c>
      <c r="HP246" t="s">
        <v>3</v>
      </c>
      <c r="HQ246" t="s">
        <v>3</v>
      </c>
      <c r="IK246">
        <v>0</v>
      </c>
    </row>
    <row r="247" spans="1:245" x14ac:dyDescent="0.2">
      <c r="A247">
        <v>17</v>
      </c>
      <c r="B247">
        <v>1</v>
      </c>
      <c r="E247" t="s">
        <v>425</v>
      </c>
      <c r="F247" t="s">
        <v>34</v>
      </c>
      <c r="G247" t="s">
        <v>103</v>
      </c>
      <c r="H247" t="s">
        <v>36</v>
      </c>
      <c r="I247">
        <v>336</v>
      </c>
      <c r="J247">
        <v>0</v>
      </c>
      <c r="K247">
        <v>336</v>
      </c>
      <c r="O247">
        <f t="shared" si="265"/>
        <v>9801.7900000000009</v>
      </c>
      <c r="P247">
        <f t="shared" si="285"/>
        <v>9801.7900000000009</v>
      </c>
      <c r="Q247">
        <f t="shared" si="286"/>
        <v>0</v>
      </c>
      <c r="R247">
        <f t="shared" si="287"/>
        <v>0</v>
      </c>
      <c r="S247">
        <f t="shared" si="288"/>
        <v>0</v>
      </c>
      <c r="T247">
        <f t="shared" si="266"/>
        <v>0</v>
      </c>
      <c r="U247">
        <f t="shared" si="289"/>
        <v>0</v>
      </c>
      <c r="V247">
        <f t="shared" si="290"/>
        <v>0</v>
      </c>
      <c r="W247">
        <f t="shared" si="267"/>
        <v>0</v>
      </c>
      <c r="X247">
        <f t="shared" si="268"/>
        <v>0</v>
      </c>
      <c r="Y247">
        <f t="shared" si="269"/>
        <v>0</v>
      </c>
      <c r="AA247">
        <v>334413101</v>
      </c>
      <c r="AB247">
        <f t="shared" si="270"/>
        <v>29.172000000000001</v>
      </c>
      <c r="AC247">
        <f>ROUND(((ES247*ROUND(1.02,7))),6)</f>
        <v>29.172000000000001</v>
      </c>
      <c r="AD247">
        <f t="shared" si="291"/>
        <v>0</v>
      </c>
      <c r="AE247">
        <f t="shared" si="292"/>
        <v>0</v>
      </c>
      <c r="AF247">
        <f t="shared" si="292"/>
        <v>0</v>
      </c>
      <c r="AG247">
        <f t="shared" si="271"/>
        <v>0</v>
      </c>
      <c r="AH247">
        <f t="shared" si="293"/>
        <v>0</v>
      </c>
      <c r="AI247">
        <f t="shared" si="293"/>
        <v>0</v>
      </c>
      <c r="AJ247">
        <f t="shared" si="272"/>
        <v>0</v>
      </c>
      <c r="AK247">
        <v>28.6</v>
      </c>
      <c r="AL247">
        <v>28.6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1</v>
      </c>
      <c r="AW247">
        <v>1</v>
      </c>
      <c r="AZ247">
        <v>1</v>
      </c>
      <c r="BA247">
        <v>1</v>
      </c>
      <c r="BB247">
        <v>1</v>
      </c>
      <c r="BC247">
        <v>1</v>
      </c>
      <c r="BD247" t="s">
        <v>3</v>
      </c>
      <c r="BE247" t="s">
        <v>3</v>
      </c>
      <c r="BF247" t="s">
        <v>3</v>
      </c>
      <c r="BG247" t="s">
        <v>3</v>
      </c>
      <c r="BH247">
        <v>3</v>
      </c>
      <c r="BI247">
        <v>1</v>
      </c>
      <c r="BJ247" t="s">
        <v>3</v>
      </c>
      <c r="BM247">
        <v>1100</v>
      </c>
      <c r="BN247">
        <v>0</v>
      </c>
      <c r="BO247" t="s">
        <v>3</v>
      </c>
      <c r="BP247">
        <v>0</v>
      </c>
      <c r="BQ247">
        <v>8</v>
      </c>
      <c r="BR247">
        <v>0</v>
      </c>
      <c r="BS247">
        <v>1</v>
      </c>
      <c r="BT247">
        <v>1</v>
      </c>
      <c r="BU247">
        <v>1</v>
      </c>
      <c r="BV247">
        <v>1</v>
      </c>
      <c r="BW247">
        <v>1</v>
      </c>
      <c r="BX247">
        <v>1</v>
      </c>
      <c r="BY247" t="s">
        <v>3</v>
      </c>
      <c r="BZ247">
        <v>0</v>
      </c>
      <c r="CA247">
        <v>0</v>
      </c>
      <c r="CB247" t="s">
        <v>3</v>
      </c>
      <c r="CE247">
        <v>0</v>
      </c>
      <c r="CF247">
        <v>0</v>
      </c>
      <c r="CG247">
        <v>0</v>
      </c>
      <c r="CM247">
        <v>0</v>
      </c>
      <c r="CN247" t="s">
        <v>3</v>
      </c>
      <c r="CO247">
        <v>0</v>
      </c>
      <c r="CP247">
        <f t="shared" si="273"/>
        <v>9801.7900000000009</v>
      </c>
      <c r="CQ247">
        <f>(ROUND(AL247*BC247,2)*ROUND(1.02,7))</f>
        <v>29.172000000000001</v>
      </c>
      <c r="CR247">
        <f t="shared" si="294"/>
        <v>0</v>
      </c>
      <c r="CS247">
        <f t="shared" si="295"/>
        <v>0</v>
      </c>
      <c r="CT247">
        <f t="shared" si="296"/>
        <v>0</v>
      </c>
      <c r="CU247">
        <f t="shared" si="274"/>
        <v>0</v>
      </c>
      <c r="CV247">
        <f t="shared" si="297"/>
        <v>0</v>
      </c>
      <c r="CW247">
        <f t="shared" si="297"/>
        <v>0</v>
      </c>
      <c r="CX247">
        <f t="shared" si="275"/>
        <v>0</v>
      </c>
      <c r="CY247">
        <f>(((S247+R247)*AT247)/100)</f>
        <v>0</v>
      </c>
      <c r="CZ247">
        <f>(((S247+R247)*AU247)/100)</f>
        <v>0</v>
      </c>
      <c r="DC247" t="s">
        <v>3</v>
      </c>
      <c r="DD247" t="s">
        <v>37</v>
      </c>
      <c r="DE247" t="s">
        <v>3</v>
      </c>
      <c r="DF247" t="s">
        <v>3</v>
      </c>
      <c r="DG247" t="s">
        <v>3</v>
      </c>
      <c r="DH247" t="s">
        <v>3</v>
      </c>
      <c r="DI247" t="s">
        <v>3</v>
      </c>
      <c r="DJ247" t="s">
        <v>3</v>
      </c>
      <c r="DK247" t="s">
        <v>3</v>
      </c>
      <c r="DL247" t="s">
        <v>3</v>
      </c>
      <c r="DM247" t="s">
        <v>3</v>
      </c>
      <c r="DN247">
        <v>0</v>
      </c>
      <c r="DO247">
        <v>0</v>
      </c>
      <c r="DP247">
        <v>1</v>
      </c>
      <c r="DQ247">
        <v>1</v>
      </c>
      <c r="DU247">
        <v>1013</v>
      </c>
      <c r="DV247" t="s">
        <v>36</v>
      </c>
      <c r="DW247" t="s">
        <v>36</v>
      </c>
      <c r="DX247">
        <v>1</v>
      </c>
      <c r="DZ247" t="s">
        <v>3</v>
      </c>
      <c r="EA247" t="s">
        <v>3</v>
      </c>
      <c r="EB247" t="s">
        <v>3</v>
      </c>
      <c r="EC247" t="s">
        <v>3</v>
      </c>
      <c r="EE247">
        <v>293259530</v>
      </c>
      <c r="EF247">
        <v>8</v>
      </c>
      <c r="EG247" t="s">
        <v>38</v>
      </c>
      <c r="EH247">
        <v>0</v>
      </c>
      <c r="EI247" t="s">
        <v>3</v>
      </c>
      <c r="EJ247">
        <v>1</v>
      </c>
      <c r="EK247">
        <v>1100</v>
      </c>
      <c r="EL247" t="s">
        <v>39</v>
      </c>
      <c r="EM247" t="s">
        <v>40</v>
      </c>
      <c r="EO247" t="s">
        <v>3</v>
      </c>
      <c r="EQ247">
        <v>131072</v>
      </c>
      <c r="ER247">
        <v>28.6</v>
      </c>
      <c r="ES247">
        <v>28.6</v>
      </c>
      <c r="ET247">
        <v>0</v>
      </c>
      <c r="EU247">
        <v>0</v>
      </c>
      <c r="EV247">
        <v>0</v>
      </c>
      <c r="EW247">
        <v>0</v>
      </c>
      <c r="EX247">
        <v>0</v>
      </c>
      <c r="EY247">
        <v>0</v>
      </c>
      <c r="FQ247">
        <v>0</v>
      </c>
      <c r="FR247">
        <f t="shared" si="276"/>
        <v>0</v>
      </c>
      <c r="FS247">
        <v>0</v>
      </c>
      <c r="FX247">
        <v>0</v>
      </c>
      <c r="FY247">
        <v>0</v>
      </c>
      <c r="GA247" t="s">
        <v>41</v>
      </c>
      <c r="GD247">
        <v>1</v>
      </c>
      <c r="GF247">
        <v>-1208573681</v>
      </c>
      <c r="GG247">
        <v>2</v>
      </c>
      <c r="GH247">
        <v>0</v>
      </c>
      <c r="GI247">
        <v>-2</v>
      </c>
      <c r="GJ247">
        <v>0</v>
      </c>
      <c r="GK247">
        <v>0</v>
      </c>
      <c r="GL247">
        <f t="shared" si="277"/>
        <v>0</v>
      </c>
      <c r="GM247">
        <f t="shared" si="278"/>
        <v>9801.7900000000009</v>
      </c>
      <c r="GN247">
        <f t="shared" si="279"/>
        <v>9801.7900000000009</v>
      </c>
      <c r="GO247">
        <f t="shared" si="280"/>
        <v>0</v>
      </c>
      <c r="GP247">
        <f t="shared" si="281"/>
        <v>0</v>
      </c>
      <c r="GR247">
        <v>0</v>
      </c>
      <c r="GS247">
        <v>4</v>
      </c>
      <c r="GT247">
        <v>0</v>
      </c>
      <c r="GU247" t="s">
        <v>3</v>
      </c>
      <c r="GV247">
        <f t="shared" si="282"/>
        <v>0</v>
      </c>
      <c r="GW247">
        <v>1</v>
      </c>
      <c r="GX247">
        <f t="shared" si="283"/>
        <v>0</v>
      </c>
      <c r="HA247">
        <v>0</v>
      </c>
      <c r="HB247">
        <v>0</v>
      </c>
      <c r="HC247">
        <f t="shared" si="284"/>
        <v>0</v>
      </c>
      <c r="HE247" t="s">
        <v>3</v>
      </c>
      <c r="HF247" t="s">
        <v>3</v>
      </c>
      <c r="HM247" t="s">
        <v>3</v>
      </c>
      <c r="HN247" t="s">
        <v>3</v>
      </c>
      <c r="HO247" t="s">
        <v>3</v>
      </c>
      <c r="HP247" t="s">
        <v>3</v>
      </c>
      <c r="HQ247" t="s">
        <v>3</v>
      </c>
      <c r="IK247">
        <v>0</v>
      </c>
    </row>
    <row r="248" spans="1:245" x14ac:dyDescent="0.2">
      <c r="A248">
        <v>17</v>
      </c>
      <c r="B248">
        <v>1</v>
      </c>
      <c r="E248" t="s">
        <v>426</v>
      </c>
      <c r="F248" t="s">
        <v>34</v>
      </c>
      <c r="G248" t="s">
        <v>84</v>
      </c>
      <c r="H248" t="s">
        <v>36</v>
      </c>
      <c r="I248">
        <v>284</v>
      </c>
      <c r="J248">
        <v>0</v>
      </c>
      <c r="K248">
        <v>284</v>
      </c>
      <c r="O248">
        <f t="shared" si="265"/>
        <v>3203.86</v>
      </c>
      <c r="P248">
        <f t="shared" si="285"/>
        <v>3203.86</v>
      </c>
      <c r="Q248">
        <f t="shared" si="286"/>
        <v>0</v>
      </c>
      <c r="R248">
        <f t="shared" si="287"/>
        <v>0</v>
      </c>
      <c r="S248">
        <f t="shared" si="288"/>
        <v>0</v>
      </c>
      <c r="T248">
        <f t="shared" si="266"/>
        <v>0</v>
      </c>
      <c r="U248">
        <f t="shared" si="289"/>
        <v>0</v>
      </c>
      <c r="V248">
        <f t="shared" si="290"/>
        <v>0</v>
      </c>
      <c r="W248">
        <f t="shared" si="267"/>
        <v>0</v>
      </c>
      <c r="X248">
        <f t="shared" si="268"/>
        <v>0</v>
      </c>
      <c r="Y248">
        <f t="shared" si="269"/>
        <v>0</v>
      </c>
      <c r="AA248">
        <v>334413101</v>
      </c>
      <c r="AB248">
        <f t="shared" si="270"/>
        <v>11.2812</v>
      </c>
      <c r="AC248">
        <f>ROUND(((ES248*ROUND(1.02,7))),6)</f>
        <v>11.2812</v>
      </c>
      <c r="AD248">
        <f t="shared" si="291"/>
        <v>0</v>
      </c>
      <c r="AE248">
        <f t="shared" si="292"/>
        <v>0</v>
      </c>
      <c r="AF248">
        <f t="shared" si="292"/>
        <v>0</v>
      </c>
      <c r="AG248">
        <f t="shared" si="271"/>
        <v>0</v>
      </c>
      <c r="AH248">
        <f t="shared" si="293"/>
        <v>0</v>
      </c>
      <c r="AI248">
        <f t="shared" si="293"/>
        <v>0</v>
      </c>
      <c r="AJ248">
        <f t="shared" si="272"/>
        <v>0</v>
      </c>
      <c r="AK248">
        <v>11.06</v>
      </c>
      <c r="AL248">
        <v>11.06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1</v>
      </c>
      <c r="AW248">
        <v>1</v>
      </c>
      <c r="AZ248">
        <v>1</v>
      </c>
      <c r="BA248">
        <v>1</v>
      </c>
      <c r="BB248">
        <v>1</v>
      </c>
      <c r="BC248">
        <v>1</v>
      </c>
      <c r="BD248" t="s">
        <v>3</v>
      </c>
      <c r="BE248" t="s">
        <v>3</v>
      </c>
      <c r="BF248" t="s">
        <v>3</v>
      </c>
      <c r="BG248" t="s">
        <v>3</v>
      </c>
      <c r="BH248">
        <v>3</v>
      </c>
      <c r="BI248">
        <v>1</v>
      </c>
      <c r="BJ248" t="s">
        <v>3</v>
      </c>
      <c r="BM248">
        <v>1100</v>
      </c>
      <c r="BN248">
        <v>0</v>
      </c>
      <c r="BO248" t="s">
        <v>3</v>
      </c>
      <c r="BP248">
        <v>0</v>
      </c>
      <c r="BQ248">
        <v>8</v>
      </c>
      <c r="BR248">
        <v>0</v>
      </c>
      <c r="BS248">
        <v>1</v>
      </c>
      <c r="BT248">
        <v>1</v>
      </c>
      <c r="BU248">
        <v>1</v>
      </c>
      <c r="BV248">
        <v>1</v>
      </c>
      <c r="BW248">
        <v>1</v>
      </c>
      <c r="BX248">
        <v>1</v>
      </c>
      <c r="BY248" t="s">
        <v>3</v>
      </c>
      <c r="BZ248">
        <v>0</v>
      </c>
      <c r="CA248">
        <v>0</v>
      </c>
      <c r="CB248" t="s">
        <v>3</v>
      </c>
      <c r="CE248">
        <v>0</v>
      </c>
      <c r="CF248">
        <v>0</v>
      </c>
      <c r="CG248">
        <v>0</v>
      </c>
      <c r="CM248">
        <v>0</v>
      </c>
      <c r="CN248" t="s">
        <v>3</v>
      </c>
      <c r="CO248">
        <v>0</v>
      </c>
      <c r="CP248">
        <f t="shared" si="273"/>
        <v>3203.86</v>
      </c>
      <c r="CQ248">
        <f>(ROUND(AL248*BC248,2)*ROUND(1.02,7))</f>
        <v>11.2812</v>
      </c>
      <c r="CR248">
        <f t="shared" si="294"/>
        <v>0</v>
      </c>
      <c r="CS248">
        <f t="shared" si="295"/>
        <v>0</v>
      </c>
      <c r="CT248">
        <f t="shared" si="296"/>
        <v>0</v>
      </c>
      <c r="CU248">
        <f t="shared" si="274"/>
        <v>0</v>
      </c>
      <c r="CV248">
        <f t="shared" si="297"/>
        <v>0</v>
      </c>
      <c r="CW248">
        <f t="shared" si="297"/>
        <v>0</v>
      </c>
      <c r="CX248">
        <f t="shared" si="275"/>
        <v>0</v>
      </c>
      <c r="CY248">
        <f>(((S248+R248)*AT248)/100)</f>
        <v>0</v>
      </c>
      <c r="CZ248">
        <f>(((S248+R248)*AU248)/100)</f>
        <v>0</v>
      </c>
      <c r="DC248" t="s">
        <v>3</v>
      </c>
      <c r="DD248" t="s">
        <v>37</v>
      </c>
      <c r="DE248" t="s">
        <v>3</v>
      </c>
      <c r="DF248" t="s">
        <v>3</v>
      </c>
      <c r="DG248" t="s">
        <v>3</v>
      </c>
      <c r="DH248" t="s">
        <v>3</v>
      </c>
      <c r="DI248" t="s">
        <v>3</v>
      </c>
      <c r="DJ248" t="s">
        <v>3</v>
      </c>
      <c r="DK248" t="s">
        <v>3</v>
      </c>
      <c r="DL248" t="s">
        <v>3</v>
      </c>
      <c r="DM248" t="s">
        <v>3</v>
      </c>
      <c r="DN248">
        <v>0</v>
      </c>
      <c r="DO248">
        <v>0</v>
      </c>
      <c r="DP248">
        <v>1</v>
      </c>
      <c r="DQ248">
        <v>1</v>
      </c>
      <c r="DU248">
        <v>1013</v>
      </c>
      <c r="DV248" t="s">
        <v>36</v>
      </c>
      <c r="DW248" t="s">
        <v>36</v>
      </c>
      <c r="DX248">
        <v>1</v>
      </c>
      <c r="DZ248" t="s">
        <v>3</v>
      </c>
      <c r="EA248" t="s">
        <v>3</v>
      </c>
      <c r="EB248" t="s">
        <v>3</v>
      </c>
      <c r="EC248" t="s">
        <v>3</v>
      </c>
      <c r="EE248">
        <v>293259530</v>
      </c>
      <c r="EF248">
        <v>8</v>
      </c>
      <c r="EG248" t="s">
        <v>38</v>
      </c>
      <c r="EH248">
        <v>0</v>
      </c>
      <c r="EI248" t="s">
        <v>3</v>
      </c>
      <c r="EJ248">
        <v>1</v>
      </c>
      <c r="EK248">
        <v>1100</v>
      </c>
      <c r="EL248" t="s">
        <v>39</v>
      </c>
      <c r="EM248" t="s">
        <v>40</v>
      </c>
      <c r="EO248" t="s">
        <v>3</v>
      </c>
      <c r="EQ248">
        <v>131072</v>
      </c>
      <c r="ER248">
        <v>11.06</v>
      </c>
      <c r="ES248">
        <v>11.06</v>
      </c>
      <c r="ET248">
        <v>0</v>
      </c>
      <c r="EU248">
        <v>0</v>
      </c>
      <c r="EV248">
        <v>0</v>
      </c>
      <c r="EW248">
        <v>0</v>
      </c>
      <c r="EX248">
        <v>0</v>
      </c>
      <c r="EY248">
        <v>0</v>
      </c>
      <c r="FQ248">
        <v>0</v>
      </c>
      <c r="FR248">
        <f t="shared" si="276"/>
        <v>0</v>
      </c>
      <c r="FS248">
        <v>0</v>
      </c>
      <c r="FX248">
        <v>0</v>
      </c>
      <c r="FY248">
        <v>0</v>
      </c>
      <c r="GA248" t="s">
        <v>41</v>
      </c>
      <c r="GD248">
        <v>1</v>
      </c>
      <c r="GF248">
        <v>957295992</v>
      </c>
      <c r="GG248">
        <v>2</v>
      </c>
      <c r="GH248">
        <v>0</v>
      </c>
      <c r="GI248">
        <v>-2</v>
      </c>
      <c r="GJ248">
        <v>0</v>
      </c>
      <c r="GK248">
        <v>0</v>
      </c>
      <c r="GL248">
        <f t="shared" si="277"/>
        <v>0</v>
      </c>
      <c r="GM248">
        <f t="shared" si="278"/>
        <v>3203.86</v>
      </c>
      <c r="GN248">
        <f t="shared" si="279"/>
        <v>3203.86</v>
      </c>
      <c r="GO248">
        <f t="shared" si="280"/>
        <v>0</v>
      </c>
      <c r="GP248">
        <f t="shared" si="281"/>
        <v>0</v>
      </c>
      <c r="GR248">
        <v>0</v>
      </c>
      <c r="GS248">
        <v>4</v>
      </c>
      <c r="GT248">
        <v>0</v>
      </c>
      <c r="GU248" t="s">
        <v>3</v>
      </c>
      <c r="GV248">
        <f t="shared" si="282"/>
        <v>0</v>
      </c>
      <c r="GW248">
        <v>1</v>
      </c>
      <c r="GX248">
        <f t="shared" si="283"/>
        <v>0</v>
      </c>
      <c r="HA248">
        <v>0</v>
      </c>
      <c r="HB248">
        <v>0</v>
      </c>
      <c r="HC248">
        <f t="shared" si="284"/>
        <v>0</v>
      </c>
      <c r="HE248" t="s">
        <v>3</v>
      </c>
      <c r="HF248" t="s">
        <v>3</v>
      </c>
      <c r="HM248" t="s">
        <v>3</v>
      </c>
      <c r="HN248" t="s">
        <v>3</v>
      </c>
      <c r="HO248" t="s">
        <v>3</v>
      </c>
      <c r="HP248" t="s">
        <v>3</v>
      </c>
      <c r="HQ248" t="s">
        <v>3</v>
      </c>
      <c r="IK248">
        <v>0</v>
      </c>
    </row>
    <row r="249" spans="1:245" x14ac:dyDescent="0.2">
      <c r="A249">
        <v>17</v>
      </c>
      <c r="B249">
        <v>1</v>
      </c>
      <c r="C249">
        <f>ROW(SmtRes!A336)</f>
        <v>336</v>
      </c>
      <c r="D249">
        <f>ROW(EtalonRes!A426)</f>
        <v>426</v>
      </c>
      <c r="E249" t="s">
        <v>427</v>
      </c>
      <c r="F249" t="s">
        <v>173</v>
      </c>
      <c r="G249" t="s">
        <v>174</v>
      </c>
      <c r="H249" t="s">
        <v>36</v>
      </c>
      <c r="I249">
        <v>33</v>
      </c>
      <c r="J249">
        <v>0</v>
      </c>
      <c r="K249">
        <v>33</v>
      </c>
      <c r="O249">
        <f t="shared" si="265"/>
        <v>7846.67</v>
      </c>
      <c r="P249">
        <f>SUMIF(SmtRes!AQ332:'SmtRes'!AQ336,"=1",SmtRes!DF332:'SmtRes'!DF336)</f>
        <v>141.27000000000001</v>
      </c>
      <c r="Q249">
        <f>SUMIF(SmtRes!AQ332:'SmtRes'!AQ336,"=1",SmtRes!DG332:'SmtRes'!DG336)</f>
        <v>918.56</v>
      </c>
      <c r="R249">
        <f>SUMIF(SmtRes!AQ332:'SmtRes'!AQ336,"=1",SmtRes!DH332:'SmtRes'!DH336)</f>
        <v>510.05999999999995</v>
      </c>
      <c r="S249">
        <f>SUMIF(SmtRes!AQ332:'SmtRes'!AQ336,"=1",SmtRes!DI332:'SmtRes'!DI336)</f>
        <v>6276.78</v>
      </c>
      <c r="T249">
        <f t="shared" si="266"/>
        <v>0</v>
      </c>
      <c r="U249">
        <f>SUMIF(SmtRes!AQ332:'SmtRes'!AQ336,"=1",SmtRes!CV332:'SmtRes'!CV336)</f>
        <v>9.24</v>
      </c>
      <c r="V249">
        <f>SUMIF(SmtRes!AQ332:'SmtRes'!AQ336,"=1",SmtRes!CW332:'SmtRes'!CW336)</f>
        <v>0.91080000000000005</v>
      </c>
      <c r="W249">
        <f t="shared" si="267"/>
        <v>0</v>
      </c>
      <c r="X249">
        <f t="shared" si="268"/>
        <v>6583.23</v>
      </c>
      <c r="Y249">
        <f t="shared" si="269"/>
        <v>3461.29</v>
      </c>
      <c r="AA249">
        <v>334413101</v>
      </c>
      <c r="AB249">
        <f t="shared" si="270"/>
        <v>169.48719399999999</v>
      </c>
      <c r="AC249">
        <f>ROUND((SUM(SmtRes!BQ332:'SmtRes'!BQ336)),6)</f>
        <v>3.8221799999999999</v>
      </c>
      <c r="AD249">
        <f>ROUND((((SUM(SmtRes!BR332:'SmtRes'!BR336))-(SUM(SmtRes!BS332:'SmtRes'!BS336)))+AE249),6)</f>
        <v>27.835014000000001</v>
      </c>
      <c r="AE249">
        <f>ROUND((SUM(SmtRes!BS332:'SmtRes'!BS336)),6)</f>
        <v>15.456552</v>
      </c>
      <c r="AF249">
        <f>ROUND((SUM(SmtRes!BT332:'SmtRes'!BT336)),6)</f>
        <v>137.83000000000001</v>
      </c>
      <c r="AG249">
        <f t="shared" si="271"/>
        <v>0</v>
      </c>
      <c r="AH249">
        <f>(SUM(SmtRes!BU332:'SmtRes'!BU336))</f>
        <v>0.28000000000000003</v>
      </c>
      <c r="AI249">
        <f>(SUM(SmtRes!BV332:'SmtRes'!BV336))</f>
        <v>2.76E-2</v>
      </c>
      <c r="AJ249">
        <f t="shared" si="272"/>
        <v>0</v>
      </c>
      <c r="AK249">
        <v>173.02288000000001</v>
      </c>
      <c r="AL249">
        <v>3.8221799999999999</v>
      </c>
      <c r="AM249">
        <v>20.170300000000001</v>
      </c>
      <c r="AN249">
        <v>11.2004</v>
      </c>
      <c r="AO249">
        <v>137.83000000000001</v>
      </c>
      <c r="AP249">
        <v>0</v>
      </c>
      <c r="AQ249">
        <v>0.28000000000000003</v>
      </c>
      <c r="AR249">
        <v>0.02</v>
      </c>
      <c r="AS249">
        <v>0</v>
      </c>
      <c r="AT249">
        <v>97</v>
      </c>
      <c r="AU249">
        <v>51</v>
      </c>
      <c r="AV249">
        <v>1</v>
      </c>
      <c r="AW249">
        <v>1</v>
      </c>
      <c r="AZ249">
        <v>1</v>
      </c>
      <c r="BA249">
        <v>1</v>
      </c>
      <c r="BB249">
        <v>1</v>
      </c>
      <c r="BC249">
        <v>1</v>
      </c>
      <c r="BD249" t="s">
        <v>3</v>
      </c>
      <c r="BE249" t="s">
        <v>3</v>
      </c>
      <c r="BF249" t="s">
        <v>3</v>
      </c>
      <c r="BG249" t="s">
        <v>3</v>
      </c>
      <c r="BH249">
        <v>0</v>
      </c>
      <c r="BI249">
        <v>2</v>
      </c>
      <c r="BJ249" t="s">
        <v>175</v>
      </c>
      <c r="BM249">
        <v>108001</v>
      </c>
      <c r="BN249">
        <v>0</v>
      </c>
      <c r="BO249" t="s">
        <v>3</v>
      </c>
      <c r="BP249">
        <v>0</v>
      </c>
      <c r="BQ249">
        <v>3</v>
      </c>
      <c r="BR249">
        <v>0</v>
      </c>
      <c r="BS249">
        <v>1</v>
      </c>
      <c r="BT249">
        <v>1</v>
      </c>
      <c r="BU249">
        <v>1</v>
      </c>
      <c r="BV249">
        <v>1</v>
      </c>
      <c r="BW249">
        <v>1</v>
      </c>
      <c r="BX249">
        <v>1</v>
      </c>
      <c r="BY249" t="s">
        <v>3</v>
      </c>
      <c r="BZ249">
        <v>97</v>
      </c>
      <c r="CA249">
        <v>51</v>
      </c>
      <c r="CB249" t="s">
        <v>3</v>
      </c>
      <c r="CE249">
        <v>0</v>
      </c>
      <c r="CF249">
        <v>0</v>
      </c>
      <c r="CG249">
        <v>0</v>
      </c>
      <c r="CM249">
        <v>0</v>
      </c>
      <c r="CN249" t="s">
        <v>883</v>
      </c>
      <c r="CO249">
        <v>0</v>
      </c>
      <c r="CP249">
        <f t="shared" si="273"/>
        <v>7846.67</v>
      </c>
      <c r="CQ249">
        <f>SUMIF(SmtRes!AQ332:'SmtRes'!AQ336,"=1",SmtRes!AA332:'SmtRes'!AA336)</f>
        <v>142694.72</v>
      </c>
      <c r="CR249">
        <f>SUMIF(SmtRes!AQ332:'SmtRes'!AQ336,"=1",SmtRes!AB332:'SmtRes'!AB336)</f>
        <v>2017.03</v>
      </c>
      <c r="CS249">
        <f>SUMIF(SmtRes!AQ332:'SmtRes'!AQ336,"=1",SmtRes!AC332:'SmtRes'!AC336)</f>
        <v>1120.04</v>
      </c>
      <c r="CT249">
        <f>SUMIF(SmtRes!AQ332:'SmtRes'!AQ336,"=1",SmtRes!AD332:'SmtRes'!AD336)</f>
        <v>492.25</v>
      </c>
      <c r="CU249">
        <f t="shared" si="274"/>
        <v>0</v>
      </c>
      <c r="CV249">
        <f>SUMIF(SmtRes!AQ332:'SmtRes'!AQ336,"=1",SmtRes!BU332:'SmtRes'!BU336)</f>
        <v>0.28000000000000003</v>
      </c>
      <c r="CW249">
        <f>SUMIF(SmtRes!AQ332:'SmtRes'!AQ336,"=1",SmtRes!BV332:'SmtRes'!BV336)</f>
        <v>2.76E-2</v>
      </c>
      <c r="CX249">
        <f t="shared" si="275"/>
        <v>0</v>
      </c>
      <c r="CY249">
        <f>(((S249+R249)*AT249)/100)</f>
        <v>6583.2348000000002</v>
      </c>
      <c r="CZ249">
        <f>(((S249+R249)*AU249)/100)</f>
        <v>3461.2884000000004</v>
      </c>
      <c r="DC249" t="s">
        <v>3</v>
      </c>
      <c r="DD249" t="s">
        <v>3</v>
      </c>
      <c r="DE249" t="s">
        <v>109</v>
      </c>
      <c r="DF249" t="s">
        <v>109</v>
      </c>
      <c r="DG249" t="s">
        <v>109</v>
      </c>
      <c r="DH249" t="s">
        <v>3</v>
      </c>
      <c r="DI249" t="s">
        <v>3</v>
      </c>
      <c r="DJ249" t="s">
        <v>3</v>
      </c>
      <c r="DK249" t="s">
        <v>3</v>
      </c>
      <c r="DL249" t="s">
        <v>3</v>
      </c>
      <c r="DM249" t="s">
        <v>3</v>
      </c>
      <c r="DN249">
        <v>0</v>
      </c>
      <c r="DO249">
        <v>0</v>
      </c>
      <c r="DP249">
        <v>1</v>
      </c>
      <c r="DQ249">
        <v>1</v>
      </c>
      <c r="DU249">
        <v>1013</v>
      </c>
      <c r="DV249" t="s">
        <v>36</v>
      </c>
      <c r="DW249" t="s">
        <v>36</v>
      </c>
      <c r="DX249">
        <v>1</v>
      </c>
      <c r="DZ249" t="s">
        <v>3</v>
      </c>
      <c r="EA249" t="s">
        <v>3</v>
      </c>
      <c r="EB249" t="s">
        <v>3</v>
      </c>
      <c r="EC249" t="s">
        <v>3</v>
      </c>
      <c r="EE249">
        <v>293259234</v>
      </c>
      <c r="EF249">
        <v>3</v>
      </c>
      <c r="EG249" t="s">
        <v>161</v>
      </c>
      <c r="EH249">
        <v>0</v>
      </c>
      <c r="EI249" t="s">
        <v>3</v>
      </c>
      <c r="EJ249">
        <v>2</v>
      </c>
      <c r="EK249">
        <v>108001</v>
      </c>
      <c r="EL249" t="s">
        <v>162</v>
      </c>
      <c r="EM249" t="s">
        <v>163</v>
      </c>
      <c r="EO249" t="s">
        <v>334</v>
      </c>
      <c r="EQ249">
        <v>131072</v>
      </c>
      <c r="ER249">
        <v>0</v>
      </c>
      <c r="ES249">
        <v>0</v>
      </c>
      <c r="ET249">
        <v>0</v>
      </c>
      <c r="EU249">
        <v>0</v>
      </c>
      <c r="EV249">
        <v>0</v>
      </c>
      <c r="EW249">
        <v>0.28000000000000003</v>
      </c>
      <c r="EX249">
        <v>0.02</v>
      </c>
      <c r="EY249">
        <v>0</v>
      </c>
      <c r="FQ249">
        <v>0</v>
      </c>
      <c r="FR249">
        <f t="shared" si="276"/>
        <v>0</v>
      </c>
      <c r="FS249">
        <v>0</v>
      </c>
      <c r="FX249">
        <v>97</v>
      </c>
      <c r="FY249">
        <v>51</v>
      </c>
      <c r="GA249" t="s">
        <v>3</v>
      </c>
      <c r="GD249">
        <v>1</v>
      </c>
      <c r="GF249">
        <v>2048879503</v>
      </c>
      <c r="GG249">
        <v>2</v>
      </c>
      <c r="GH249">
        <v>1</v>
      </c>
      <c r="GI249">
        <v>-2</v>
      </c>
      <c r="GJ249">
        <v>0</v>
      </c>
      <c r="GK249">
        <v>0</v>
      </c>
      <c r="GL249">
        <f t="shared" si="277"/>
        <v>0</v>
      </c>
      <c r="GM249">
        <f t="shared" si="278"/>
        <v>17891.189999999999</v>
      </c>
      <c r="GN249">
        <f t="shared" si="279"/>
        <v>0</v>
      </c>
      <c r="GO249">
        <f t="shared" si="280"/>
        <v>17891.189999999999</v>
      </c>
      <c r="GP249">
        <f t="shared" si="281"/>
        <v>0</v>
      </c>
      <c r="GR249">
        <v>0</v>
      </c>
      <c r="GS249">
        <v>3</v>
      </c>
      <c r="GT249">
        <v>0</v>
      </c>
      <c r="GU249" t="s">
        <v>3</v>
      </c>
      <c r="GV249">
        <f t="shared" si="282"/>
        <v>0</v>
      </c>
      <c r="GW249">
        <v>1</v>
      </c>
      <c r="GX249">
        <f t="shared" si="283"/>
        <v>0</v>
      </c>
      <c r="HA249">
        <v>0</v>
      </c>
      <c r="HB249">
        <v>0</v>
      </c>
      <c r="HC249">
        <f t="shared" si="284"/>
        <v>0</v>
      </c>
      <c r="HE249" t="s">
        <v>3</v>
      </c>
      <c r="HF249" t="s">
        <v>3</v>
      </c>
      <c r="HM249" t="s">
        <v>3</v>
      </c>
      <c r="HN249" t="s">
        <v>165</v>
      </c>
      <c r="HO249" t="s">
        <v>166</v>
      </c>
      <c r="HP249" t="s">
        <v>162</v>
      </c>
      <c r="HQ249" t="s">
        <v>162</v>
      </c>
      <c r="IK249">
        <v>0</v>
      </c>
    </row>
    <row r="250" spans="1:245" x14ac:dyDescent="0.2">
      <c r="A250">
        <v>17</v>
      </c>
      <c r="B250">
        <v>1</v>
      </c>
      <c r="E250" t="s">
        <v>428</v>
      </c>
      <c r="F250" t="s">
        <v>34</v>
      </c>
      <c r="G250" t="s">
        <v>93</v>
      </c>
      <c r="H250" t="s">
        <v>36</v>
      </c>
      <c r="I250">
        <v>66</v>
      </c>
      <c r="J250">
        <v>0</v>
      </c>
      <c r="K250">
        <v>66</v>
      </c>
      <c r="O250">
        <f t="shared" si="265"/>
        <v>20184.560000000001</v>
      </c>
      <c r="P250">
        <f>ROUND(CQ250*I250,2)</f>
        <v>20184.560000000001</v>
      </c>
      <c r="Q250">
        <f>ROUND(CR250*I250,2)</f>
        <v>0</v>
      </c>
      <c r="R250">
        <f>ROUND(CS250*I250,2)</f>
        <v>0</v>
      </c>
      <c r="S250">
        <f>ROUND(CT250*I250,2)</f>
        <v>0</v>
      </c>
      <c r="T250">
        <f t="shared" si="266"/>
        <v>0</v>
      </c>
      <c r="U250">
        <f>ROUND(CV250*I250,7)</f>
        <v>0</v>
      </c>
      <c r="V250">
        <f>ROUND(CW250*I250,7)</f>
        <v>0</v>
      </c>
      <c r="W250">
        <f t="shared" si="267"/>
        <v>0</v>
      </c>
      <c r="X250">
        <f t="shared" si="268"/>
        <v>0</v>
      </c>
      <c r="Y250">
        <f t="shared" si="269"/>
        <v>0</v>
      </c>
      <c r="AA250">
        <v>334413101</v>
      </c>
      <c r="AB250">
        <f t="shared" si="270"/>
        <v>305.82659999999998</v>
      </c>
      <c r="AC250">
        <f>ROUND(((ES250*ROUND(1.02,7))),6)</f>
        <v>305.82659999999998</v>
      </c>
      <c r="AD250">
        <f>ROUND((((ET250)-(EU250))+AE250),6)</f>
        <v>0</v>
      </c>
      <c r="AE250">
        <f t="shared" ref="AE250:AF252" si="298">ROUND((EU250),6)</f>
        <v>0</v>
      </c>
      <c r="AF250">
        <f t="shared" si="298"/>
        <v>0</v>
      </c>
      <c r="AG250">
        <f t="shared" si="271"/>
        <v>0</v>
      </c>
      <c r="AH250">
        <f t="shared" ref="AH250:AI252" si="299">(EW250)</f>
        <v>0</v>
      </c>
      <c r="AI250">
        <f t="shared" si="299"/>
        <v>0</v>
      </c>
      <c r="AJ250">
        <f t="shared" si="272"/>
        <v>0</v>
      </c>
      <c r="AK250">
        <v>299.83</v>
      </c>
      <c r="AL250">
        <v>299.83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1</v>
      </c>
      <c r="AW250">
        <v>1</v>
      </c>
      <c r="AZ250">
        <v>1</v>
      </c>
      <c r="BA250">
        <v>1</v>
      </c>
      <c r="BB250">
        <v>1</v>
      </c>
      <c r="BC250">
        <v>1</v>
      </c>
      <c r="BD250" t="s">
        <v>3</v>
      </c>
      <c r="BE250" t="s">
        <v>3</v>
      </c>
      <c r="BF250" t="s">
        <v>3</v>
      </c>
      <c r="BG250" t="s">
        <v>3</v>
      </c>
      <c r="BH250">
        <v>3</v>
      </c>
      <c r="BI250">
        <v>1</v>
      </c>
      <c r="BJ250" t="s">
        <v>3</v>
      </c>
      <c r="BM250">
        <v>1100</v>
      </c>
      <c r="BN250">
        <v>0</v>
      </c>
      <c r="BO250" t="s">
        <v>3</v>
      </c>
      <c r="BP250">
        <v>0</v>
      </c>
      <c r="BQ250">
        <v>8</v>
      </c>
      <c r="BR250">
        <v>0</v>
      </c>
      <c r="BS250">
        <v>1</v>
      </c>
      <c r="BT250">
        <v>1</v>
      </c>
      <c r="BU250">
        <v>1</v>
      </c>
      <c r="BV250">
        <v>1</v>
      </c>
      <c r="BW250">
        <v>1</v>
      </c>
      <c r="BX250">
        <v>1</v>
      </c>
      <c r="BY250" t="s">
        <v>3</v>
      </c>
      <c r="BZ250">
        <v>0</v>
      </c>
      <c r="CA250">
        <v>0</v>
      </c>
      <c r="CB250" t="s">
        <v>3</v>
      </c>
      <c r="CE250">
        <v>0</v>
      </c>
      <c r="CF250">
        <v>0</v>
      </c>
      <c r="CG250">
        <v>0</v>
      </c>
      <c r="CM250">
        <v>0</v>
      </c>
      <c r="CN250" t="s">
        <v>3</v>
      </c>
      <c r="CO250">
        <v>0</v>
      </c>
      <c r="CP250">
        <f t="shared" si="273"/>
        <v>20184.560000000001</v>
      </c>
      <c r="CQ250">
        <f>(ROUND(AL250*BC250,2)*ROUND(1.02,7))</f>
        <v>305.82659999999998</v>
      </c>
      <c r="CR250">
        <f>ROUND(AM250*BB250,2)</f>
        <v>0</v>
      </c>
      <c r="CS250">
        <f>ROUND(AN250*BS250,2)</f>
        <v>0</v>
      </c>
      <c r="CT250">
        <f>ROUND(AO250*BA250,2)</f>
        <v>0</v>
      </c>
      <c r="CU250">
        <f t="shared" si="274"/>
        <v>0</v>
      </c>
      <c r="CV250">
        <f t="shared" ref="CV250:CW252" si="300">AH250</f>
        <v>0</v>
      </c>
      <c r="CW250">
        <f t="shared" si="300"/>
        <v>0</v>
      </c>
      <c r="CX250">
        <f t="shared" si="275"/>
        <v>0</v>
      </c>
      <c r="CY250">
        <f>(((S250+R250)*AT250)/100)</f>
        <v>0</v>
      </c>
      <c r="CZ250">
        <f>(((S250+R250)*AU250)/100)</f>
        <v>0</v>
      </c>
      <c r="DC250" t="s">
        <v>3</v>
      </c>
      <c r="DD250" t="s">
        <v>37</v>
      </c>
      <c r="DE250" t="s">
        <v>3</v>
      </c>
      <c r="DF250" t="s">
        <v>3</v>
      </c>
      <c r="DG250" t="s">
        <v>3</v>
      </c>
      <c r="DH250" t="s">
        <v>3</v>
      </c>
      <c r="DI250" t="s">
        <v>3</v>
      </c>
      <c r="DJ250" t="s">
        <v>3</v>
      </c>
      <c r="DK250" t="s">
        <v>3</v>
      </c>
      <c r="DL250" t="s">
        <v>3</v>
      </c>
      <c r="DM250" t="s">
        <v>3</v>
      </c>
      <c r="DN250">
        <v>0</v>
      </c>
      <c r="DO250">
        <v>0</v>
      </c>
      <c r="DP250">
        <v>1</v>
      </c>
      <c r="DQ250">
        <v>1</v>
      </c>
      <c r="DU250">
        <v>1013</v>
      </c>
      <c r="DV250" t="s">
        <v>36</v>
      </c>
      <c r="DW250" t="s">
        <v>36</v>
      </c>
      <c r="DX250">
        <v>1</v>
      </c>
      <c r="DZ250" t="s">
        <v>3</v>
      </c>
      <c r="EA250" t="s">
        <v>3</v>
      </c>
      <c r="EB250" t="s">
        <v>3</v>
      </c>
      <c r="EC250" t="s">
        <v>3</v>
      </c>
      <c r="EE250">
        <v>293259530</v>
      </c>
      <c r="EF250">
        <v>8</v>
      </c>
      <c r="EG250" t="s">
        <v>38</v>
      </c>
      <c r="EH250">
        <v>0</v>
      </c>
      <c r="EI250" t="s">
        <v>3</v>
      </c>
      <c r="EJ250">
        <v>1</v>
      </c>
      <c r="EK250">
        <v>1100</v>
      </c>
      <c r="EL250" t="s">
        <v>39</v>
      </c>
      <c r="EM250" t="s">
        <v>40</v>
      </c>
      <c r="EO250" t="s">
        <v>3</v>
      </c>
      <c r="EQ250">
        <v>131072</v>
      </c>
      <c r="ER250">
        <v>299.83</v>
      </c>
      <c r="ES250">
        <v>299.83</v>
      </c>
      <c r="ET250">
        <v>0</v>
      </c>
      <c r="EU250">
        <v>0</v>
      </c>
      <c r="EV250">
        <v>0</v>
      </c>
      <c r="EW250">
        <v>0</v>
      </c>
      <c r="EX250">
        <v>0</v>
      </c>
      <c r="EY250">
        <v>0</v>
      </c>
      <c r="FQ250">
        <v>0</v>
      </c>
      <c r="FR250">
        <f t="shared" si="276"/>
        <v>0</v>
      </c>
      <c r="FS250">
        <v>0</v>
      </c>
      <c r="FX250">
        <v>0</v>
      </c>
      <c r="FY250">
        <v>0</v>
      </c>
      <c r="GA250" t="s">
        <v>41</v>
      </c>
      <c r="GD250">
        <v>1</v>
      </c>
      <c r="GF250">
        <v>2144685533</v>
      </c>
      <c r="GG250">
        <v>2</v>
      </c>
      <c r="GH250">
        <v>0</v>
      </c>
      <c r="GI250">
        <v>-2</v>
      </c>
      <c r="GJ250">
        <v>0</v>
      </c>
      <c r="GK250">
        <v>0</v>
      </c>
      <c r="GL250">
        <f t="shared" si="277"/>
        <v>0</v>
      </c>
      <c r="GM250">
        <f t="shared" si="278"/>
        <v>20184.560000000001</v>
      </c>
      <c r="GN250">
        <f t="shared" si="279"/>
        <v>20184.560000000001</v>
      </c>
      <c r="GO250">
        <f t="shared" si="280"/>
        <v>0</v>
      </c>
      <c r="GP250">
        <f t="shared" si="281"/>
        <v>0</v>
      </c>
      <c r="GR250">
        <v>0</v>
      </c>
      <c r="GS250">
        <v>4</v>
      </c>
      <c r="GT250">
        <v>0</v>
      </c>
      <c r="GU250" t="s">
        <v>3</v>
      </c>
      <c r="GV250">
        <f t="shared" si="282"/>
        <v>0</v>
      </c>
      <c r="GW250">
        <v>1</v>
      </c>
      <c r="GX250">
        <f t="shared" si="283"/>
        <v>0</v>
      </c>
      <c r="HA250">
        <v>0</v>
      </c>
      <c r="HB250">
        <v>0</v>
      </c>
      <c r="HC250">
        <f t="shared" si="284"/>
        <v>0</v>
      </c>
      <c r="HE250" t="s">
        <v>3</v>
      </c>
      <c r="HF250" t="s">
        <v>3</v>
      </c>
      <c r="HM250" t="s">
        <v>3</v>
      </c>
      <c r="HN250" t="s">
        <v>3</v>
      </c>
      <c r="HO250" t="s">
        <v>3</v>
      </c>
      <c r="HP250" t="s">
        <v>3</v>
      </c>
      <c r="HQ250" t="s">
        <v>3</v>
      </c>
      <c r="IK250">
        <v>0</v>
      </c>
    </row>
    <row r="251" spans="1:245" x14ac:dyDescent="0.2">
      <c r="A251">
        <v>17</v>
      </c>
      <c r="B251">
        <v>1</v>
      </c>
      <c r="E251" t="s">
        <v>429</v>
      </c>
      <c r="F251" t="s">
        <v>62</v>
      </c>
      <c r="G251" t="s">
        <v>63</v>
      </c>
      <c r="H251" t="s">
        <v>36</v>
      </c>
      <c r="I251">
        <v>1.32</v>
      </c>
      <c r="J251">
        <v>0</v>
      </c>
      <c r="K251">
        <v>1.32</v>
      </c>
      <c r="O251">
        <f t="shared" si="265"/>
        <v>7699.34</v>
      </c>
      <c r="P251">
        <f>ROUND(CQ251*I251,2)</f>
        <v>7699.34</v>
      </c>
      <c r="Q251">
        <f>ROUND(CR251*I251,2)</f>
        <v>0</v>
      </c>
      <c r="R251">
        <f>ROUND(CS251*I251,2)</f>
        <v>0</v>
      </c>
      <c r="S251">
        <f>ROUND(CT251*I251,2)</f>
        <v>0</v>
      </c>
      <c r="T251">
        <f t="shared" si="266"/>
        <v>0</v>
      </c>
      <c r="U251">
        <f>ROUND(CV251*I251,7)</f>
        <v>0</v>
      </c>
      <c r="V251">
        <f>ROUND(CW251*I251,7)</f>
        <v>0</v>
      </c>
      <c r="W251">
        <f t="shared" si="267"/>
        <v>0</v>
      </c>
      <c r="X251">
        <f t="shared" si="268"/>
        <v>0</v>
      </c>
      <c r="Y251">
        <f t="shared" si="269"/>
        <v>0</v>
      </c>
      <c r="AA251">
        <v>334413101</v>
      </c>
      <c r="AB251">
        <f t="shared" si="270"/>
        <v>4136.76</v>
      </c>
      <c r="AC251">
        <f>ROUND((ES251),6)</f>
        <v>4136.76</v>
      </c>
      <c r="AD251">
        <f>ROUND((((ET251)-(EU251))+AE251),6)</f>
        <v>0</v>
      </c>
      <c r="AE251">
        <f t="shared" si="298"/>
        <v>0</v>
      </c>
      <c r="AF251">
        <f t="shared" si="298"/>
        <v>0</v>
      </c>
      <c r="AG251">
        <f t="shared" si="271"/>
        <v>0</v>
      </c>
      <c r="AH251">
        <f t="shared" si="299"/>
        <v>0</v>
      </c>
      <c r="AI251">
        <f t="shared" si="299"/>
        <v>0</v>
      </c>
      <c r="AJ251">
        <f t="shared" si="272"/>
        <v>0</v>
      </c>
      <c r="AK251">
        <v>4136.76</v>
      </c>
      <c r="AL251">
        <v>4136.76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1</v>
      </c>
      <c r="AW251">
        <v>1</v>
      </c>
      <c r="AZ251">
        <v>1</v>
      </c>
      <c r="BA251">
        <v>1</v>
      </c>
      <c r="BB251">
        <v>1</v>
      </c>
      <c r="BC251">
        <v>1.41</v>
      </c>
      <c r="BD251" t="s">
        <v>3</v>
      </c>
      <c r="BE251" t="s">
        <v>3</v>
      </c>
      <c r="BF251" t="s">
        <v>3</v>
      </c>
      <c r="BG251" t="s">
        <v>3</v>
      </c>
      <c r="BH251">
        <v>3</v>
      </c>
      <c r="BI251">
        <v>1</v>
      </c>
      <c r="BJ251" t="s">
        <v>64</v>
      </c>
      <c r="BM251">
        <v>500001</v>
      </c>
      <c r="BN251">
        <v>0</v>
      </c>
      <c r="BO251" t="s">
        <v>62</v>
      </c>
      <c r="BP251">
        <v>1</v>
      </c>
      <c r="BQ251">
        <v>8</v>
      </c>
      <c r="BR251">
        <v>0</v>
      </c>
      <c r="BS251">
        <v>1</v>
      </c>
      <c r="BT251">
        <v>1</v>
      </c>
      <c r="BU251">
        <v>1</v>
      </c>
      <c r="BV251">
        <v>1</v>
      </c>
      <c r="BW251">
        <v>1</v>
      </c>
      <c r="BX251">
        <v>1</v>
      </c>
      <c r="BY251" t="s">
        <v>3</v>
      </c>
      <c r="BZ251">
        <v>0</v>
      </c>
      <c r="CA251">
        <v>0</v>
      </c>
      <c r="CB251" t="s">
        <v>3</v>
      </c>
      <c r="CE251">
        <v>0</v>
      </c>
      <c r="CF251">
        <v>0</v>
      </c>
      <c r="CG251">
        <v>0</v>
      </c>
      <c r="CM251">
        <v>0</v>
      </c>
      <c r="CN251" t="s">
        <v>3</v>
      </c>
      <c r="CO251">
        <v>0</v>
      </c>
      <c r="CP251">
        <f t="shared" si="273"/>
        <v>7699.34</v>
      </c>
      <c r="CQ251">
        <f>ROUND(AL251*BC251,2)</f>
        <v>5832.83</v>
      </c>
      <c r="CR251">
        <f>ROUND(AM251*BB251,2)</f>
        <v>0</v>
      </c>
      <c r="CS251">
        <f>ROUND(AN251*BS251,2)</f>
        <v>0</v>
      </c>
      <c r="CT251">
        <f>ROUND(AO251*BA251,2)</f>
        <v>0</v>
      </c>
      <c r="CU251">
        <f t="shared" si="274"/>
        <v>0</v>
      </c>
      <c r="CV251">
        <f t="shared" si="300"/>
        <v>0</v>
      </c>
      <c r="CW251">
        <f t="shared" si="300"/>
        <v>0</v>
      </c>
      <c r="CX251">
        <f t="shared" si="275"/>
        <v>0</v>
      </c>
      <c r="CY251">
        <f>0</f>
        <v>0</v>
      </c>
      <c r="CZ251">
        <f>0</f>
        <v>0</v>
      </c>
      <c r="DC251" t="s">
        <v>3</v>
      </c>
      <c r="DD251" t="s">
        <v>3</v>
      </c>
      <c r="DE251" t="s">
        <v>3</v>
      </c>
      <c r="DF251" t="s">
        <v>3</v>
      </c>
      <c r="DG251" t="s">
        <v>3</v>
      </c>
      <c r="DH251" t="s">
        <v>3</v>
      </c>
      <c r="DI251" t="s">
        <v>3</v>
      </c>
      <c r="DJ251" t="s">
        <v>3</v>
      </c>
      <c r="DK251" t="s">
        <v>3</v>
      </c>
      <c r="DL251" t="s">
        <v>3</v>
      </c>
      <c r="DM251" t="s">
        <v>3</v>
      </c>
      <c r="DN251">
        <v>0</v>
      </c>
      <c r="DO251">
        <v>0</v>
      </c>
      <c r="DP251">
        <v>1</v>
      </c>
      <c r="DQ251">
        <v>1</v>
      </c>
      <c r="DU251">
        <v>1013</v>
      </c>
      <c r="DV251" t="s">
        <v>36</v>
      </c>
      <c r="DW251" t="s">
        <v>36</v>
      </c>
      <c r="DX251">
        <v>1</v>
      </c>
      <c r="DZ251" t="s">
        <v>3</v>
      </c>
      <c r="EA251" t="s">
        <v>3</v>
      </c>
      <c r="EB251" t="s">
        <v>3</v>
      </c>
      <c r="EC251" t="s">
        <v>3</v>
      </c>
      <c r="EE251">
        <v>293259284</v>
      </c>
      <c r="EF251">
        <v>8</v>
      </c>
      <c r="EG251" t="s">
        <v>38</v>
      </c>
      <c r="EH251">
        <v>0</v>
      </c>
      <c r="EI251" t="s">
        <v>3</v>
      </c>
      <c r="EJ251">
        <v>1</v>
      </c>
      <c r="EK251">
        <v>500001</v>
      </c>
      <c r="EL251" t="s">
        <v>65</v>
      </c>
      <c r="EM251" t="s">
        <v>66</v>
      </c>
      <c r="EO251" t="s">
        <v>3</v>
      </c>
      <c r="EQ251">
        <v>131072</v>
      </c>
      <c r="ER251">
        <v>4136.76</v>
      </c>
      <c r="ES251">
        <v>4136.76</v>
      </c>
      <c r="ET251">
        <v>0</v>
      </c>
      <c r="EU251">
        <v>0</v>
      </c>
      <c r="EV251">
        <v>0</v>
      </c>
      <c r="EW251">
        <v>0</v>
      </c>
      <c r="EX251">
        <v>0</v>
      </c>
      <c r="EY251">
        <v>0</v>
      </c>
      <c r="FQ251">
        <v>0</v>
      </c>
      <c r="FR251">
        <f t="shared" si="276"/>
        <v>0</v>
      </c>
      <c r="FS251">
        <v>0</v>
      </c>
      <c r="FX251">
        <v>0</v>
      </c>
      <c r="FY251">
        <v>0</v>
      </c>
      <c r="GA251" t="s">
        <v>3</v>
      </c>
      <c r="GD251">
        <v>1</v>
      </c>
      <c r="GF251">
        <v>1683779831</v>
      </c>
      <c r="GG251">
        <v>2</v>
      </c>
      <c r="GH251">
        <v>1</v>
      </c>
      <c r="GI251">
        <v>2</v>
      </c>
      <c r="GJ251">
        <v>0</v>
      </c>
      <c r="GK251">
        <v>0</v>
      </c>
      <c r="GL251">
        <f t="shared" si="277"/>
        <v>0</v>
      </c>
      <c r="GM251">
        <f t="shared" si="278"/>
        <v>7699.34</v>
      </c>
      <c r="GN251">
        <f t="shared" si="279"/>
        <v>7699.34</v>
      </c>
      <c r="GO251">
        <f t="shared" si="280"/>
        <v>0</v>
      </c>
      <c r="GP251">
        <f t="shared" si="281"/>
        <v>0</v>
      </c>
      <c r="GR251">
        <v>0</v>
      </c>
      <c r="GS251">
        <v>3</v>
      </c>
      <c r="GT251">
        <v>0</v>
      </c>
      <c r="GU251" t="s">
        <v>3</v>
      </c>
      <c r="GV251">
        <f t="shared" si="282"/>
        <v>0</v>
      </c>
      <c r="GW251">
        <v>1</v>
      </c>
      <c r="GX251">
        <f t="shared" si="283"/>
        <v>0</v>
      </c>
      <c r="HA251">
        <v>0</v>
      </c>
      <c r="HB251">
        <v>0</v>
      </c>
      <c r="HC251">
        <f t="shared" si="284"/>
        <v>0</v>
      </c>
      <c r="HE251" t="s">
        <v>3</v>
      </c>
      <c r="HF251" t="s">
        <v>3</v>
      </c>
      <c r="HM251" t="s">
        <v>3</v>
      </c>
      <c r="HN251" t="s">
        <v>3</v>
      </c>
      <c r="HO251" t="s">
        <v>3</v>
      </c>
      <c r="HP251" t="s">
        <v>3</v>
      </c>
      <c r="HQ251" t="s">
        <v>3</v>
      </c>
      <c r="IK251">
        <v>0</v>
      </c>
    </row>
    <row r="252" spans="1:245" x14ac:dyDescent="0.2">
      <c r="A252">
        <v>17</v>
      </c>
      <c r="B252">
        <v>1</v>
      </c>
      <c r="E252" t="s">
        <v>430</v>
      </c>
      <c r="F252" t="s">
        <v>34</v>
      </c>
      <c r="G252" t="s">
        <v>103</v>
      </c>
      <c r="H252" t="s">
        <v>36</v>
      </c>
      <c r="I252">
        <v>66</v>
      </c>
      <c r="J252">
        <v>0</v>
      </c>
      <c r="K252">
        <v>66</v>
      </c>
      <c r="O252">
        <f t="shared" si="265"/>
        <v>1925.35</v>
      </c>
      <c r="P252">
        <f>ROUND(CQ252*I252,2)</f>
        <v>1925.35</v>
      </c>
      <c r="Q252">
        <f>ROUND(CR252*I252,2)</f>
        <v>0</v>
      </c>
      <c r="R252">
        <f>ROUND(CS252*I252,2)</f>
        <v>0</v>
      </c>
      <c r="S252">
        <f>ROUND(CT252*I252,2)</f>
        <v>0</v>
      </c>
      <c r="T252">
        <f t="shared" si="266"/>
        <v>0</v>
      </c>
      <c r="U252">
        <f>ROUND(CV252*I252,7)</f>
        <v>0</v>
      </c>
      <c r="V252">
        <f>ROUND(CW252*I252,7)</f>
        <v>0</v>
      </c>
      <c r="W252">
        <f t="shared" si="267"/>
        <v>0</v>
      </c>
      <c r="X252">
        <f t="shared" si="268"/>
        <v>0</v>
      </c>
      <c r="Y252">
        <f t="shared" si="269"/>
        <v>0</v>
      </c>
      <c r="AA252">
        <v>334413101</v>
      </c>
      <c r="AB252">
        <f t="shared" si="270"/>
        <v>29.172000000000001</v>
      </c>
      <c r="AC252">
        <f>ROUND(((ES252*ROUND(1.02,7))),6)</f>
        <v>29.172000000000001</v>
      </c>
      <c r="AD252">
        <f>ROUND((((ET252)-(EU252))+AE252),6)</f>
        <v>0</v>
      </c>
      <c r="AE252">
        <f t="shared" si="298"/>
        <v>0</v>
      </c>
      <c r="AF252">
        <f t="shared" si="298"/>
        <v>0</v>
      </c>
      <c r="AG252">
        <f t="shared" si="271"/>
        <v>0</v>
      </c>
      <c r="AH252">
        <f t="shared" si="299"/>
        <v>0</v>
      </c>
      <c r="AI252">
        <f t="shared" si="299"/>
        <v>0</v>
      </c>
      <c r="AJ252">
        <f t="shared" si="272"/>
        <v>0</v>
      </c>
      <c r="AK252">
        <v>28.6</v>
      </c>
      <c r="AL252">
        <v>28.6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1</v>
      </c>
      <c r="AW252">
        <v>1</v>
      </c>
      <c r="AZ252">
        <v>1</v>
      </c>
      <c r="BA252">
        <v>1</v>
      </c>
      <c r="BB252">
        <v>1</v>
      </c>
      <c r="BC252">
        <v>1</v>
      </c>
      <c r="BD252" t="s">
        <v>3</v>
      </c>
      <c r="BE252" t="s">
        <v>3</v>
      </c>
      <c r="BF252" t="s">
        <v>3</v>
      </c>
      <c r="BG252" t="s">
        <v>3</v>
      </c>
      <c r="BH252">
        <v>3</v>
      </c>
      <c r="BI252">
        <v>1</v>
      </c>
      <c r="BJ252" t="s">
        <v>3</v>
      </c>
      <c r="BM252">
        <v>1100</v>
      </c>
      <c r="BN252">
        <v>0</v>
      </c>
      <c r="BO252" t="s">
        <v>3</v>
      </c>
      <c r="BP252">
        <v>0</v>
      </c>
      <c r="BQ252">
        <v>8</v>
      </c>
      <c r="BR252">
        <v>0</v>
      </c>
      <c r="BS252">
        <v>1</v>
      </c>
      <c r="BT252">
        <v>1</v>
      </c>
      <c r="BU252">
        <v>1</v>
      </c>
      <c r="BV252">
        <v>1</v>
      </c>
      <c r="BW252">
        <v>1</v>
      </c>
      <c r="BX252">
        <v>1</v>
      </c>
      <c r="BY252" t="s">
        <v>3</v>
      </c>
      <c r="BZ252">
        <v>0</v>
      </c>
      <c r="CA252">
        <v>0</v>
      </c>
      <c r="CB252" t="s">
        <v>3</v>
      </c>
      <c r="CE252">
        <v>0</v>
      </c>
      <c r="CF252">
        <v>0</v>
      </c>
      <c r="CG252">
        <v>0</v>
      </c>
      <c r="CM252">
        <v>0</v>
      </c>
      <c r="CN252" t="s">
        <v>3</v>
      </c>
      <c r="CO252">
        <v>0</v>
      </c>
      <c r="CP252">
        <f t="shared" si="273"/>
        <v>1925.35</v>
      </c>
      <c r="CQ252">
        <f>(ROUND(AL252*BC252,2)*ROUND(1.02,7))</f>
        <v>29.172000000000001</v>
      </c>
      <c r="CR252">
        <f>ROUND(AM252*BB252,2)</f>
        <v>0</v>
      </c>
      <c r="CS252">
        <f>ROUND(AN252*BS252,2)</f>
        <v>0</v>
      </c>
      <c r="CT252">
        <f>ROUND(AO252*BA252,2)</f>
        <v>0</v>
      </c>
      <c r="CU252">
        <f t="shared" si="274"/>
        <v>0</v>
      </c>
      <c r="CV252">
        <f t="shared" si="300"/>
        <v>0</v>
      </c>
      <c r="CW252">
        <f t="shared" si="300"/>
        <v>0</v>
      </c>
      <c r="CX252">
        <f t="shared" si="275"/>
        <v>0</v>
      </c>
      <c r="CY252">
        <f>(((S252+R252)*AT252)/100)</f>
        <v>0</v>
      </c>
      <c r="CZ252">
        <f>(((S252+R252)*AU252)/100)</f>
        <v>0</v>
      </c>
      <c r="DC252" t="s">
        <v>3</v>
      </c>
      <c r="DD252" t="s">
        <v>37</v>
      </c>
      <c r="DE252" t="s">
        <v>3</v>
      </c>
      <c r="DF252" t="s">
        <v>3</v>
      </c>
      <c r="DG252" t="s">
        <v>3</v>
      </c>
      <c r="DH252" t="s">
        <v>3</v>
      </c>
      <c r="DI252" t="s">
        <v>3</v>
      </c>
      <c r="DJ252" t="s">
        <v>3</v>
      </c>
      <c r="DK252" t="s">
        <v>3</v>
      </c>
      <c r="DL252" t="s">
        <v>3</v>
      </c>
      <c r="DM252" t="s">
        <v>3</v>
      </c>
      <c r="DN252">
        <v>0</v>
      </c>
      <c r="DO252">
        <v>0</v>
      </c>
      <c r="DP252">
        <v>1</v>
      </c>
      <c r="DQ252">
        <v>1</v>
      </c>
      <c r="DU252">
        <v>1013</v>
      </c>
      <c r="DV252" t="s">
        <v>36</v>
      </c>
      <c r="DW252" t="s">
        <v>36</v>
      </c>
      <c r="DX252">
        <v>1</v>
      </c>
      <c r="DZ252" t="s">
        <v>3</v>
      </c>
      <c r="EA252" t="s">
        <v>3</v>
      </c>
      <c r="EB252" t="s">
        <v>3</v>
      </c>
      <c r="EC252" t="s">
        <v>3</v>
      </c>
      <c r="EE252">
        <v>293259530</v>
      </c>
      <c r="EF252">
        <v>8</v>
      </c>
      <c r="EG252" t="s">
        <v>38</v>
      </c>
      <c r="EH252">
        <v>0</v>
      </c>
      <c r="EI252" t="s">
        <v>3</v>
      </c>
      <c r="EJ252">
        <v>1</v>
      </c>
      <c r="EK252">
        <v>1100</v>
      </c>
      <c r="EL252" t="s">
        <v>39</v>
      </c>
      <c r="EM252" t="s">
        <v>40</v>
      </c>
      <c r="EO252" t="s">
        <v>3</v>
      </c>
      <c r="EQ252">
        <v>131072</v>
      </c>
      <c r="ER252">
        <v>28.6</v>
      </c>
      <c r="ES252">
        <v>28.6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FQ252">
        <v>0</v>
      </c>
      <c r="FR252">
        <f t="shared" si="276"/>
        <v>0</v>
      </c>
      <c r="FS252">
        <v>0</v>
      </c>
      <c r="FX252">
        <v>0</v>
      </c>
      <c r="FY252">
        <v>0</v>
      </c>
      <c r="GA252" t="s">
        <v>41</v>
      </c>
      <c r="GD252">
        <v>1</v>
      </c>
      <c r="GF252">
        <v>-1208573681</v>
      </c>
      <c r="GG252">
        <v>2</v>
      </c>
      <c r="GH252">
        <v>0</v>
      </c>
      <c r="GI252">
        <v>-2</v>
      </c>
      <c r="GJ252">
        <v>0</v>
      </c>
      <c r="GK252">
        <v>0</v>
      </c>
      <c r="GL252">
        <f t="shared" si="277"/>
        <v>0</v>
      </c>
      <c r="GM252">
        <f t="shared" si="278"/>
        <v>1925.35</v>
      </c>
      <c r="GN252">
        <f t="shared" si="279"/>
        <v>1925.35</v>
      </c>
      <c r="GO252">
        <f t="shared" si="280"/>
        <v>0</v>
      </c>
      <c r="GP252">
        <f t="shared" si="281"/>
        <v>0</v>
      </c>
      <c r="GR252">
        <v>0</v>
      </c>
      <c r="GS252">
        <v>4</v>
      </c>
      <c r="GT252">
        <v>0</v>
      </c>
      <c r="GU252" t="s">
        <v>3</v>
      </c>
      <c r="GV252">
        <f t="shared" si="282"/>
        <v>0</v>
      </c>
      <c r="GW252">
        <v>1</v>
      </c>
      <c r="GX252">
        <f t="shared" si="283"/>
        <v>0</v>
      </c>
      <c r="HA252">
        <v>0</v>
      </c>
      <c r="HB252">
        <v>0</v>
      </c>
      <c r="HC252">
        <f t="shared" si="284"/>
        <v>0</v>
      </c>
      <c r="HE252" t="s">
        <v>3</v>
      </c>
      <c r="HF252" t="s">
        <v>3</v>
      </c>
      <c r="HM252" t="s">
        <v>3</v>
      </c>
      <c r="HN252" t="s">
        <v>3</v>
      </c>
      <c r="HO252" t="s">
        <v>3</v>
      </c>
      <c r="HP252" t="s">
        <v>3</v>
      </c>
      <c r="HQ252" t="s">
        <v>3</v>
      </c>
      <c r="IK252">
        <v>0</v>
      </c>
    </row>
    <row r="253" spans="1:245" x14ac:dyDescent="0.2">
      <c r="A253">
        <v>17</v>
      </c>
      <c r="B253">
        <v>1</v>
      </c>
      <c r="E253" t="s">
        <v>431</v>
      </c>
      <c r="F253" t="s">
        <v>279</v>
      </c>
      <c r="G253" t="s">
        <v>280</v>
      </c>
      <c r="H253" t="s">
        <v>195</v>
      </c>
      <c r="I253">
        <v>5.117</v>
      </c>
      <c r="J253">
        <v>0</v>
      </c>
      <c r="K253">
        <v>5.117</v>
      </c>
      <c r="O253">
        <f>0</f>
        <v>0</v>
      </c>
      <c r="P253">
        <f>0</f>
        <v>0</v>
      </c>
      <c r="Q253">
        <f>0</f>
        <v>0</v>
      </c>
      <c r="R253">
        <f>0</f>
        <v>0</v>
      </c>
      <c r="S253">
        <f>0</f>
        <v>0</v>
      </c>
      <c r="T253">
        <f>0</f>
        <v>0</v>
      </c>
      <c r="U253">
        <f>0</f>
        <v>0</v>
      </c>
      <c r="V253">
        <f>0</f>
        <v>0</v>
      </c>
      <c r="W253">
        <f>0</f>
        <v>0</v>
      </c>
      <c r="X253">
        <f>0</f>
        <v>0</v>
      </c>
      <c r="Y253">
        <f>0</f>
        <v>0</v>
      </c>
      <c r="AA253">
        <v>334413101</v>
      </c>
      <c r="AB253">
        <f>ROUND((AK253),6)</f>
        <v>307.94</v>
      </c>
      <c r="AC253">
        <f>0</f>
        <v>0</v>
      </c>
      <c r="AD253">
        <f>0</f>
        <v>0</v>
      </c>
      <c r="AE253">
        <f>0</f>
        <v>0</v>
      </c>
      <c r="AF253">
        <f>0</f>
        <v>0</v>
      </c>
      <c r="AG253">
        <f>0</f>
        <v>0</v>
      </c>
      <c r="AH253">
        <f>0</f>
        <v>0</v>
      </c>
      <c r="AI253">
        <f>0</f>
        <v>0</v>
      </c>
      <c r="AJ253">
        <f>0</f>
        <v>0</v>
      </c>
      <c r="AK253">
        <v>307.94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1</v>
      </c>
      <c r="AW253">
        <v>1</v>
      </c>
      <c r="AZ253">
        <v>1</v>
      </c>
      <c r="BA253">
        <v>1</v>
      </c>
      <c r="BB253">
        <v>1</v>
      </c>
      <c r="BC253">
        <v>1</v>
      </c>
      <c r="BD253" t="s">
        <v>3</v>
      </c>
      <c r="BE253" t="s">
        <v>3</v>
      </c>
      <c r="BF253" t="s">
        <v>3</v>
      </c>
      <c r="BG253" t="s">
        <v>3</v>
      </c>
      <c r="BH253">
        <v>0</v>
      </c>
      <c r="BI253">
        <v>1</v>
      </c>
      <c r="BJ253" t="s">
        <v>281</v>
      </c>
      <c r="BM253">
        <v>700008</v>
      </c>
      <c r="BN253">
        <v>0</v>
      </c>
      <c r="BO253" t="s">
        <v>3</v>
      </c>
      <c r="BP253">
        <v>0</v>
      </c>
      <c r="BQ253">
        <v>10</v>
      </c>
      <c r="BR253">
        <v>0</v>
      </c>
      <c r="BS253">
        <v>1</v>
      </c>
      <c r="BT253">
        <v>1</v>
      </c>
      <c r="BU253">
        <v>1</v>
      </c>
      <c r="BV253">
        <v>1</v>
      </c>
      <c r="BW253">
        <v>1</v>
      </c>
      <c r="BX253">
        <v>1</v>
      </c>
      <c r="BY253" t="s">
        <v>3</v>
      </c>
      <c r="BZ253">
        <v>94</v>
      </c>
      <c r="CA253">
        <v>61</v>
      </c>
      <c r="CB253" t="s">
        <v>3</v>
      </c>
      <c r="CE253">
        <v>0</v>
      </c>
      <c r="CF253">
        <v>0</v>
      </c>
      <c r="CG253">
        <v>0</v>
      </c>
      <c r="CM253">
        <v>0</v>
      </c>
      <c r="CN253" t="s">
        <v>3</v>
      </c>
      <c r="CO253">
        <v>0</v>
      </c>
      <c r="CP253">
        <f>AB253*AZ253</f>
        <v>307.94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C253" t="s">
        <v>3</v>
      </c>
      <c r="DD253" t="s">
        <v>3</v>
      </c>
      <c r="DE253" t="s">
        <v>3</v>
      </c>
      <c r="DF253" t="s">
        <v>3</v>
      </c>
      <c r="DG253" t="s">
        <v>3</v>
      </c>
      <c r="DH253" t="s">
        <v>3</v>
      </c>
      <c r="DI253" t="s">
        <v>3</v>
      </c>
      <c r="DJ253" t="s">
        <v>3</v>
      </c>
      <c r="DK253" t="s">
        <v>3</v>
      </c>
      <c r="DL253" t="s">
        <v>3</v>
      </c>
      <c r="DM253" t="s">
        <v>3</v>
      </c>
      <c r="DN253">
        <v>0</v>
      </c>
      <c r="DO253">
        <v>0</v>
      </c>
      <c r="DP253">
        <v>1</v>
      </c>
      <c r="DQ253">
        <v>1</v>
      </c>
      <c r="DU253">
        <v>1013</v>
      </c>
      <c r="DV253" t="s">
        <v>195</v>
      </c>
      <c r="DW253" t="s">
        <v>195</v>
      </c>
      <c r="DX253">
        <v>1</v>
      </c>
      <c r="DZ253" t="s">
        <v>3</v>
      </c>
      <c r="EA253" t="s">
        <v>3</v>
      </c>
      <c r="EB253" t="s">
        <v>3</v>
      </c>
      <c r="EC253" t="s">
        <v>3</v>
      </c>
      <c r="EE253">
        <v>293259791</v>
      </c>
      <c r="EF253">
        <v>10</v>
      </c>
      <c r="EG253" t="s">
        <v>209</v>
      </c>
      <c r="EH253">
        <v>107</v>
      </c>
      <c r="EI253" t="s">
        <v>210</v>
      </c>
      <c r="EJ253">
        <v>1</v>
      </c>
      <c r="EK253">
        <v>700008</v>
      </c>
      <c r="EL253" t="s">
        <v>211</v>
      </c>
      <c r="EM253" t="s">
        <v>212</v>
      </c>
      <c r="EO253" t="s">
        <v>3</v>
      </c>
      <c r="EQ253">
        <v>131072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0</v>
      </c>
      <c r="EX253">
        <v>0</v>
      </c>
      <c r="EY253">
        <v>0</v>
      </c>
      <c r="FQ253">
        <v>0</v>
      </c>
      <c r="FR253">
        <f t="shared" si="276"/>
        <v>0</v>
      </c>
      <c r="FS253">
        <v>0</v>
      </c>
      <c r="FX253">
        <v>0</v>
      </c>
      <c r="FY253">
        <v>0</v>
      </c>
      <c r="GA253" t="s">
        <v>3</v>
      </c>
      <c r="GD253">
        <v>1</v>
      </c>
      <c r="GF253">
        <v>1793954350</v>
      </c>
      <c r="GG253">
        <v>2</v>
      </c>
      <c r="GH253">
        <v>1</v>
      </c>
      <c r="GI253">
        <v>-2</v>
      </c>
      <c r="GJ253">
        <v>2</v>
      </c>
      <c r="GK253">
        <v>0</v>
      </c>
      <c r="GL253">
        <f t="shared" si="277"/>
        <v>0</v>
      </c>
      <c r="GM253">
        <f>ROUND(CP253*I253,2)</f>
        <v>1575.73</v>
      </c>
      <c r="GN253">
        <f t="shared" si="279"/>
        <v>1575.73</v>
      </c>
      <c r="GO253">
        <f t="shared" si="280"/>
        <v>0</v>
      </c>
      <c r="GP253">
        <f t="shared" si="281"/>
        <v>0</v>
      </c>
      <c r="GR253">
        <v>0</v>
      </c>
      <c r="GS253">
        <v>3</v>
      </c>
      <c r="GT253">
        <v>0</v>
      </c>
      <c r="GU253" t="s">
        <v>3</v>
      </c>
      <c r="GV253">
        <f>0</f>
        <v>0</v>
      </c>
      <c r="GW253">
        <v>1</v>
      </c>
      <c r="GX253">
        <f>0</f>
        <v>0</v>
      </c>
      <c r="HA253">
        <v>0</v>
      </c>
      <c r="HB253">
        <v>0</v>
      </c>
      <c r="HC253">
        <v>0</v>
      </c>
      <c r="HD253">
        <f>GM253</f>
        <v>1575.73</v>
      </c>
      <c r="HE253" t="s">
        <v>3</v>
      </c>
      <c r="HF253" t="s">
        <v>3</v>
      </c>
      <c r="HM253" t="s">
        <v>3</v>
      </c>
      <c r="HN253" t="s">
        <v>213</v>
      </c>
      <c r="HO253" t="s">
        <v>214</v>
      </c>
      <c r="HP253" t="s">
        <v>210</v>
      </c>
      <c r="HQ253" t="s">
        <v>210</v>
      </c>
      <c r="IK253">
        <v>0</v>
      </c>
    </row>
    <row r="255" spans="1:245" x14ac:dyDescent="0.2">
      <c r="A255" s="2">
        <v>51</v>
      </c>
      <c r="B255" s="2">
        <f>B171</f>
        <v>1</v>
      </c>
      <c r="C255" s="2">
        <f>A171</f>
        <v>4</v>
      </c>
      <c r="D255" s="2">
        <f>ROW(A171)</f>
        <v>171</v>
      </c>
      <c r="E255" s="2"/>
      <c r="F255" s="2" t="str">
        <f>IF(F171&lt;&gt;"",F171,"")</f>
        <v>Новый раздел</v>
      </c>
      <c r="G255" s="2" t="str">
        <f>IF(G171&lt;&gt;"",G171,"")</f>
        <v>Монтажные работы</v>
      </c>
      <c r="H255" s="2">
        <v>0</v>
      </c>
      <c r="I255" s="2"/>
      <c r="J255" s="2"/>
      <c r="K255" s="2"/>
      <c r="L255" s="2"/>
      <c r="M255" s="2"/>
      <c r="N255" s="2"/>
      <c r="O255" s="2">
        <f t="shared" ref="O255:T255" si="301">ROUND(AB255,2)</f>
        <v>2121893.08</v>
      </c>
      <c r="P255" s="2">
        <f t="shared" si="301"/>
        <v>969883.01</v>
      </c>
      <c r="Q255" s="2">
        <f t="shared" si="301"/>
        <v>267898.06</v>
      </c>
      <c r="R255" s="2">
        <f t="shared" si="301"/>
        <v>189417.05</v>
      </c>
      <c r="S255" s="2">
        <f t="shared" si="301"/>
        <v>694694.96</v>
      </c>
      <c r="T255" s="2">
        <f t="shared" si="301"/>
        <v>0</v>
      </c>
      <c r="U255" s="2">
        <f>AH255</f>
        <v>1085.365135</v>
      </c>
      <c r="V255" s="2">
        <f>AI255</f>
        <v>369.32651240000001</v>
      </c>
      <c r="W255" s="2">
        <f>ROUND(AJ255,2)</f>
        <v>0</v>
      </c>
      <c r="X255" s="2">
        <f>ROUND(AK255,2)</f>
        <v>900796.71</v>
      </c>
      <c r="Y255" s="2">
        <f>ROUND(AL255,2)</f>
        <v>515709.19</v>
      </c>
      <c r="Z255" s="2"/>
      <c r="AA255" s="2"/>
      <c r="AB255" s="2">
        <f>ROUND(SUMIF(AA175:AA253,"=334413101",O175:O253),2)</f>
        <v>2121893.08</v>
      </c>
      <c r="AC255" s="2">
        <f>ROUND(SUMIF(AA175:AA253,"=334413101",P175:P253),2)</f>
        <v>969883.01</v>
      </c>
      <c r="AD255" s="2">
        <f>ROUND(SUMIF(AA175:AA253,"=334413101",Q175:Q253),2)</f>
        <v>267898.06</v>
      </c>
      <c r="AE255" s="2">
        <f>ROUND(SUMIF(AA175:AA253,"=334413101",R175:R253),2)</f>
        <v>189417.05</v>
      </c>
      <c r="AF255" s="2">
        <f>ROUND(SUMIF(AA175:AA253,"=334413101",S175:S253),2)</f>
        <v>694694.96</v>
      </c>
      <c r="AG255" s="2">
        <f>ROUND(SUMIF(AA175:AA253,"=334413101",T175:T253),2)</f>
        <v>0</v>
      </c>
      <c r="AH255" s="2">
        <f>SUMIF(AA175:AA253,"=334413101",U175:U253)</f>
        <v>1085.365135</v>
      </c>
      <c r="AI255" s="2">
        <f>SUMIF(AA175:AA253,"=334413101",V175:V253)</f>
        <v>369.32651240000001</v>
      </c>
      <c r="AJ255" s="2">
        <f>ROUND(SUMIF(AA175:AA253,"=334413101",W175:W253),2)</f>
        <v>0</v>
      </c>
      <c r="AK255" s="2">
        <f>ROUND(SUMIF(AA175:AA253,"=334413101",X175:X253),2)</f>
        <v>900796.71</v>
      </c>
      <c r="AL255" s="2">
        <f>ROUND(SUMIF(AA175:AA253,"=334413101",Y175:Y253),2)</f>
        <v>515709.19</v>
      </c>
      <c r="AM255" s="2"/>
      <c r="AN255" s="2"/>
      <c r="AO255" s="2">
        <f t="shared" ref="AO255:BD255" si="302">ROUND(BX255,2)</f>
        <v>0</v>
      </c>
      <c r="AP255" s="2">
        <f t="shared" si="302"/>
        <v>0</v>
      </c>
      <c r="AQ255" s="2">
        <f t="shared" si="302"/>
        <v>0</v>
      </c>
      <c r="AR255" s="2">
        <f t="shared" si="302"/>
        <v>3539974.71</v>
      </c>
      <c r="AS255" s="2">
        <f t="shared" si="302"/>
        <v>3001909.69</v>
      </c>
      <c r="AT255" s="2">
        <f t="shared" si="302"/>
        <v>538065.02</v>
      </c>
      <c r="AU255" s="2">
        <f t="shared" si="302"/>
        <v>0</v>
      </c>
      <c r="AV255" s="2">
        <f t="shared" si="302"/>
        <v>969883.01</v>
      </c>
      <c r="AW255" s="2">
        <f t="shared" si="302"/>
        <v>969883.01</v>
      </c>
      <c r="AX255" s="2">
        <f t="shared" si="302"/>
        <v>0</v>
      </c>
      <c r="AY255" s="2">
        <f t="shared" si="302"/>
        <v>969883.01</v>
      </c>
      <c r="AZ255" s="2">
        <f t="shared" si="302"/>
        <v>0</v>
      </c>
      <c r="BA255" s="2">
        <f t="shared" si="302"/>
        <v>0</v>
      </c>
      <c r="BB255" s="2">
        <f t="shared" si="302"/>
        <v>0</v>
      </c>
      <c r="BC255" s="2">
        <f t="shared" si="302"/>
        <v>0</v>
      </c>
      <c r="BD255" s="2">
        <f t="shared" si="302"/>
        <v>1575.73</v>
      </c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>
        <f>ROUND(SUMIF(AA175:AA253,"=334413101",FQ175:FQ253),2)</f>
        <v>0</v>
      </c>
      <c r="BY255" s="2">
        <f>ROUND(SUMIF(AA175:AA253,"=334413101",FR175:FR253),2)</f>
        <v>0</v>
      </c>
      <c r="BZ255" s="2">
        <f>ROUND(SUMIF(AA175:AA253,"=334413101",GL175:GL253),2)</f>
        <v>0</v>
      </c>
      <c r="CA255" s="2">
        <f>ROUND(SUMIF(AA175:AA253,"=334413101",GM175:GM253),2)</f>
        <v>3539974.71</v>
      </c>
      <c r="CB255" s="2">
        <f>ROUND(SUMIF(AA175:AA253,"=334413101",GN175:GN253),2)</f>
        <v>3001909.69</v>
      </c>
      <c r="CC255" s="2">
        <f>ROUND(SUMIF(AA175:AA253,"=334413101",GO175:GO253),2)</f>
        <v>538065.02</v>
      </c>
      <c r="CD255" s="2">
        <f>ROUND(SUMIF(AA175:AA253,"=334413101",GP175:GP253),2)</f>
        <v>0</v>
      </c>
      <c r="CE255" s="2">
        <f>AC255-BX255</f>
        <v>969883.01</v>
      </c>
      <c r="CF255" s="2">
        <f>AC255-BY255</f>
        <v>969883.01</v>
      </c>
      <c r="CG255" s="2">
        <f>BX255-BZ255</f>
        <v>0</v>
      </c>
      <c r="CH255" s="2">
        <f>AC255-BX255-BY255+BZ255</f>
        <v>969883.01</v>
      </c>
      <c r="CI255" s="2">
        <f>BY255-BZ255</f>
        <v>0</v>
      </c>
      <c r="CJ255" s="2">
        <f>ROUND(SUMIF(AA175:AA253,"=334413101",GX175:GX253),2)</f>
        <v>0</v>
      </c>
      <c r="CK255" s="2">
        <f>ROUND(SUMIF(AA175:AA253,"=334413101",GY175:GY253),2)</f>
        <v>0</v>
      </c>
      <c r="CL255" s="2">
        <f>ROUND(SUMIF(AA175:AA253,"=334413101",GZ175:GZ253),2)</f>
        <v>0</v>
      </c>
      <c r="CM255" s="2">
        <f>ROUND(SUMIF(AA175:AA253,"=334413101",HD175:HD253),2)</f>
        <v>1575.73</v>
      </c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3"/>
      <c r="DH255" s="3"/>
      <c r="DI255" s="3"/>
      <c r="DJ255" s="3"/>
      <c r="DK255" s="3"/>
      <c r="DL255" s="3"/>
      <c r="DM255" s="3"/>
      <c r="DN255" s="3"/>
      <c r="DO255" s="3"/>
      <c r="DP255" s="3"/>
      <c r="DQ255" s="3"/>
      <c r="DR255" s="3"/>
      <c r="DS255" s="3"/>
      <c r="DT255" s="3"/>
      <c r="DU255" s="3"/>
      <c r="DV255" s="3"/>
      <c r="DW255" s="3"/>
      <c r="DX255" s="3"/>
      <c r="DY255" s="3"/>
      <c r="DZ255" s="3"/>
      <c r="EA255" s="3"/>
      <c r="EB255" s="3"/>
      <c r="EC255" s="3"/>
      <c r="ED255" s="3"/>
      <c r="EE255" s="3"/>
      <c r="EF255" s="3"/>
      <c r="EG255" s="3"/>
      <c r="EH255" s="3"/>
      <c r="EI255" s="3"/>
      <c r="EJ255" s="3"/>
      <c r="EK255" s="3"/>
      <c r="EL255" s="3"/>
      <c r="EM255" s="3"/>
      <c r="EN255" s="3"/>
      <c r="EO255" s="3"/>
      <c r="EP255" s="3"/>
      <c r="EQ255" s="3"/>
      <c r="ER255" s="3"/>
      <c r="ES255" s="3"/>
      <c r="ET255" s="3"/>
      <c r="EU255" s="3"/>
      <c r="EV255" s="3"/>
      <c r="EW255" s="3"/>
      <c r="EX255" s="3"/>
      <c r="EY255" s="3"/>
      <c r="EZ255" s="3"/>
      <c r="FA255" s="3"/>
      <c r="FB255" s="3"/>
      <c r="FC255" s="3"/>
      <c r="FD255" s="3"/>
      <c r="FE255" s="3"/>
      <c r="FF255" s="3"/>
      <c r="FG255" s="3"/>
      <c r="FH255" s="3"/>
      <c r="FI255" s="3"/>
      <c r="FJ255" s="3"/>
      <c r="FK255" s="3"/>
      <c r="FL255" s="3"/>
      <c r="FM255" s="3"/>
      <c r="FN255" s="3"/>
      <c r="FO255" s="3"/>
      <c r="FP255" s="3"/>
      <c r="FQ255" s="3"/>
      <c r="FR255" s="3"/>
      <c r="FS255" s="3"/>
      <c r="FT255" s="3"/>
      <c r="FU255" s="3"/>
      <c r="FV255" s="3"/>
      <c r="FW255" s="3"/>
      <c r="FX255" s="3"/>
      <c r="FY255" s="3"/>
      <c r="FZ255" s="3"/>
      <c r="GA255" s="3"/>
      <c r="GB255" s="3"/>
      <c r="GC255" s="3"/>
      <c r="GD255" s="3"/>
      <c r="GE255" s="3"/>
      <c r="GF255" s="3"/>
      <c r="GG255" s="3"/>
      <c r="GH255" s="3"/>
      <c r="GI255" s="3"/>
      <c r="GJ255" s="3"/>
      <c r="GK255" s="3"/>
      <c r="GL255" s="3"/>
      <c r="GM255" s="3"/>
      <c r="GN255" s="3"/>
      <c r="GO255" s="3"/>
      <c r="GP255" s="3"/>
      <c r="GQ255" s="3"/>
      <c r="GR255" s="3"/>
      <c r="GS255" s="3"/>
      <c r="GT255" s="3"/>
      <c r="GU255" s="3"/>
      <c r="GV255" s="3"/>
      <c r="GW255" s="3"/>
      <c r="GX255" s="3">
        <v>0</v>
      </c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201</v>
      </c>
      <c r="F257" s="4">
        <f>ROUND(Source!O255,O257)</f>
        <v>2121893.08</v>
      </c>
      <c r="G257" s="4" t="s">
        <v>223</v>
      </c>
      <c r="H257" s="4" t="s">
        <v>224</v>
      </c>
      <c r="I257" s="4"/>
      <c r="J257" s="4"/>
      <c r="K257" s="4">
        <v>201</v>
      </c>
      <c r="L257" s="4">
        <v>1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2123468.81</v>
      </c>
      <c r="X257" s="4">
        <v>1</v>
      </c>
      <c r="Y257" s="4">
        <v>2123468.81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202</v>
      </c>
      <c r="F258" s="4">
        <f>ROUND(Source!P255,O258)</f>
        <v>969883.01</v>
      </c>
      <c r="G258" s="4" t="s">
        <v>225</v>
      </c>
      <c r="H258" s="4" t="s">
        <v>226</v>
      </c>
      <c r="I258" s="4"/>
      <c r="J258" s="4"/>
      <c r="K258" s="4">
        <v>202</v>
      </c>
      <c r="L258" s="4">
        <v>2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969883.01</v>
      </c>
      <c r="X258" s="4">
        <v>1</v>
      </c>
      <c r="Y258" s="4">
        <v>969883.01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222</v>
      </c>
      <c r="F259" s="4">
        <f>ROUND(Source!AO255,O259)</f>
        <v>0</v>
      </c>
      <c r="G259" s="4" t="s">
        <v>227</v>
      </c>
      <c r="H259" s="4" t="s">
        <v>228</v>
      </c>
      <c r="I259" s="4"/>
      <c r="J259" s="4"/>
      <c r="K259" s="4">
        <v>222</v>
      </c>
      <c r="L259" s="4">
        <v>3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225</v>
      </c>
      <c r="F260" s="4">
        <f>ROUND(Source!AV255,O260)</f>
        <v>969883.01</v>
      </c>
      <c r="G260" s="4" t="s">
        <v>229</v>
      </c>
      <c r="H260" s="4" t="s">
        <v>230</v>
      </c>
      <c r="I260" s="4"/>
      <c r="J260" s="4"/>
      <c r="K260" s="4">
        <v>225</v>
      </c>
      <c r="L260" s="4">
        <v>4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969883.01</v>
      </c>
      <c r="X260" s="4">
        <v>1</v>
      </c>
      <c r="Y260" s="4">
        <v>969883.01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226</v>
      </c>
      <c r="F261" s="4">
        <f>ROUND(Source!AW255,O261)</f>
        <v>969883.01</v>
      </c>
      <c r="G261" s="4" t="s">
        <v>231</v>
      </c>
      <c r="H261" s="4" t="s">
        <v>232</v>
      </c>
      <c r="I261" s="4"/>
      <c r="J261" s="4"/>
      <c r="K261" s="4">
        <v>226</v>
      </c>
      <c r="L261" s="4">
        <v>5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969883.01</v>
      </c>
      <c r="X261" s="4">
        <v>1</v>
      </c>
      <c r="Y261" s="4">
        <v>969883.01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227</v>
      </c>
      <c r="F262" s="4">
        <f>ROUND(Source!AX255,O262)</f>
        <v>0</v>
      </c>
      <c r="G262" s="4" t="s">
        <v>233</v>
      </c>
      <c r="H262" s="4" t="s">
        <v>234</v>
      </c>
      <c r="I262" s="4"/>
      <c r="J262" s="4"/>
      <c r="K262" s="4">
        <v>227</v>
      </c>
      <c r="L262" s="4">
        <v>6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228</v>
      </c>
      <c r="F263" s="4">
        <f>ROUND(Source!AY255,O263)</f>
        <v>969883.01</v>
      </c>
      <c r="G263" s="4" t="s">
        <v>235</v>
      </c>
      <c r="H263" s="4" t="s">
        <v>236</v>
      </c>
      <c r="I263" s="4"/>
      <c r="J263" s="4"/>
      <c r="K263" s="4">
        <v>228</v>
      </c>
      <c r="L263" s="4">
        <v>7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969883.01</v>
      </c>
      <c r="X263" s="4">
        <v>1</v>
      </c>
      <c r="Y263" s="4">
        <v>969883.01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216</v>
      </c>
      <c r="F264" s="4">
        <f>ROUND(Source!AP255,O264)</f>
        <v>0</v>
      </c>
      <c r="G264" s="4" t="s">
        <v>237</v>
      </c>
      <c r="H264" s="4" t="s">
        <v>238</v>
      </c>
      <c r="I264" s="4"/>
      <c r="J264" s="4"/>
      <c r="K264" s="4">
        <v>216</v>
      </c>
      <c r="L264" s="4">
        <v>8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223</v>
      </c>
      <c r="F265" s="4">
        <f>ROUND(Source!AQ255,O265)</f>
        <v>0</v>
      </c>
      <c r="G265" s="4" t="s">
        <v>239</v>
      </c>
      <c r="H265" s="4" t="s">
        <v>240</v>
      </c>
      <c r="I265" s="4"/>
      <c r="J265" s="4"/>
      <c r="K265" s="4">
        <v>223</v>
      </c>
      <c r="L265" s="4">
        <v>9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229</v>
      </c>
      <c r="F266" s="4">
        <f>ROUND(Source!AZ255,O266)</f>
        <v>0</v>
      </c>
      <c r="G266" s="4" t="s">
        <v>241</v>
      </c>
      <c r="H266" s="4" t="s">
        <v>242</v>
      </c>
      <c r="I266" s="4"/>
      <c r="J266" s="4"/>
      <c r="K266" s="4">
        <v>229</v>
      </c>
      <c r="L266" s="4">
        <v>10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203</v>
      </c>
      <c r="F267" s="4">
        <f>ROUND(Source!Q255,O267)</f>
        <v>267898.06</v>
      </c>
      <c r="G267" s="4" t="s">
        <v>243</v>
      </c>
      <c r="H267" s="4" t="s">
        <v>244</v>
      </c>
      <c r="I267" s="4"/>
      <c r="J267" s="4"/>
      <c r="K267" s="4">
        <v>203</v>
      </c>
      <c r="L267" s="4">
        <v>11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267898.06</v>
      </c>
      <c r="X267" s="4">
        <v>1</v>
      </c>
      <c r="Y267" s="4">
        <v>267898.06</v>
      </c>
      <c r="Z267" s="4"/>
      <c r="AA267" s="4"/>
      <c r="AB267" s="4"/>
    </row>
    <row r="268" spans="1:28" x14ac:dyDescent="0.2">
      <c r="A268" s="4">
        <v>50</v>
      </c>
      <c r="B268" s="4">
        <v>0</v>
      </c>
      <c r="C268" s="4">
        <v>0</v>
      </c>
      <c r="D268" s="4">
        <v>1</v>
      </c>
      <c r="E268" s="4">
        <v>231</v>
      </c>
      <c r="F268" s="4">
        <f>ROUND(Source!BB255,O268)</f>
        <v>0</v>
      </c>
      <c r="G268" s="4" t="s">
        <v>245</v>
      </c>
      <c r="H268" s="4" t="s">
        <v>246</v>
      </c>
      <c r="I268" s="4"/>
      <c r="J268" s="4"/>
      <c r="K268" s="4">
        <v>231</v>
      </c>
      <c r="L268" s="4">
        <v>12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8" x14ac:dyDescent="0.2">
      <c r="A269" s="4">
        <v>50</v>
      </c>
      <c r="B269" s="4">
        <v>0</v>
      </c>
      <c r="C269" s="4">
        <v>0</v>
      </c>
      <c r="D269" s="4">
        <v>1</v>
      </c>
      <c r="E269" s="4">
        <v>204</v>
      </c>
      <c r="F269" s="4">
        <f>ROUND(Source!R255,O269)</f>
        <v>189417.05</v>
      </c>
      <c r="G269" s="4" t="s">
        <v>247</v>
      </c>
      <c r="H269" s="4" t="s">
        <v>248</v>
      </c>
      <c r="I269" s="4"/>
      <c r="J269" s="4"/>
      <c r="K269" s="4">
        <v>204</v>
      </c>
      <c r="L269" s="4">
        <v>13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189417.05</v>
      </c>
      <c r="X269" s="4">
        <v>1</v>
      </c>
      <c r="Y269" s="4">
        <v>189417.05</v>
      </c>
      <c r="Z269" s="4"/>
      <c r="AA269" s="4"/>
      <c r="AB269" s="4"/>
    </row>
    <row r="270" spans="1:28" x14ac:dyDescent="0.2">
      <c r="A270" s="4">
        <v>50</v>
      </c>
      <c r="B270" s="4">
        <v>0</v>
      </c>
      <c r="C270" s="4">
        <v>0</v>
      </c>
      <c r="D270" s="4">
        <v>1</v>
      </c>
      <c r="E270" s="4">
        <v>205</v>
      </c>
      <c r="F270" s="4">
        <f>ROUND(Source!S255,O270)</f>
        <v>694694.96</v>
      </c>
      <c r="G270" s="4" t="s">
        <v>249</v>
      </c>
      <c r="H270" s="4" t="s">
        <v>250</v>
      </c>
      <c r="I270" s="4"/>
      <c r="J270" s="4"/>
      <c r="K270" s="4">
        <v>205</v>
      </c>
      <c r="L270" s="4">
        <v>14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694694.96000000008</v>
      </c>
      <c r="X270" s="4">
        <v>1</v>
      </c>
      <c r="Y270" s="4">
        <v>694694.96000000008</v>
      </c>
      <c r="Z270" s="4"/>
      <c r="AA270" s="4"/>
      <c r="AB270" s="4"/>
    </row>
    <row r="271" spans="1:28" x14ac:dyDescent="0.2">
      <c r="A271" s="4">
        <v>50</v>
      </c>
      <c r="B271" s="4">
        <v>0</v>
      </c>
      <c r="C271" s="4">
        <v>0</v>
      </c>
      <c r="D271" s="4">
        <v>1</v>
      </c>
      <c r="E271" s="4">
        <v>232</v>
      </c>
      <c r="F271" s="4">
        <f>ROUND(Source!BC255,O271)</f>
        <v>0</v>
      </c>
      <c r="G271" s="4" t="s">
        <v>251</v>
      </c>
      <c r="H271" s="4" t="s">
        <v>252</v>
      </c>
      <c r="I271" s="4"/>
      <c r="J271" s="4"/>
      <c r="K271" s="4">
        <v>232</v>
      </c>
      <c r="L271" s="4">
        <v>15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8" x14ac:dyDescent="0.2">
      <c r="A272" s="4">
        <v>50</v>
      </c>
      <c r="B272" s="4">
        <v>0</v>
      </c>
      <c r="C272" s="4">
        <v>0</v>
      </c>
      <c r="D272" s="4">
        <v>1</v>
      </c>
      <c r="E272" s="4">
        <v>214</v>
      </c>
      <c r="F272" s="4">
        <f>ROUND(Source!AS255,O272)</f>
        <v>3001909.69</v>
      </c>
      <c r="G272" s="4" t="s">
        <v>253</v>
      </c>
      <c r="H272" s="4" t="s">
        <v>254</v>
      </c>
      <c r="I272" s="4"/>
      <c r="J272" s="4"/>
      <c r="K272" s="4">
        <v>214</v>
      </c>
      <c r="L272" s="4">
        <v>16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3001909.69</v>
      </c>
      <c r="X272" s="4">
        <v>1</v>
      </c>
      <c r="Y272" s="4">
        <v>3001909.69</v>
      </c>
      <c r="Z272" s="4"/>
      <c r="AA272" s="4"/>
      <c r="AB272" s="4"/>
    </row>
    <row r="273" spans="1:206" x14ac:dyDescent="0.2">
      <c r="A273" s="4">
        <v>50</v>
      </c>
      <c r="B273" s="4">
        <v>0</v>
      </c>
      <c r="C273" s="4">
        <v>0</v>
      </c>
      <c r="D273" s="4">
        <v>1</v>
      </c>
      <c r="E273" s="4">
        <v>215</v>
      </c>
      <c r="F273" s="4">
        <f>ROUND(Source!AT255,O273)</f>
        <v>538065.02</v>
      </c>
      <c r="G273" s="4" t="s">
        <v>255</v>
      </c>
      <c r="H273" s="4" t="s">
        <v>256</v>
      </c>
      <c r="I273" s="4"/>
      <c r="J273" s="4"/>
      <c r="K273" s="4">
        <v>215</v>
      </c>
      <c r="L273" s="4">
        <v>17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538065.02</v>
      </c>
      <c r="X273" s="4">
        <v>1</v>
      </c>
      <c r="Y273" s="4">
        <v>538065.02</v>
      </c>
      <c r="Z273" s="4"/>
      <c r="AA273" s="4"/>
      <c r="AB273" s="4"/>
    </row>
    <row r="274" spans="1:206" x14ac:dyDescent="0.2">
      <c r="A274" s="4">
        <v>50</v>
      </c>
      <c r="B274" s="4">
        <v>0</v>
      </c>
      <c r="C274" s="4">
        <v>0</v>
      </c>
      <c r="D274" s="4">
        <v>1</v>
      </c>
      <c r="E274" s="4">
        <v>217</v>
      </c>
      <c r="F274" s="4">
        <f>ROUND(Source!AU255,O274)</f>
        <v>0</v>
      </c>
      <c r="G274" s="4" t="s">
        <v>257</v>
      </c>
      <c r="H274" s="4" t="s">
        <v>258</v>
      </c>
      <c r="I274" s="4"/>
      <c r="J274" s="4"/>
      <c r="K274" s="4">
        <v>217</v>
      </c>
      <c r="L274" s="4">
        <v>18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06" x14ac:dyDescent="0.2">
      <c r="A275" s="4">
        <v>50</v>
      </c>
      <c r="B275" s="4">
        <v>0</v>
      </c>
      <c r="C275" s="4">
        <v>0</v>
      </c>
      <c r="D275" s="4">
        <v>1</v>
      </c>
      <c r="E275" s="4">
        <v>230</v>
      </c>
      <c r="F275" s="4">
        <f>ROUND(Source!BA255,O275)</f>
        <v>0</v>
      </c>
      <c r="G275" s="4" t="s">
        <v>259</v>
      </c>
      <c r="H275" s="4" t="s">
        <v>260</v>
      </c>
      <c r="I275" s="4"/>
      <c r="J275" s="4"/>
      <c r="K275" s="4">
        <v>230</v>
      </c>
      <c r="L275" s="4">
        <v>19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06" x14ac:dyDescent="0.2">
      <c r="A276" s="4">
        <v>50</v>
      </c>
      <c r="B276" s="4">
        <v>0</v>
      </c>
      <c r="C276" s="4">
        <v>0</v>
      </c>
      <c r="D276" s="4">
        <v>1</v>
      </c>
      <c r="E276" s="4">
        <v>206</v>
      </c>
      <c r="F276" s="4">
        <f>ROUND(Source!T255,O276)</f>
        <v>0</v>
      </c>
      <c r="G276" s="4" t="s">
        <v>261</v>
      </c>
      <c r="H276" s="4" t="s">
        <v>262</v>
      </c>
      <c r="I276" s="4"/>
      <c r="J276" s="4"/>
      <c r="K276" s="4">
        <v>206</v>
      </c>
      <c r="L276" s="4">
        <v>20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06" x14ac:dyDescent="0.2">
      <c r="A277" s="4">
        <v>50</v>
      </c>
      <c r="B277" s="4">
        <v>0</v>
      </c>
      <c r="C277" s="4">
        <v>0</v>
      </c>
      <c r="D277" s="4">
        <v>1</v>
      </c>
      <c r="E277" s="4">
        <v>207</v>
      </c>
      <c r="F277" s="4">
        <f>ROUND(Source!U255,O277)</f>
        <v>1085.365135</v>
      </c>
      <c r="G277" s="4" t="s">
        <v>263</v>
      </c>
      <c r="H277" s="4" t="s">
        <v>264</v>
      </c>
      <c r="I277" s="4"/>
      <c r="J277" s="4"/>
      <c r="K277" s="4">
        <v>207</v>
      </c>
      <c r="L277" s="4">
        <v>21</v>
      </c>
      <c r="M277" s="4">
        <v>3</v>
      </c>
      <c r="N277" s="4" t="s">
        <v>3</v>
      </c>
      <c r="O277" s="4">
        <v>7</v>
      </c>
      <c r="P277" s="4"/>
      <c r="Q277" s="4"/>
      <c r="R277" s="4"/>
      <c r="S277" s="4"/>
      <c r="T277" s="4"/>
      <c r="U277" s="4"/>
      <c r="V277" s="4"/>
      <c r="W277" s="4">
        <v>1085.365135</v>
      </c>
      <c r="X277" s="4">
        <v>1</v>
      </c>
      <c r="Y277" s="4">
        <v>1085.365135</v>
      </c>
      <c r="Z277" s="4"/>
      <c r="AA277" s="4"/>
      <c r="AB277" s="4"/>
    </row>
    <row r="278" spans="1:206" x14ac:dyDescent="0.2">
      <c r="A278" s="4">
        <v>50</v>
      </c>
      <c r="B278" s="4">
        <v>0</v>
      </c>
      <c r="C278" s="4">
        <v>0</v>
      </c>
      <c r="D278" s="4">
        <v>1</v>
      </c>
      <c r="E278" s="4">
        <v>208</v>
      </c>
      <c r="F278" s="4">
        <f>ROUND(Source!V255,O278)</f>
        <v>369.32651240000001</v>
      </c>
      <c r="G278" s="4" t="s">
        <v>265</v>
      </c>
      <c r="H278" s="4" t="s">
        <v>266</v>
      </c>
      <c r="I278" s="4"/>
      <c r="J278" s="4"/>
      <c r="K278" s="4">
        <v>208</v>
      </c>
      <c r="L278" s="4">
        <v>22</v>
      </c>
      <c r="M278" s="4">
        <v>3</v>
      </c>
      <c r="N278" s="4" t="s">
        <v>3</v>
      </c>
      <c r="O278" s="4">
        <v>7</v>
      </c>
      <c r="P278" s="4"/>
      <c r="Q278" s="4"/>
      <c r="R278" s="4"/>
      <c r="S278" s="4"/>
      <c r="T278" s="4"/>
      <c r="U278" s="4"/>
      <c r="V278" s="4"/>
      <c r="W278" s="4">
        <v>369.32651240000001</v>
      </c>
      <c r="X278" s="4">
        <v>1</v>
      </c>
      <c r="Y278" s="4">
        <v>369.32651240000001</v>
      </c>
      <c r="Z278" s="4"/>
      <c r="AA278" s="4"/>
      <c r="AB278" s="4"/>
    </row>
    <row r="279" spans="1:206" x14ac:dyDescent="0.2">
      <c r="A279" s="4">
        <v>50</v>
      </c>
      <c r="B279" s="4">
        <v>0</v>
      </c>
      <c r="C279" s="4">
        <v>0</v>
      </c>
      <c r="D279" s="4">
        <v>1</v>
      </c>
      <c r="E279" s="4">
        <v>209</v>
      </c>
      <c r="F279" s="4">
        <f>ROUND(Source!W255,O279)</f>
        <v>0</v>
      </c>
      <c r="G279" s="4" t="s">
        <v>267</v>
      </c>
      <c r="H279" s="4" t="s">
        <v>268</v>
      </c>
      <c r="I279" s="4"/>
      <c r="J279" s="4"/>
      <c r="K279" s="4">
        <v>209</v>
      </c>
      <c r="L279" s="4">
        <v>23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06" x14ac:dyDescent="0.2">
      <c r="A280" s="4">
        <v>50</v>
      </c>
      <c r="B280" s="4">
        <v>0</v>
      </c>
      <c r="C280" s="4">
        <v>0</v>
      </c>
      <c r="D280" s="4">
        <v>1</v>
      </c>
      <c r="E280" s="4">
        <v>233</v>
      </c>
      <c r="F280" s="4">
        <f>ROUND(Source!BD255,O280)</f>
        <v>1575.73</v>
      </c>
      <c r="G280" s="4" t="s">
        <v>269</v>
      </c>
      <c r="H280" s="4" t="s">
        <v>270</v>
      </c>
      <c r="I280" s="4"/>
      <c r="J280" s="4"/>
      <c r="K280" s="4">
        <v>233</v>
      </c>
      <c r="L280" s="4">
        <v>24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1575.73</v>
      </c>
      <c r="X280" s="4">
        <v>1</v>
      </c>
      <c r="Y280" s="4">
        <v>1575.73</v>
      </c>
      <c r="Z280" s="4"/>
      <c r="AA280" s="4"/>
      <c r="AB280" s="4"/>
    </row>
    <row r="281" spans="1:206" x14ac:dyDescent="0.2">
      <c r="A281" s="4">
        <v>50</v>
      </c>
      <c r="B281" s="4">
        <v>0</v>
      </c>
      <c r="C281" s="4">
        <v>0</v>
      </c>
      <c r="D281" s="4">
        <v>1</v>
      </c>
      <c r="E281" s="4">
        <v>210</v>
      </c>
      <c r="F281" s="4">
        <f>ROUND(Source!X255,O281)</f>
        <v>900796.71</v>
      </c>
      <c r="G281" s="4" t="s">
        <v>271</v>
      </c>
      <c r="H281" s="4" t="s">
        <v>272</v>
      </c>
      <c r="I281" s="4"/>
      <c r="J281" s="4"/>
      <c r="K281" s="4">
        <v>210</v>
      </c>
      <c r="L281" s="4">
        <v>25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900796.71</v>
      </c>
      <c r="X281" s="4">
        <v>1</v>
      </c>
      <c r="Y281" s="4">
        <v>900796.71</v>
      </c>
      <c r="Z281" s="4"/>
      <c r="AA281" s="4"/>
      <c r="AB281" s="4"/>
    </row>
    <row r="282" spans="1:206" x14ac:dyDescent="0.2">
      <c r="A282" s="4">
        <v>50</v>
      </c>
      <c r="B282" s="4">
        <v>0</v>
      </c>
      <c r="C282" s="4">
        <v>0</v>
      </c>
      <c r="D282" s="4">
        <v>1</v>
      </c>
      <c r="E282" s="4">
        <v>211</v>
      </c>
      <c r="F282" s="4">
        <f>ROUND(Source!Y255,O282)</f>
        <v>515709.19</v>
      </c>
      <c r="G282" s="4" t="s">
        <v>273</v>
      </c>
      <c r="H282" s="4" t="s">
        <v>274</v>
      </c>
      <c r="I282" s="4"/>
      <c r="J282" s="4"/>
      <c r="K282" s="4">
        <v>211</v>
      </c>
      <c r="L282" s="4">
        <v>26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515709.19</v>
      </c>
      <c r="X282" s="4">
        <v>1</v>
      </c>
      <c r="Y282" s="4">
        <v>515709.19</v>
      </c>
      <c r="Z282" s="4"/>
      <c r="AA282" s="4"/>
      <c r="AB282" s="4"/>
    </row>
    <row r="283" spans="1:206" x14ac:dyDescent="0.2">
      <c r="A283" s="4">
        <v>50</v>
      </c>
      <c r="B283" s="4">
        <v>0</v>
      </c>
      <c r="C283" s="4">
        <v>0</v>
      </c>
      <c r="D283" s="4">
        <v>1</v>
      </c>
      <c r="E283" s="4">
        <v>224</v>
      </c>
      <c r="F283" s="4">
        <f>ROUND(Source!AR255,O283)</f>
        <v>3539974.71</v>
      </c>
      <c r="G283" s="4" t="s">
        <v>275</v>
      </c>
      <c r="H283" s="4" t="s">
        <v>276</v>
      </c>
      <c r="I283" s="4"/>
      <c r="J283" s="4"/>
      <c r="K283" s="4">
        <v>224</v>
      </c>
      <c r="L283" s="4">
        <v>27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3539974.71</v>
      </c>
      <c r="X283" s="4">
        <v>1</v>
      </c>
      <c r="Y283" s="4">
        <v>3539974.71</v>
      </c>
      <c r="Z283" s="4"/>
      <c r="AA283" s="4"/>
      <c r="AB283" s="4"/>
    </row>
    <row r="285" spans="1:206" x14ac:dyDescent="0.2">
      <c r="A285" s="1">
        <v>4</v>
      </c>
      <c r="B285" s="1">
        <v>1</v>
      </c>
      <c r="C285" s="1"/>
      <c r="D285" s="1">
        <f>ROW(A301)</f>
        <v>301</v>
      </c>
      <c r="E285" s="1"/>
      <c r="F285" s="1" t="s">
        <v>15</v>
      </c>
      <c r="G285" s="1" t="s">
        <v>432</v>
      </c>
      <c r="H285" s="1" t="s">
        <v>3</v>
      </c>
      <c r="I285" s="1">
        <v>0</v>
      </c>
      <c r="J285" s="1"/>
      <c r="K285" s="1">
        <v>0</v>
      </c>
      <c r="L285" s="1"/>
      <c r="M285" s="1" t="s">
        <v>3</v>
      </c>
      <c r="N285" s="1"/>
      <c r="O285" s="1"/>
      <c r="P285" s="1"/>
      <c r="Q285" s="1"/>
      <c r="R285" s="1"/>
      <c r="S285" s="1">
        <v>0</v>
      </c>
      <c r="T285" s="1"/>
      <c r="U285" s="1" t="s">
        <v>3</v>
      </c>
      <c r="V285" s="1">
        <v>0</v>
      </c>
      <c r="W285" s="1"/>
      <c r="X285" s="1"/>
      <c r="Y285" s="1"/>
      <c r="Z285" s="1"/>
      <c r="AA285" s="1"/>
      <c r="AB285" s="1" t="s">
        <v>3</v>
      </c>
      <c r="AC285" s="1" t="s">
        <v>3</v>
      </c>
      <c r="AD285" s="1" t="s">
        <v>3</v>
      </c>
      <c r="AE285" s="1" t="s">
        <v>3</v>
      </c>
      <c r="AF285" s="1" t="s">
        <v>3</v>
      </c>
      <c r="AG285" s="1" t="s">
        <v>3</v>
      </c>
      <c r="AH285" s="1"/>
      <c r="AI285" s="1"/>
      <c r="AJ285" s="1"/>
      <c r="AK285" s="1"/>
      <c r="AL285" s="1"/>
      <c r="AM285" s="1"/>
      <c r="AN285" s="1"/>
      <c r="AO285" s="1"/>
      <c r="AP285" s="1" t="s">
        <v>3</v>
      </c>
      <c r="AQ285" s="1" t="s">
        <v>3</v>
      </c>
      <c r="AR285" s="1" t="s">
        <v>3</v>
      </c>
      <c r="AS285" s="1"/>
      <c r="AT285" s="1"/>
      <c r="AU285" s="1"/>
      <c r="AV285" s="1"/>
      <c r="AW285" s="1"/>
      <c r="AX285" s="1"/>
      <c r="AY285" s="1"/>
      <c r="AZ285" s="1" t="s">
        <v>3</v>
      </c>
      <c r="BA285" s="1"/>
      <c r="BB285" s="1" t="s">
        <v>3</v>
      </c>
      <c r="BC285" s="1" t="s">
        <v>3</v>
      </c>
      <c r="BD285" s="1" t="s">
        <v>3</v>
      </c>
      <c r="BE285" s="1" t="s">
        <v>3</v>
      </c>
      <c r="BF285" s="1" t="s">
        <v>3</v>
      </c>
      <c r="BG285" s="1" t="s">
        <v>3</v>
      </c>
      <c r="BH285" s="1" t="s">
        <v>3</v>
      </c>
      <c r="BI285" s="1" t="s">
        <v>3</v>
      </c>
      <c r="BJ285" s="1" t="s">
        <v>3</v>
      </c>
      <c r="BK285" s="1" t="s">
        <v>3</v>
      </c>
      <c r="BL285" s="1" t="s">
        <v>3</v>
      </c>
      <c r="BM285" s="1" t="s">
        <v>3</v>
      </c>
      <c r="BN285" s="1" t="s">
        <v>3</v>
      </c>
      <c r="BO285" s="1" t="s">
        <v>3</v>
      </c>
      <c r="BP285" s="1" t="s">
        <v>3</v>
      </c>
      <c r="BQ285" s="1"/>
      <c r="BR285" s="1"/>
      <c r="BS285" s="1"/>
      <c r="BT285" s="1"/>
      <c r="BU285" s="1"/>
      <c r="BV285" s="1"/>
      <c r="BW285" s="1"/>
      <c r="BX285" s="1">
        <v>0</v>
      </c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>
        <v>0</v>
      </c>
    </row>
    <row r="287" spans="1:206" x14ac:dyDescent="0.2">
      <c r="A287" s="2">
        <v>52</v>
      </c>
      <c r="B287" s="2">
        <f t="shared" ref="B287:G287" si="303">B301</f>
        <v>1</v>
      </c>
      <c r="C287" s="2">
        <f t="shared" si="303"/>
        <v>4</v>
      </c>
      <c r="D287" s="2">
        <f t="shared" si="303"/>
        <v>285</v>
      </c>
      <c r="E287" s="2">
        <f t="shared" si="303"/>
        <v>0</v>
      </c>
      <c r="F287" s="2" t="str">
        <f t="shared" si="303"/>
        <v>Новый раздел</v>
      </c>
      <c r="G287" s="2" t="str">
        <f t="shared" si="303"/>
        <v>Устройство заземления опор</v>
      </c>
      <c r="H287" s="2"/>
      <c r="I287" s="2"/>
      <c r="J287" s="2"/>
      <c r="K287" s="2"/>
      <c r="L287" s="2"/>
      <c r="M287" s="2"/>
      <c r="N287" s="2"/>
      <c r="O287" s="2">
        <f t="shared" ref="O287:AT287" si="304">O301</f>
        <v>425941.02</v>
      </c>
      <c r="P287" s="2">
        <f t="shared" si="304"/>
        <v>391166.77</v>
      </c>
      <c r="Q287" s="2">
        <f t="shared" si="304"/>
        <v>546.73</v>
      </c>
      <c r="R287" s="2">
        <f t="shared" si="304"/>
        <v>146.75</v>
      </c>
      <c r="S287" s="2">
        <f t="shared" si="304"/>
        <v>34080.769999999997</v>
      </c>
      <c r="T287" s="2">
        <f t="shared" si="304"/>
        <v>0</v>
      </c>
      <c r="U287" s="2">
        <f t="shared" si="304"/>
        <v>67.227249999999998</v>
      </c>
      <c r="V287" s="2">
        <f t="shared" si="304"/>
        <v>0.28807499999999997</v>
      </c>
      <c r="W287" s="2">
        <f t="shared" si="304"/>
        <v>0</v>
      </c>
      <c r="X287" s="2">
        <f t="shared" si="304"/>
        <v>34139.699999999997</v>
      </c>
      <c r="Y287" s="2">
        <f t="shared" si="304"/>
        <v>18894.98</v>
      </c>
      <c r="Z287" s="2">
        <f t="shared" si="304"/>
        <v>0</v>
      </c>
      <c r="AA287" s="2">
        <f t="shared" si="304"/>
        <v>0</v>
      </c>
      <c r="AB287" s="2">
        <f t="shared" si="304"/>
        <v>425941.02</v>
      </c>
      <c r="AC287" s="2">
        <f t="shared" si="304"/>
        <v>391166.77</v>
      </c>
      <c r="AD287" s="2">
        <f t="shared" si="304"/>
        <v>546.73</v>
      </c>
      <c r="AE287" s="2">
        <f t="shared" si="304"/>
        <v>146.75</v>
      </c>
      <c r="AF287" s="2">
        <f t="shared" si="304"/>
        <v>34080.769999999997</v>
      </c>
      <c r="AG287" s="2">
        <f t="shared" si="304"/>
        <v>0</v>
      </c>
      <c r="AH287" s="2">
        <f t="shared" si="304"/>
        <v>67.227249999999998</v>
      </c>
      <c r="AI287" s="2">
        <f t="shared" si="304"/>
        <v>0.28807499999999997</v>
      </c>
      <c r="AJ287" s="2">
        <f t="shared" si="304"/>
        <v>0</v>
      </c>
      <c r="AK287" s="2">
        <f t="shared" si="304"/>
        <v>34139.699999999997</v>
      </c>
      <c r="AL287" s="2">
        <f t="shared" si="304"/>
        <v>18894.98</v>
      </c>
      <c r="AM287" s="2">
        <f t="shared" si="304"/>
        <v>0</v>
      </c>
      <c r="AN287" s="2">
        <f t="shared" si="304"/>
        <v>0</v>
      </c>
      <c r="AO287" s="2">
        <f t="shared" si="304"/>
        <v>0</v>
      </c>
      <c r="AP287" s="2">
        <f t="shared" si="304"/>
        <v>0</v>
      </c>
      <c r="AQ287" s="2">
        <f t="shared" si="304"/>
        <v>0</v>
      </c>
      <c r="AR287" s="2">
        <f t="shared" si="304"/>
        <v>478975.7</v>
      </c>
      <c r="AS287" s="2">
        <f t="shared" si="304"/>
        <v>449911.73</v>
      </c>
      <c r="AT287" s="2">
        <f t="shared" si="304"/>
        <v>29063.97</v>
      </c>
      <c r="AU287" s="2">
        <f t="shared" ref="AU287:BZ287" si="305">AU301</f>
        <v>0</v>
      </c>
      <c r="AV287" s="2">
        <f t="shared" si="305"/>
        <v>391166.77</v>
      </c>
      <c r="AW287" s="2">
        <f t="shared" si="305"/>
        <v>391166.77</v>
      </c>
      <c r="AX287" s="2">
        <f t="shared" si="305"/>
        <v>0</v>
      </c>
      <c r="AY287" s="2">
        <f t="shared" si="305"/>
        <v>391166.77</v>
      </c>
      <c r="AZ287" s="2">
        <f t="shared" si="305"/>
        <v>0</v>
      </c>
      <c r="BA287" s="2">
        <f t="shared" si="305"/>
        <v>0</v>
      </c>
      <c r="BB287" s="2">
        <f t="shared" si="305"/>
        <v>0</v>
      </c>
      <c r="BC287" s="2">
        <f t="shared" si="305"/>
        <v>0</v>
      </c>
      <c r="BD287" s="2">
        <f t="shared" si="305"/>
        <v>0</v>
      </c>
      <c r="BE287" s="2">
        <f t="shared" si="305"/>
        <v>0</v>
      </c>
      <c r="BF287" s="2">
        <f t="shared" si="305"/>
        <v>0</v>
      </c>
      <c r="BG287" s="2">
        <f t="shared" si="305"/>
        <v>0</v>
      </c>
      <c r="BH287" s="2">
        <f t="shared" si="305"/>
        <v>0</v>
      </c>
      <c r="BI287" s="2">
        <f t="shared" si="305"/>
        <v>0</v>
      </c>
      <c r="BJ287" s="2">
        <f t="shared" si="305"/>
        <v>0</v>
      </c>
      <c r="BK287" s="2">
        <f t="shared" si="305"/>
        <v>0</v>
      </c>
      <c r="BL287" s="2">
        <f t="shared" si="305"/>
        <v>0</v>
      </c>
      <c r="BM287" s="2">
        <f t="shared" si="305"/>
        <v>0</v>
      </c>
      <c r="BN287" s="2">
        <f t="shared" si="305"/>
        <v>0</v>
      </c>
      <c r="BO287" s="2">
        <f t="shared" si="305"/>
        <v>0</v>
      </c>
      <c r="BP287" s="2">
        <f t="shared" si="305"/>
        <v>0</v>
      </c>
      <c r="BQ287" s="2">
        <f t="shared" si="305"/>
        <v>0</v>
      </c>
      <c r="BR287" s="2">
        <f t="shared" si="305"/>
        <v>0</v>
      </c>
      <c r="BS287" s="2">
        <f t="shared" si="305"/>
        <v>0</v>
      </c>
      <c r="BT287" s="2">
        <f t="shared" si="305"/>
        <v>0</v>
      </c>
      <c r="BU287" s="2">
        <f t="shared" si="305"/>
        <v>0</v>
      </c>
      <c r="BV287" s="2">
        <f t="shared" si="305"/>
        <v>0</v>
      </c>
      <c r="BW287" s="2">
        <f t="shared" si="305"/>
        <v>0</v>
      </c>
      <c r="BX287" s="2">
        <f t="shared" si="305"/>
        <v>0</v>
      </c>
      <c r="BY287" s="2">
        <f t="shared" si="305"/>
        <v>0</v>
      </c>
      <c r="BZ287" s="2">
        <f t="shared" si="305"/>
        <v>0</v>
      </c>
      <c r="CA287" s="2">
        <f t="shared" ref="CA287:DF287" si="306">CA301</f>
        <v>478975.7</v>
      </c>
      <c r="CB287" s="2">
        <f t="shared" si="306"/>
        <v>449911.73</v>
      </c>
      <c r="CC287" s="2">
        <f t="shared" si="306"/>
        <v>29063.97</v>
      </c>
      <c r="CD287" s="2">
        <f t="shared" si="306"/>
        <v>0</v>
      </c>
      <c r="CE287" s="2">
        <f t="shared" si="306"/>
        <v>391166.77</v>
      </c>
      <c r="CF287" s="2">
        <f t="shared" si="306"/>
        <v>391166.77</v>
      </c>
      <c r="CG287" s="2">
        <f t="shared" si="306"/>
        <v>0</v>
      </c>
      <c r="CH287" s="2">
        <f t="shared" si="306"/>
        <v>391166.77</v>
      </c>
      <c r="CI287" s="2">
        <f t="shared" si="306"/>
        <v>0</v>
      </c>
      <c r="CJ287" s="2">
        <f t="shared" si="306"/>
        <v>0</v>
      </c>
      <c r="CK287" s="2">
        <f t="shared" si="306"/>
        <v>0</v>
      </c>
      <c r="CL287" s="2">
        <f t="shared" si="306"/>
        <v>0</v>
      </c>
      <c r="CM287" s="2">
        <f t="shared" si="306"/>
        <v>0</v>
      </c>
      <c r="CN287" s="2">
        <f t="shared" si="306"/>
        <v>0</v>
      </c>
      <c r="CO287" s="2">
        <f t="shared" si="306"/>
        <v>0</v>
      </c>
      <c r="CP287" s="2">
        <f t="shared" si="306"/>
        <v>0</v>
      </c>
      <c r="CQ287" s="2">
        <f t="shared" si="306"/>
        <v>0</v>
      </c>
      <c r="CR287" s="2">
        <f t="shared" si="306"/>
        <v>0</v>
      </c>
      <c r="CS287" s="2">
        <f t="shared" si="306"/>
        <v>0</v>
      </c>
      <c r="CT287" s="2">
        <f t="shared" si="306"/>
        <v>0</v>
      </c>
      <c r="CU287" s="2">
        <f t="shared" si="306"/>
        <v>0</v>
      </c>
      <c r="CV287" s="2">
        <f t="shared" si="306"/>
        <v>0</v>
      </c>
      <c r="CW287" s="2">
        <f t="shared" si="306"/>
        <v>0</v>
      </c>
      <c r="CX287" s="2">
        <f t="shared" si="306"/>
        <v>0</v>
      </c>
      <c r="CY287" s="2">
        <f t="shared" si="306"/>
        <v>0</v>
      </c>
      <c r="CZ287" s="2">
        <f t="shared" si="306"/>
        <v>0</v>
      </c>
      <c r="DA287" s="2">
        <f t="shared" si="306"/>
        <v>0</v>
      </c>
      <c r="DB287" s="2">
        <f t="shared" si="306"/>
        <v>0</v>
      </c>
      <c r="DC287" s="2">
        <f t="shared" si="306"/>
        <v>0</v>
      </c>
      <c r="DD287" s="2">
        <f t="shared" si="306"/>
        <v>0</v>
      </c>
      <c r="DE287" s="2">
        <f t="shared" si="306"/>
        <v>0</v>
      </c>
      <c r="DF287" s="2">
        <f t="shared" si="306"/>
        <v>0</v>
      </c>
      <c r="DG287" s="3">
        <f t="shared" ref="DG287:EL287" si="307">DG301</f>
        <v>0</v>
      </c>
      <c r="DH287" s="3">
        <f t="shared" si="307"/>
        <v>0</v>
      </c>
      <c r="DI287" s="3">
        <f t="shared" si="307"/>
        <v>0</v>
      </c>
      <c r="DJ287" s="3">
        <f t="shared" si="307"/>
        <v>0</v>
      </c>
      <c r="DK287" s="3">
        <f t="shared" si="307"/>
        <v>0</v>
      </c>
      <c r="DL287" s="3">
        <f t="shared" si="307"/>
        <v>0</v>
      </c>
      <c r="DM287" s="3">
        <f t="shared" si="307"/>
        <v>0</v>
      </c>
      <c r="DN287" s="3">
        <f t="shared" si="307"/>
        <v>0</v>
      </c>
      <c r="DO287" s="3">
        <f t="shared" si="307"/>
        <v>0</v>
      </c>
      <c r="DP287" s="3">
        <f t="shared" si="307"/>
        <v>0</v>
      </c>
      <c r="DQ287" s="3">
        <f t="shared" si="307"/>
        <v>0</v>
      </c>
      <c r="DR287" s="3">
        <f t="shared" si="307"/>
        <v>0</v>
      </c>
      <c r="DS287" s="3">
        <f t="shared" si="307"/>
        <v>0</v>
      </c>
      <c r="DT287" s="3">
        <f t="shared" si="307"/>
        <v>0</v>
      </c>
      <c r="DU287" s="3">
        <f t="shared" si="307"/>
        <v>0</v>
      </c>
      <c r="DV287" s="3">
        <f t="shared" si="307"/>
        <v>0</v>
      </c>
      <c r="DW287" s="3">
        <f t="shared" si="307"/>
        <v>0</v>
      </c>
      <c r="DX287" s="3">
        <f t="shared" si="307"/>
        <v>0</v>
      </c>
      <c r="DY287" s="3">
        <f t="shared" si="307"/>
        <v>0</v>
      </c>
      <c r="DZ287" s="3">
        <f t="shared" si="307"/>
        <v>0</v>
      </c>
      <c r="EA287" s="3">
        <f t="shared" si="307"/>
        <v>0</v>
      </c>
      <c r="EB287" s="3">
        <f t="shared" si="307"/>
        <v>0</v>
      </c>
      <c r="EC287" s="3">
        <f t="shared" si="307"/>
        <v>0</v>
      </c>
      <c r="ED287" s="3">
        <f t="shared" si="307"/>
        <v>0</v>
      </c>
      <c r="EE287" s="3">
        <f t="shared" si="307"/>
        <v>0</v>
      </c>
      <c r="EF287" s="3">
        <f t="shared" si="307"/>
        <v>0</v>
      </c>
      <c r="EG287" s="3">
        <f t="shared" si="307"/>
        <v>0</v>
      </c>
      <c r="EH287" s="3">
        <f t="shared" si="307"/>
        <v>0</v>
      </c>
      <c r="EI287" s="3">
        <f t="shared" si="307"/>
        <v>0</v>
      </c>
      <c r="EJ287" s="3">
        <f t="shared" si="307"/>
        <v>0</v>
      </c>
      <c r="EK287" s="3">
        <f t="shared" si="307"/>
        <v>0</v>
      </c>
      <c r="EL287" s="3">
        <f t="shared" si="307"/>
        <v>0</v>
      </c>
      <c r="EM287" s="3">
        <f t="shared" ref="EM287:FR287" si="308">EM301</f>
        <v>0</v>
      </c>
      <c r="EN287" s="3">
        <f t="shared" si="308"/>
        <v>0</v>
      </c>
      <c r="EO287" s="3">
        <f t="shared" si="308"/>
        <v>0</v>
      </c>
      <c r="EP287" s="3">
        <f t="shared" si="308"/>
        <v>0</v>
      </c>
      <c r="EQ287" s="3">
        <f t="shared" si="308"/>
        <v>0</v>
      </c>
      <c r="ER287" s="3">
        <f t="shared" si="308"/>
        <v>0</v>
      </c>
      <c r="ES287" s="3">
        <f t="shared" si="308"/>
        <v>0</v>
      </c>
      <c r="ET287" s="3">
        <f t="shared" si="308"/>
        <v>0</v>
      </c>
      <c r="EU287" s="3">
        <f t="shared" si="308"/>
        <v>0</v>
      </c>
      <c r="EV287" s="3">
        <f t="shared" si="308"/>
        <v>0</v>
      </c>
      <c r="EW287" s="3">
        <f t="shared" si="308"/>
        <v>0</v>
      </c>
      <c r="EX287" s="3">
        <f t="shared" si="308"/>
        <v>0</v>
      </c>
      <c r="EY287" s="3">
        <f t="shared" si="308"/>
        <v>0</v>
      </c>
      <c r="EZ287" s="3">
        <f t="shared" si="308"/>
        <v>0</v>
      </c>
      <c r="FA287" s="3">
        <f t="shared" si="308"/>
        <v>0</v>
      </c>
      <c r="FB287" s="3">
        <f t="shared" si="308"/>
        <v>0</v>
      </c>
      <c r="FC287" s="3">
        <f t="shared" si="308"/>
        <v>0</v>
      </c>
      <c r="FD287" s="3">
        <f t="shared" si="308"/>
        <v>0</v>
      </c>
      <c r="FE287" s="3">
        <f t="shared" si="308"/>
        <v>0</v>
      </c>
      <c r="FF287" s="3">
        <f t="shared" si="308"/>
        <v>0</v>
      </c>
      <c r="FG287" s="3">
        <f t="shared" si="308"/>
        <v>0</v>
      </c>
      <c r="FH287" s="3">
        <f t="shared" si="308"/>
        <v>0</v>
      </c>
      <c r="FI287" s="3">
        <f t="shared" si="308"/>
        <v>0</v>
      </c>
      <c r="FJ287" s="3">
        <f t="shared" si="308"/>
        <v>0</v>
      </c>
      <c r="FK287" s="3">
        <f t="shared" si="308"/>
        <v>0</v>
      </c>
      <c r="FL287" s="3">
        <f t="shared" si="308"/>
        <v>0</v>
      </c>
      <c r="FM287" s="3">
        <f t="shared" si="308"/>
        <v>0</v>
      </c>
      <c r="FN287" s="3">
        <f t="shared" si="308"/>
        <v>0</v>
      </c>
      <c r="FO287" s="3">
        <f t="shared" si="308"/>
        <v>0</v>
      </c>
      <c r="FP287" s="3">
        <f t="shared" si="308"/>
        <v>0</v>
      </c>
      <c r="FQ287" s="3">
        <f t="shared" si="308"/>
        <v>0</v>
      </c>
      <c r="FR287" s="3">
        <f t="shared" si="308"/>
        <v>0</v>
      </c>
      <c r="FS287" s="3">
        <f t="shared" ref="FS287:GX287" si="309">FS301</f>
        <v>0</v>
      </c>
      <c r="FT287" s="3">
        <f t="shared" si="309"/>
        <v>0</v>
      </c>
      <c r="FU287" s="3">
        <f t="shared" si="309"/>
        <v>0</v>
      </c>
      <c r="FV287" s="3">
        <f t="shared" si="309"/>
        <v>0</v>
      </c>
      <c r="FW287" s="3">
        <f t="shared" si="309"/>
        <v>0</v>
      </c>
      <c r="FX287" s="3">
        <f t="shared" si="309"/>
        <v>0</v>
      </c>
      <c r="FY287" s="3">
        <f t="shared" si="309"/>
        <v>0</v>
      </c>
      <c r="FZ287" s="3">
        <f t="shared" si="309"/>
        <v>0</v>
      </c>
      <c r="GA287" s="3">
        <f t="shared" si="309"/>
        <v>0</v>
      </c>
      <c r="GB287" s="3">
        <f t="shared" si="309"/>
        <v>0</v>
      </c>
      <c r="GC287" s="3">
        <f t="shared" si="309"/>
        <v>0</v>
      </c>
      <c r="GD287" s="3">
        <f t="shared" si="309"/>
        <v>0</v>
      </c>
      <c r="GE287" s="3">
        <f t="shared" si="309"/>
        <v>0</v>
      </c>
      <c r="GF287" s="3">
        <f t="shared" si="309"/>
        <v>0</v>
      </c>
      <c r="GG287" s="3">
        <f t="shared" si="309"/>
        <v>0</v>
      </c>
      <c r="GH287" s="3">
        <f t="shared" si="309"/>
        <v>0</v>
      </c>
      <c r="GI287" s="3">
        <f t="shared" si="309"/>
        <v>0</v>
      </c>
      <c r="GJ287" s="3">
        <f t="shared" si="309"/>
        <v>0</v>
      </c>
      <c r="GK287" s="3">
        <f t="shared" si="309"/>
        <v>0</v>
      </c>
      <c r="GL287" s="3">
        <f t="shared" si="309"/>
        <v>0</v>
      </c>
      <c r="GM287" s="3">
        <f t="shared" si="309"/>
        <v>0</v>
      </c>
      <c r="GN287" s="3">
        <f t="shared" si="309"/>
        <v>0</v>
      </c>
      <c r="GO287" s="3">
        <f t="shared" si="309"/>
        <v>0</v>
      </c>
      <c r="GP287" s="3">
        <f t="shared" si="309"/>
        <v>0</v>
      </c>
      <c r="GQ287" s="3">
        <f t="shared" si="309"/>
        <v>0</v>
      </c>
      <c r="GR287" s="3">
        <f t="shared" si="309"/>
        <v>0</v>
      </c>
      <c r="GS287" s="3">
        <f t="shared" si="309"/>
        <v>0</v>
      </c>
      <c r="GT287" s="3">
        <f t="shared" si="309"/>
        <v>0</v>
      </c>
      <c r="GU287" s="3">
        <f t="shared" si="309"/>
        <v>0</v>
      </c>
      <c r="GV287" s="3">
        <f t="shared" si="309"/>
        <v>0</v>
      </c>
      <c r="GW287" s="3">
        <f t="shared" si="309"/>
        <v>0</v>
      </c>
      <c r="GX287" s="3">
        <f t="shared" si="309"/>
        <v>0</v>
      </c>
    </row>
    <row r="289" spans="1:245" x14ac:dyDescent="0.2">
      <c r="A289">
        <v>17</v>
      </c>
      <c r="B289">
        <v>1</v>
      </c>
      <c r="C289">
        <f>ROW(SmtRes!A337)</f>
        <v>337</v>
      </c>
      <c r="D289">
        <f>ROW(EtalonRes!A427)</f>
        <v>427</v>
      </c>
      <c r="E289" t="s">
        <v>433</v>
      </c>
      <c r="F289" t="s">
        <v>434</v>
      </c>
      <c r="G289" t="s">
        <v>435</v>
      </c>
      <c r="H289" t="s">
        <v>436</v>
      </c>
      <c r="I289">
        <f>ROUND(2.375/100,7)</f>
        <v>2.375E-2</v>
      </c>
      <c r="J289">
        <v>0</v>
      </c>
      <c r="K289">
        <f>ROUND(2.375/100,7)</f>
        <v>2.375E-2</v>
      </c>
      <c r="O289">
        <f t="shared" ref="O289:O299" si="310">ROUND(CP289,2)</f>
        <v>1962.41</v>
      </c>
      <c r="P289">
        <f>SUMIF(SmtRes!AQ337:'SmtRes'!AQ337,"=1",SmtRes!DF337:'SmtRes'!DF337)</f>
        <v>0</v>
      </c>
      <c r="Q289">
        <f>SUMIF(SmtRes!AQ337:'SmtRes'!AQ337,"=1",SmtRes!DG337:'SmtRes'!DG337)</f>
        <v>0</v>
      </c>
      <c r="R289">
        <f>SUMIF(SmtRes!AQ337:'SmtRes'!AQ337,"=1",SmtRes!DH337:'SmtRes'!DH337)</f>
        <v>0</v>
      </c>
      <c r="S289">
        <f>SUMIF(SmtRes!AQ337:'SmtRes'!AQ337,"=1",SmtRes!DI337:'SmtRes'!DI337)</f>
        <v>1962.41</v>
      </c>
      <c r="T289">
        <f t="shared" ref="T289:T299" si="311">ROUND(CU289*I289,2)</f>
        <v>0</v>
      </c>
      <c r="U289">
        <f>SUMIF(SmtRes!AQ337:'SmtRes'!AQ337,"=1",SmtRes!CV337:'SmtRes'!CV337)</f>
        <v>4.3890000000000002</v>
      </c>
      <c r="V289">
        <f>SUMIF(SmtRes!AQ337:'SmtRes'!AQ337,"=1",SmtRes!CW337:'SmtRes'!CW337)</f>
        <v>0</v>
      </c>
      <c r="W289">
        <f t="shared" ref="W289:W299" si="312">ROUND(CX289*I289,2)</f>
        <v>0</v>
      </c>
      <c r="X289">
        <f t="shared" ref="X289:X299" si="313">ROUND(CY289,2)</f>
        <v>1746.54</v>
      </c>
      <c r="Y289">
        <f t="shared" ref="Y289:Y299" si="314">ROUND(CZ289,2)</f>
        <v>784.96</v>
      </c>
      <c r="AA289">
        <v>334413101</v>
      </c>
      <c r="AB289">
        <f t="shared" ref="AB289:AB299" si="315">ROUND((AC289+AD289+AF289),6)</f>
        <v>71850.240000000005</v>
      </c>
      <c r="AC289">
        <f>ROUND((0),6)</f>
        <v>0</v>
      </c>
      <c r="AD289">
        <f>ROUND((((0)-(0))+AE289),6)</f>
        <v>0</v>
      </c>
      <c r="AE289">
        <f>ROUND((0),6)</f>
        <v>0</v>
      </c>
      <c r="AF289">
        <f>ROUND((SUM(SmtRes!BT337:'SmtRes'!BT337)),6)</f>
        <v>71850.240000000005</v>
      </c>
      <c r="AG289">
        <f t="shared" ref="AG289:AG299" si="316">ROUND((AP289),6)</f>
        <v>0</v>
      </c>
      <c r="AH289">
        <f>(SUM(SmtRes!BU337:'SmtRes'!BU337))</f>
        <v>184.79999999999998</v>
      </c>
      <c r="AI289">
        <f>(0)</f>
        <v>0</v>
      </c>
      <c r="AJ289">
        <f t="shared" ref="AJ289:AJ299" si="317">(AS289)</f>
        <v>0</v>
      </c>
      <c r="AK289">
        <v>59875.200000000004</v>
      </c>
      <c r="AL289">
        <v>0</v>
      </c>
      <c r="AM289">
        <v>0</v>
      </c>
      <c r="AN289">
        <v>0</v>
      </c>
      <c r="AO289">
        <v>59875.200000000004</v>
      </c>
      <c r="AP289">
        <v>0</v>
      </c>
      <c r="AQ289">
        <v>154</v>
      </c>
      <c r="AR289">
        <v>0</v>
      </c>
      <c r="AS289">
        <v>0</v>
      </c>
      <c r="AT289">
        <v>89</v>
      </c>
      <c r="AU289">
        <v>40</v>
      </c>
      <c r="AV289">
        <v>1</v>
      </c>
      <c r="AW289">
        <v>1</v>
      </c>
      <c r="AZ289">
        <v>1</v>
      </c>
      <c r="BA289">
        <v>1</v>
      </c>
      <c r="BB289">
        <v>1</v>
      </c>
      <c r="BC289">
        <v>1</v>
      </c>
      <c r="BD289" t="s">
        <v>3</v>
      </c>
      <c r="BE289" t="s">
        <v>3</v>
      </c>
      <c r="BF289" t="s">
        <v>3</v>
      </c>
      <c r="BG289" t="s">
        <v>3</v>
      </c>
      <c r="BH289">
        <v>0</v>
      </c>
      <c r="BI289">
        <v>1</v>
      </c>
      <c r="BJ289" t="s">
        <v>437</v>
      </c>
      <c r="BM289">
        <v>1003</v>
      </c>
      <c r="BN289">
        <v>0</v>
      </c>
      <c r="BO289" t="s">
        <v>3</v>
      </c>
      <c r="BP289">
        <v>0</v>
      </c>
      <c r="BQ289">
        <v>2</v>
      </c>
      <c r="BR289">
        <v>0</v>
      </c>
      <c r="BS289">
        <v>1</v>
      </c>
      <c r="BT289">
        <v>1</v>
      </c>
      <c r="BU289">
        <v>1</v>
      </c>
      <c r="BV289">
        <v>1</v>
      </c>
      <c r="BW289">
        <v>1</v>
      </c>
      <c r="BX289">
        <v>1</v>
      </c>
      <c r="BY289" t="s">
        <v>3</v>
      </c>
      <c r="BZ289">
        <v>89</v>
      </c>
      <c r="CA289">
        <v>40</v>
      </c>
      <c r="CB289" t="s">
        <v>3</v>
      </c>
      <c r="CE289">
        <v>0</v>
      </c>
      <c r="CF289">
        <v>0</v>
      </c>
      <c r="CG289">
        <v>0</v>
      </c>
      <c r="CM289">
        <v>0</v>
      </c>
      <c r="CN289" t="s">
        <v>879</v>
      </c>
      <c r="CO289">
        <v>0</v>
      </c>
      <c r="CP289">
        <f t="shared" ref="CP289:CP299" si="318">(P289+Q289+S289+R289)</f>
        <v>1962.41</v>
      </c>
      <c r="CQ289">
        <f>SUMIF(SmtRes!AQ337:'SmtRes'!AQ337,"=1",SmtRes!AA337:'SmtRes'!AA337)</f>
        <v>0</v>
      </c>
      <c r="CR289">
        <f>SUMIF(SmtRes!AQ337:'SmtRes'!AQ337,"=1",SmtRes!AB337:'SmtRes'!AB337)</f>
        <v>0</v>
      </c>
      <c r="CS289">
        <f>SUMIF(SmtRes!AQ337:'SmtRes'!AQ337,"=1",SmtRes!AC337:'SmtRes'!AC337)</f>
        <v>0</v>
      </c>
      <c r="CT289">
        <f>SUMIF(SmtRes!AQ337:'SmtRes'!AQ337,"=1",SmtRes!AD337:'SmtRes'!AD337)</f>
        <v>388.8</v>
      </c>
      <c r="CU289">
        <f t="shared" ref="CU289:CU299" si="319">AG289</f>
        <v>0</v>
      </c>
      <c r="CV289">
        <f>SUMIF(SmtRes!AQ337:'SmtRes'!AQ337,"=1",SmtRes!BU337:'SmtRes'!BU337)</f>
        <v>184.79999999999998</v>
      </c>
      <c r="CW289">
        <f>SUMIF(SmtRes!AQ337:'SmtRes'!AQ337,"=1",SmtRes!BV337:'SmtRes'!BV337)</f>
        <v>0</v>
      </c>
      <c r="CX289">
        <f t="shared" ref="CX289:CX299" si="320">AJ289</f>
        <v>0</v>
      </c>
      <c r="CY289">
        <f>(((S289+R289)*AT289)/100)</f>
        <v>1746.5449000000001</v>
      </c>
      <c r="CZ289">
        <f>(((S289+R289)*AU289)/100)</f>
        <v>784.96400000000006</v>
      </c>
      <c r="DC289" t="s">
        <v>3</v>
      </c>
      <c r="DD289" t="s">
        <v>3</v>
      </c>
      <c r="DE289" t="s">
        <v>283</v>
      </c>
      <c r="DF289" t="s">
        <v>283</v>
      </c>
      <c r="DG289" t="s">
        <v>283</v>
      </c>
      <c r="DH289" t="s">
        <v>3</v>
      </c>
      <c r="DI289" t="s">
        <v>284</v>
      </c>
      <c r="DJ289" t="s">
        <v>284</v>
      </c>
      <c r="DK289" t="s">
        <v>3</v>
      </c>
      <c r="DL289" t="s">
        <v>3</v>
      </c>
      <c r="DM289" t="s">
        <v>3</v>
      </c>
      <c r="DN289">
        <v>0</v>
      </c>
      <c r="DO289">
        <v>0</v>
      </c>
      <c r="DP289">
        <v>1</v>
      </c>
      <c r="DQ289">
        <v>1</v>
      </c>
      <c r="DU289">
        <v>1007</v>
      </c>
      <c r="DV289" t="s">
        <v>436</v>
      </c>
      <c r="DW289" t="s">
        <v>436</v>
      </c>
      <c r="DX289">
        <v>100</v>
      </c>
      <c r="DZ289" t="s">
        <v>3</v>
      </c>
      <c r="EA289" t="s">
        <v>3</v>
      </c>
      <c r="EB289" t="s">
        <v>3</v>
      </c>
      <c r="EC289" t="s">
        <v>3</v>
      </c>
      <c r="EE289">
        <v>293259327</v>
      </c>
      <c r="EF289">
        <v>2</v>
      </c>
      <c r="EG289" t="s">
        <v>27</v>
      </c>
      <c r="EH289">
        <v>1</v>
      </c>
      <c r="EI289" t="s">
        <v>438</v>
      </c>
      <c r="EJ289">
        <v>1</v>
      </c>
      <c r="EK289">
        <v>1003</v>
      </c>
      <c r="EL289" t="s">
        <v>439</v>
      </c>
      <c r="EM289" t="s">
        <v>440</v>
      </c>
      <c r="EO289" t="s">
        <v>285</v>
      </c>
      <c r="EQ289">
        <v>131072</v>
      </c>
      <c r="ER289">
        <v>0</v>
      </c>
      <c r="ES289">
        <v>0</v>
      </c>
      <c r="ET289">
        <v>0</v>
      </c>
      <c r="EU289">
        <v>0</v>
      </c>
      <c r="EV289">
        <v>0</v>
      </c>
      <c r="EW289">
        <v>154</v>
      </c>
      <c r="EX289">
        <v>0</v>
      </c>
      <c r="EY289">
        <v>0</v>
      </c>
      <c r="FQ289">
        <v>0</v>
      </c>
      <c r="FR289">
        <f t="shared" ref="FR289:FR299" si="321">ROUND(IF(BI289=3,GM289,0),2)</f>
        <v>0</v>
      </c>
      <c r="FS289">
        <v>0</v>
      </c>
      <c r="FX289">
        <v>89</v>
      </c>
      <c r="FY289">
        <v>40</v>
      </c>
      <c r="GA289" t="s">
        <v>3</v>
      </c>
      <c r="GD289">
        <v>1</v>
      </c>
      <c r="GF289">
        <v>-696138492</v>
      </c>
      <c r="GG289">
        <v>2</v>
      </c>
      <c r="GH289">
        <v>1</v>
      </c>
      <c r="GI289">
        <v>-2</v>
      </c>
      <c r="GJ289">
        <v>0</v>
      </c>
      <c r="GK289">
        <v>0</v>
      </c>
      <c r="GL289">
        <f t="shared" ref="GL289:GL299" si="322">ROUND(IF(AND(BH289=3,BI289=3,FS289&lt;&gt;0),P289,0),2)</f>
        <v>0</v>
      </c>
      <c r="GM289">
        <f t="shared" ref="GM289:GM299" si="323">ROUND(O289+X289+Y289,2)+GX289</f>
        <v>4493.91</v>
      </c>
      <c r="GN289">
        <f t="shared" ref="GN289:GN299" si="324">IF(OR(BI289=0,BI289=1),GM289-GX289,0)</f>
        <v>4493.91</v>
      </c>
      <c r="GO289">
        <f t="shared" ref="GO289:GO299" si="325">IF(BI289=2,GM289-GX289,0)</f>
        <v>0</v>
      </c>
      <c r="GP289">
        <f t="shared" ref="GP289:GP299" si="326">IF(BI289=4,GM289-GX289,0)</f>
        <v>0</v>
      </c>
      <c r="GR289">
        <v>0</v>
      </c>
      <c r="GS289">
        <v>3</v>
      </c>
      <c r="GT289">
        <v>0</v>
      </c>
      <c r="GU289" t="s">
        <v>3</v>
      </c>
      <c r="GV289">
        <f t="shared" ref="GV289:GV299" si="327">ROUND((GT289),6)</f>
        <v>0</v>
      </c>
      <c r="GW289">
        <v>1</v>
      </c>
      <c r="GX289">
        <f t="shared" ref="GX289:GX299" si="328">ROUND(HC289*I289,2)</f>
        <v>0</v>
      </c>
      <c r="HA289">
        <v>0</v>
      </c>
      <c r="HB289">
        <v>0</v>
      </c>
      <c r="HC289">
        <f t="shared" ref="HC289:HC299" si="329">GV289*GW289</f>
        <v>0</v>
      </c>
      <c r="HE289" t="s">
        <v>3</v>
      </c>
      <c r="HF289" t="s">
        <v>3</v>
      </c>
      <c r="HM289" t="s">
        <v>3</v>
      </c>
      <c r="HN289" t="s">
        <v>441</v>
      </c>
      <c r="HO289" t="s">
        <v>442</v>
      </c>
      <c r="HP289" t="s">
        <v>439</v>
      </c>
      <c r="HQ289" t="s">
        <v>439</v>
      </c>
      <c r="IK289">
        <v>0</v>
      </c>
    </row>
    <row r="290" spans="1:245" x14ac:dyDescent="0.2">
      <c r="A290">
        <v>17</v>
      </c>
      <c r="B290">
        <v>1</v>
      </c>
      <c r="C290">
        <f>ROW(SmtRes!A341)</f>
        <v>341</v>
      </c>
      <c r="D290">
        <f>ROW(EtalonRes!A431)</f>
        <v>431</v>
      </c>
      <c r="E290" t="s">
        <v>443</v>
      </c>
      <c r="F290" t="s">
        <v>444</v>
      </c>
      <c r="G290" t="s">
        <v>445</v>
      </c>
      <c r="H290" t="s">
        <v>36</v>
      </c>
      <c r="I290">
        <v>19</v>
      </c>
      <c r="J290">
        <v>0</v>
      </c>
      <c r="K290">
        <v>19</v>
      </c>
      <c r="O290">
        <f t="shared" si="310"/>
        <v>11424.68</v>
      </c>
      <c r="P290">
        <f>SUMIF(SmtRes!AQ338:'SmtRes'!AQ341,"=1",SmtRes!DF338:'SmtRes'!DF341)</f>
        <v>5011.6100000000006</v>
      </c>
      <c r="Q290">
        <f>SUMIF(SmtRes!AQ338:'SmtRes'!AQ341,"=1",SmtRes!DG338:'SmtRes'!DG341)</f>
        <v>251.16</v>
      </c>
      <c r="R290">
        <f>SUMIF(SmtRes!AQ338:'SmtRes'!AQ341,"=1",SmtRes!DH338:'SmtRes'!DH341)</f>
        <v>0</v>
      </c>
      <c r="S290">
        <f>SUMIF(SmtRes!AQ338:'SmtRes'!AQ341,"=1",SmtRes!DI338:'SmtRes'!DI341)</f>
        <v>6161.91</v>
      </c>
      <c r="T290">
        <f t="shared" si="311"/>
        <v>0</v>
      </c>
      <c r="U290">
        <f>SUMIF(SmtRes!AQ338:'SmtRes'!AQ341,"=1",SmtRes!CV338:'SmtRes'!CV341)</f>
        <v>12.73</v>
      </c>
      <c r="V290">
        <f>SUMIF(SmtRes!AQ338:'SmtRes'!AQ341,"=1",SmtRes!CW338:'SmtRes'!CW341)</f>
        <v>0</v>
      </c>
      <c r="W290">
        <f t="shared" si="312"/>
        <v>0</v>
      </c>
      <c r="X290">
        <f t="shared" si="313"/>
        <v>6346.77</v>
      </c>
      <c r="Y290">
        <f t="shared" si="314"/>
        <v>3697.15</v>
      </c>
      <c r="AA290">
        <v>334413101</v>
      </c>
      <c r="AB290">
        <f t="shared" si="315"/>
        <v>559.27751999999998</v>
      </c>
      <c r="AC290">
        <f>ROUND((SUM(SmtRes!BQ338:'SmtRes'!BQ341)),6)</f>
        <v>264.04880000000003</v>
      </c>
      <c r="AD290">
        <f>ROUND((((SUM(SmtRes!BR338:'SmtRes'!BR341))-(0))+AE290),6)</f>
        <v>13.21902</v>
      </c>
      <c r="AE290">
        <f>ROUND((0),6)</f>
        <v>0</v>
      </c>
      <c r="AF290">
        <f>ROUND((SUM(SmtRes!BT338:'SmtRes'!BT341)),6)</f>
        <v>282.00970000000001</v>
      </c>
      <c r="AG290">
        <f t="shared" si="316"/>
        <v>0</v>
      </c>
      <c r="AH290">
        <f>(SUM(SmtRes!BU338:'SmtRes'!BU341))</f>
        <v>0.67</v>
      </c>
      <c r="AI290">
        <f>(0)</f>
        <v>0</v>
      </c>
      <c r="AJ290">
        <f t="shared" si="317"/>
        <v>0</v>
      </c>
      <c r="AK290">
        <v>557.55330000000004</v>
      </c>
      <c r="AL290">
        <v>264.04880000000003</v>
      </c>
      <c r="AM290">
        <v>11.4948</v>
      </c>
      <c r="AN290">
        <v>0</v>
      </c>
      <c r="AO290">
        <v>282.00970000000001</v>
      </c>
      <c r="AP290">
        <v>0</v>
      </c>
      <c r="AQ290">
        <v>0.67</v>
      </c>
      <c r="AR290">
        <v>0</v>
      </c>
      <c r="AS290">
        <v>0</v>
      </c>
      <c r="AT290">
        <v>103</v>
      </c>
      <c r="AU290">
        <v>60</v>
      </c>
      <c r="AV290">
        <v>1</v>
      </c>
      <c r="AW290">
        <v>1</v>
      </c>
      <c r="AZ290">
        <v>1</v>
      </c>
      <c r="BA290">
        <v>1</v>
      </c>
      <c r="BB290">
        <v>1</v>
      </c>
      <c r="BC290">
        <v>1</v>
      </c>
      <c r="BD290" t="s">
        <v>3</v>
      </c>
      <c r="BE290" t="s">
        <v>3</v>
      </c>
      <c r="BF290" t="s">
        <v>3</v>
      </c>
      <c r="BG290" t="s">
        <v>3</v>
      </c>
      <c r="BH290">
        <v>0</v>
      </c>
      <c r="BI290">
        <v>1</v>
      </c>
      <c r="BJ290" t="s">
        <v>446</v>
      </c>
      <c r="BM290">
        <v>33001</v>
      </c>
      <c r="BN290">
        <v>0</v>
      </c>
      <c r="BO290" t="s">
        <v>3</v>
      </c>
      <c r="BP290">
        <v>0</v>
      </c>
      <c r="BQ290">
        <v>2</v>
      </c>
      <c r="BR290">
        <v>0</v>
      </c>
      <c r="BS290">
        <v>1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3</v>
      </c>
      <c r="BZ290">
        <v>103</v>
      </c>
      <c r="CA290">
        <v>60</v>
      </c>
      <c r="CB290" t="s">
        <v>3</v>
      </c>
      <c r="CE290">
        <v>0</v>
      </c>
      <c r="CF290">
        <v>0</v>
      </c>
      <c r="CG290">
        <v>0</v>
      </c>
      <c r="CM290">
        <v>0</v>
      </c>
      <c r="CN290" t="s">
        <v>885</v>
      </c>
      <c r="CO290">
        <v>0</v>
      </c>
      <c r="CP290">
        <f t="shared" si="318"/>
        <v>11424.68</v>
      </c>
      <c r="CQ290">
        <f>SUMIF(SmtRes!AQ338:'SmtRes'!AQ341,"=1",SmtRes!AA338:'SmtRes'!AA341)</f>
        <v>52022.270000000004</v>
      </c>
      <c r="CR290">
        <f>SUMIF(SmtRes!AQ338:'SmtRes'!AQ341,"=1",SmtRes!AB338:'SmtRes'!AB341)</f>
        <v>95.79</v>
      </c>
      <c r="CS290">
        <f>SUMIF(SmtRes!AQ338:'SmtRes'!AQ341,"=1",SmtRes!AC338:'SmtRes'!AC341)</f>
        <v>0</v>
      </c>
      <c r="CT290">
        <f>SUMIF(SmtRes!AQ338:'SmtRes'!AQ341,"=1",SmtRes!AD338:'SmtRes'!AD341)</f>
        <v>420.91</v>
      </c>
      <c r="CU290">
        <f t="shared" si="319"/>
        <v>0</v>
      </c>
      <c r="CV290">
        <f>SUMIF(SmtRes!AQ338:'SmtRes'!AQ341,"=1",SmtRes!BU338:'SmtRes'!BU341)</f>
        <v>0.67</v>
      </c>
      <c r="CW290">
        <f>SUMIF(SmtRes!AQ338:'SmtRes'!AQ341,"=1",SmtRes!BV338:'SmtRes'!BV341)</f>
        <v>0</v>
      </c>
      <c r="CX290">
        <f t="shared" si="320"/>
        <v>0</v>
      </c>
      <c r="CY290">
        <f>(((S290+R290)*AT290)/100)</f>
        <v>6346.7672999999995</v>
      </c>
      <c r="CZ290">
        <f>(((S290+R290)*AU290)/100)</f>
        <v>3697.1459999999997</v>
      </c>
      <c r="DC290" t="s">
        <v>3</v>
      </c>
      <c r="DD290" t="s">
        <v>3</v>
      </c>
      <c r="DE290" t="s">
        <v>24</v>
      </c>
      <c r="DF290" t="s">
        <v>24</v>
      </c>
      <c r="DG290" t="s">
        <v>24</v>
      </c>
      <c r="DH290" t="s">
        <v>3</v>
      </c>
      <c r="DI290" t="s">
        <v>3</v>
      </c>
      <c r="DJ290" t="s">
        <v>3</v>
      </c>
      <c r="DK290" t="s">
        <v>3</v>
      </c>
      <c r="DL290" t="s">
        <v>3</v>
      </c>
      <c r="DM290" t="s">
        <v>3</v>
      </c>
      <c r="DN290">
        <v>0</v>
      </c>
      <c r="DO290">
        <v>0</v>
      </c>
      <c r="DP290">
        <v>1</v>
      </c>
      <c r="DQ290">
        <v>1</v>
      </c>
      <c r="DU290">
        <v>1013</v>
      </c>
      <c r="DV290" t="s">
        <v>36</v>
      </c>
      <c r="DW290" t="s">
        <v>36</v>
      </c>
      <c r="DX290">
        <v>1</v>
      </c>
      <c r="DZ290" t="s">
        <v>3</v>
      </c>
      <c r="EA290" t="s">
        <v>3</v>
      </c>
      <c r="EB290" t="s">
        <v>3</v>
      </c>
      <c r="EC290" t="s">
        <v>3</v>
      </c>
      <c r="EE290">
        <v>293259405</v>
      </c>
      <c r="EF290">
        <v>2</v>
      </c>
      <c r="EG290" t="s">
        <v>27</v>
      </c>
      <c r="EH290">
        <v>27</v>
      </c>
      <c r="EI290" t="s">
        <v>28</v>
      </c>
      <c r="EJ290">
        <v>1</v>
      </c>
      <c r="EK290">
        <v>33001</v>
      </c>
      <c r="EL290" t="s">
        <v>28</v>
      </c>
      <c r="EM290" t="s">
        <v>29</v>
      </c>
      <c r="EO290" t="s">
        <v>447</v>
      </c>
      <c r="EQ290">
        <v>131072</v>
      </c>
      <c r="ER290">
        <v>0</v>
      </c>
      <c r="ES290">
        <v>0</v>
      </c>
      <c r="ET290">
        <v>0</v>
      </c>
      <c r="EU290">
        <v>0</v>
      </c>
      <c r="EV290">
        <v>0</v>
      </c>
      <c r="EW290">
        <v>0.67</v>
      </c>
      <c r="EX290">
        <v>0</v>
      </c>
      <c r="EY290">
        <v>0</v>
      </c>
      <c r="FQ290">
        <v>0</v>
      </c>
      <c r="FR290">
        <f t="shared" si="321"/>
        <v>0</v>
      </c>
      <c r="FS290">
        <v>0</v>
      </c>
      <c r="FX290">
        <v>103</v>
      </c>
      <c r="FY290">
        <v>60</v>
      </c>
      <c r="GA290" t="s">
        <v>3</v>
      </c>
      <c r="GD290">
        <v>1</v>
      </c>
      <c r="GF290">
        <v>-358678376</v>
      </c>
      <c r="GG290">
        <v>2</v>
      </c>
      <c r="GH290">
        <v>1</v>
      </c>
      <c r="GI290">
        <v>-2</v>
      </c>
      <c r="GJ290">
        <v>0</v>
      </c>
      <c r="GK290">
        <v>0</v>
      </c>
      <c r="GL290">
        <f t="shared" si="322"/>
        <v>0</v>
      </c>
      <c r="GM290">
        <f t="shared" si="323"/>
        <v>21468.6</v>
      </c>
      <c r="GN290">
        <f t="shared" si="324"/>
        <v>21468.6</v>
      </c>
      <c r="GO290">
        <f t="shared" si="325"/>
        <v>0</v>
      </c>
      <c r="GP290">
        <f t="shared" si="326"/>
        <v>0</v>
      </c>
      <c r="GR290">
        <v>0</v>
      </c>
      <c r="GS290">
        <v>3</v>
      </c>
      <c r="GT290">
        <v>0</v>
      </c>
      <c r="GU290" t="s">
        <v>3</v>
      </c>
      <c r="GV290">
        <f t="shared" si="327"/>
        <v>0</v>
      </c>
      <c r="GW290">
        <v>1</v>
      </c>
      <c r="GX290">
        <f t="shared" si="328"/>
        <v>0</v>
      </c>
      <c r="HA290">
        <v>0</v>
      </c>
      <c r="HB290">
        <v>0</v>
      </c>
      <c r="HC290">
        <f t="shared" si="329"/>
        <v>0</v>
      </c>
      <c r="HE290" t="s">
        <v>3</v>
      </c>
      <c r="HF290" t="s">
        <v>3</v>
      </c>
      <c r="HM290" t="s">
        <v>3</v>
      </c>
      <c r="HN290" t="s">
        <v>31</v>
      </c>
      <c r="HO290" t="s">
        <v>32</v>
      </c>
      <c r="HP290" t="s">
        <v>28</v>
      </c>
      <c r="HQ290" t="s">
        <v>28</v>
      </c>
      <c r="IK290">
        <v>0</v>
      </c>
    </row>
    <row r="291" spans="1:245" x14ac:dyDescent="0.2">
      <c r="A291">
        <v>17</v>
      </c>
      <c r="B291">
        <v>1</v>
      </c>
      <c r="E291" t="s">
        <v>448</v>
      </c>
      <c r="F291" t="s">
        <v>449</v>
      </c>
      <c r="G291" t="s">
        <v>450</v>
      </c>
      <c r="H291" t="s">
        <v>451</v>
      </c>
      <c r="I291">
        <v>8.9945999999999998E-2</v>
      </c>
      <c r="J291">
        <v>0</v>
      </c>
      <c r="K291">
        <v>8.9945999999999998E-2</v>
      </c>
      <c r="O291">
        <f t="shared" si="310"/>
        <v>5416.25</v>
      </c>
      <c r="P291">
        <f>ROUND(CQ291*I291,2)</f>
        <v>5416.25</v>
      </c>
      <c r="Q291">
        <f>ROUND(CR291*I291,2)</f>
        <v>0</v>
      </c>
      <c r="R291">
        <f>ROUND(CS291*I291,2)</f>
        <v>0</v>
      </c>
      <c r="S291">
        <f>ROUND(CT291*I291,2)</f>
        <v>0</v>
      </c>
      <c r="T291">
        <f t="shared" si="311"/>
        <v>0</v>
      </c>
      <c r="U291">
        <f>ROUND(CV291*I291,7)</f>
        <v>0</v>
      </c>
      <c r="V291">
        <f>ROUND(CW291*I291,7)</f>
        <v>0</v>
      </c>
      <c r="W291">
        <f t="shared" si="312"/>
        <v>0</v>
      </c>
      <c r="X291">
        <f t="shared" si="313"/>
        <v>0</v>
      </c>
      <c r="Y291">
        <f t="shared" si="314"/>
        <v>0</v>
      </c>
      <c r="AA291">
        <v>334413101</v>
      </c>
      <c r="AB291">
        <f t="shared" si="315"/>
        <v>73435</v>
      </c>
      <c r="AC291">
        <f>ROUND((ES291),6)</f>
        <v>73435</v>
      </c>
      <c r="AD291">
        <f>ROUND((((ET291)-(EU291))+AE291),6)</f>
        <v>0</v>
      </c>
      <c r="AE291">
        <f>ROUND((EU291),6)</f>
        <v>0</v>
      </c>
      <c r="AF291">
        <f>ROUND((EV291),6)</f>
        <v>0</v>
      </c>
      <c r="AG291">
        <f t="shared" si="316"/>
        <v>0</v>
      </c>
      <c r="AH291">
        <f>(EW291)</f>
        <v>0</v>
      </c>
      <c r="AI291">
        <f>(EX291)</f>
        <v>0</v>
      </c>
      <c r="AJ291">
        <f t="shared" si="317"/>
        <v>0</v>
      </c>
      <c r="AK291">
        <v>73435</v>
      </c>
      <c r="AL291">
        <v>73435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1</v>
      </c>
      <c r="AW291">
        <v>1</v>
      </c>
      <c r="AZ291">
        <v>1</v>
      </c>
      <c r="BA291">
        <v>1</v>
      </c>
      <c r="BB291">
        <v>1</v>
      </c>
      <c r="BC291">
        <v>0.82</v>
      </c>
      <c r="BD291" t="s">
        <v>3</v>
      </c>
      <c r="BE291" t="s">
        <v>3</v>
      </c>
      <c r="BF291" t="s">
        <v>3</v>
      </c>
      <c r="BG291" t="s">
        <v>3</v>
      </c>
      <c r="BH291">
        <v>3</v>
      </c>
      <c r="BI291">
        <v>1</v>
      </c>
      <c r="BJ291" t="s">
        <v>452</v>
      </c>
      <c r="BM291">
        <v>500001</v>
      </c>
      <c r="BN291">
        <v>0</v>
      </c>
      <c r="BO291" t="s">
        <v>449</v>
      </c>
      <c r="BP291">
        <v>1</v>
      </c>
      <c r="BQ291">
        <v>8</v>
      </c>
      <c r="BR291">
        <v>0</v>
      </c>
      <c r="BS291">
        <v>1</v>
      </c>
      <c r="BT291">
        <v>1</v>
      </c>
      <c r="BU291">
        <v>1</v>
      </c>
      <c r="BV291">
        <v>1</v>
      </c>
      <c r="BW291">
        <v>1</v>
      </c>
      <c r="BX291">
        <v>1</v>
      </c>
      <c r="BY291" t="s">
        <v>3</v>
      </c>
      <c r="BZ291">
        <v>0</v>
      </c>
      <c r="CA291">
        <v>0</v>
      </c>
      <c r="CB291" t="s">
        <v>3</v>
      </c>
      <c r="CE291">
        <v>0</v>
      </c>
      <c r="CF291">
        <v>0</v>
      </c>
      <c r="CG291">
        <v>0</v>
      </c>
      <c r="CM291">
        <v>0</v>
      </c>
      <c r="CN291" t="s">
        <v>3</v>
      </c>
      <c r="CO291">
        <v>0</v>
      </c>
      <c r="CP291">
        <f t="shared" si="318"/>
        <v>5416.25</v>
      </c>
      <c r="CQ291">
        <f>ROUND(AL291*BC291,2)</f>
        <v>60216.7</v>
      </c>
      <c r="CR291">
        <f>ROUND(AM291*BB291,2)</f>
        <v>0</v>
      </c>
      <c r="CS291">
        <f>ROUND(AN291*BS291,2)</f>
        <v>0</v>
      </c>
      <c r="CT291">
        <f>ROUND(AO291*BA291,2)</f>
        <v>0</v>
      </c>
      <c r="CU291">
        <f t="shared" si="319"/>
        <v>0</v>
      </c>
      <c r="CV291">
        <f>AH291</f>
        <v>0</v>
      </c>
      <c r="CW291">
        <f>AI291</f>
        <v>0</v>
      </c>
      <c r="CX291">
        <f t="shared" si="320"/>
        <v>0</v>
      </c>
      <c r="CY291">
        <f>0</f>
        <v>0</v>
      </c>
      <c r="CZ291">
        <f>0</f>
        <v>0</v>
      </c>
      <c r="DC291" t="s">
        <v>3</v>
      </c>
      <c r="DD291" t="s">
        <v>3</v>
      </c>
      <c r="DE291" t="s">
        <v>3</v>
      </c>
      <c r="DF291" t="s">
        <v>3</v>
      </c>
      <c r="DG291" t="s">
        <v>3</v>
      </c>
      <c r="DH291" t="s">
        <v>3</v>
      </c>
      <c r="DI291" t="s">
        <v>3</v>
      </c>
      <c r="DJ291" t="s">
        <v>3</v>
      </c>
      <c r="DK291" t="s">
        <v>3</v>
      </c>
      <c r="DL291" t="s">
        <v>3</v>
      </c>
      <c r="DM291" t="s">
        <v>3</v>
      </c>
      <c r="DN291">
        <v>0</v>
      </c>
      <c r="DO291">
        <v>0</v>
      </c>
      <c r="DP291">
        <v>1</v>
      </c>
      <c r="DQ291">
        <v>1</v>
      </c>
      <c r="DU291">
        <v>1009</v>
      </c>
      <c r="DV291" t="s">
        <v>451</v>
      </c>
      <c r="DW291" t="s">
        <v>451</v>
      </c>
      <c r="DX291">
        <v>1000</v>
      </c>
      <c r="DZ291" t="s">
        <v>3</v>
      </c>
      <c r="EA291" t="s">
        <v>3</v>
      </c>
      <c r="EB291" t="s">
        <v>3</v>
      </c>
      <c r="EC291" t="s">
        <v>3</v>
      </c>
      <c r="EE291">
        <v>293259284</v>
      </c>
      <c r="EF291">
        <v>8</v>
      </c>
      <c r="EG291" t="s">
        <v>38</v>
      </c>
      <c r="EH291">
        <v>0</v>
      </c>
      <c r="EI291" t="s">
        <v>3</v>
      </c>
      <c r="EJ291">
        <v>1</v>
      </c>
      <c r="EK291">
        <v>500001</v>
      </c>
      <c r="EL291" t="s">
        <v>65</v>
      </c>
      <c r="EM291" t="s">
        <v>66</v>
      </c>
      <c r="EO291" t="s">
        <v>3</v>
      </c>
      <c r="EQ291">
        <v>131072</v>
      </c>
      <c r="ER291">
        <v>73435</v>
      </c>
      <c r="ES291">
        <v>73435</v>
      </c>
      <c r="ET291">
        <v>0</v>
      </c>
      <c r="EU291">
        <v>0</v>
      </c>
      <c r="EV291">
        <v>0</v>
      </c>
      <c r="EW291">
        <v>0</v>
      </c>
      <c r="EX291">
        <v>0</v>
      </c>
      <c r="EY291">
        <v>0</v>
      </c>
      <c r="FQ291">
        <v>0</v>
      </c>
      <c r="FR291">
        <f t="shared" si="321"/>
        <v>0</v>
      </c>
      <c r="FS291">
        <v>0</v>
      </c>
      <c r="FX291">
        <v>0</v>
      </c>
      <c r="FY291">
        <v>0</v>
      </c>
      <c r="GA291" t="s">
        <v>3</v>
      </c>
      <c r="GD291">
        <v>1</v>
      </c>
      <c r="GF291">
        <v>374117821</v>
      </c>
      <c r="GG291">
        <v>2</v>
      </c>
      <c r="GH291">
        <v>1</v>
      </c>
      <c r="GI291">
        <v>2</v>
      </c>
      <c r="GJ291">
        <v>0</v>
      </c>
      <c r="GK291">
        <v>0</v>
      </c>
      <c r="GL291">
        <f t="shared" si="322"/>
        <v>0</v>
      </c>
      <c r="GM291">
        <f t="shared" si="323"/>
        <v>5416.25</v>
      </c>
      <c r="GN291">
        <f t="shared" si="324"/>
        <v>5416.25</v>
      </c>
      <c r="GO291">
        <f t="shared" si="325"/>
        <v>0</v>
      </c>
      <c r="GP291">
        <f t="shared" si="326"/>
        <v>0</v>
      </c>
      <c r="GR291">
        <v>0</v>
      </c>
      <c r="GS291">
        <v>3</v>
      </c>
      <c r="GT291">
        <v>0</v>
      </c>
      <c r="GU291" t="s">
        <v>3</v>
      </c>
      <c r="GV291">
        <f t="shared" si="327"/>
        <v>0</v>
      </c>
      <c r="GW291">
        <v>1</v>
      </c>
      <c r="GX291">
        <f t="shared" si="328"/>
        <v>0</v>
      </c>
      <c r="HA291">
        <v>0</v>
      </c>
      <c r="HB291">
        <v>0</v>
      </c>
      <c r="HC291">
        <f t="shared" si="329"/>
        <v>0</v>
      </c>
      <c r="HE291" t="s">
        <v>3</v>
      </c>
      <c r="HF291" t="s">
        <v>3</v>
      </c>
      <c r="HM291" t="s">
        <v>3</v>
      </c>
      <c r="HN291" t="s">
        <v>3</v>
      </c>
      <c r="HO291" t="s">
        <v>3</v>
      </c>
      <c r="HP291" t="s">
        <v>3</v>
      </c>
      <c r="HQ291" t="s">
        <v>3</v>
      </c>
      <c r="IK291">
        <v>0</v>
      </c>
    </row>
    <row r="292" spans="1:245" x14ac:dyDescent="0.2">
      <c r="A292">
        <v>17</v>
      </c>
      <c r="B292">
        <v>1</v>
      </c>
      <c r="C292">
        <f>ROW(SmtRes!A346)</f>
        <v>346</v>
      </c>
      <c r="D292">
        <f>ROW(EtalonRes!A437)</f>
        <v>437</v>
      </c>
      <c r="E292" t="s">
        <v>453</v>
      </c>
      <c r="F292" t="s">
        <v>454</v>
      </c>
      <c r="G292" t="s">
        <v>455</v>
      </c>
      <c r="H292" t="s">
        <v>456</v>
      </c>
      <c r="I292">
        <f>ROUND(154.5/10,7)</f>
        <v>15.45</v>
      </c>
      <c r="J292">
        <v>0</v>
      </c>
      <c r="K292">
        <f>ROUND(154.5/10,7)</f>
        <v>15.45</v>
      </c>
      <c r="O292">
        <f t="shared" si="310"/>
        <v>13999.36</v>
      </c>
      <c r="P292">
        <f>SUMIF(SmtRes!AQ342:'SmtRes'!AQ346,"=1",SmtRes!DF342:'SmtRes'!DF346)</f>
        <v>271.22000000000003</v>
      </c>
      <c r="Q292">
        <f>SUMIF(SmtRes!AQ342:'SmtRes'!AQ346,"=1",SmtRes!DG342:'SmtRes'!DG346)</f>
        <v>181.88</v>
      </c>
      <c r="R292">
        <f>SUMIF(SmtRes!AQ342:'SmtRes'!AQ346,"=1",SmtRes!DH342:'SmtRes'!DH346)</f>
        <v>84.93</v>
      </c>
      <c r="S292">
        <f>SUMIF(SmtRes!AQ342:'SmtRes'!AQ346,"=1",SmtRes!DI342:'SmtRes'!DI346)</f>
        <v>13461.33</v>
      </c>
      <c r="T292">
        <f t="shared" si="311"/>
        <v>0</v>
      </c>
      <c r="U292">
        <f>SUMIF(SmtRes!AQ342:'SmtRes'!AQ346,"=1",SmtRes!CV342:'SmtRes'!CV346)</f>
        <v>27.81</v>
      </c>
      <c r="V292">
        <f>SUMIF(SmtRes!AQ342:'SmtRes'!AQ346,"=1",SmtRes!CW342:'SmtRes'!CW346)</f>
        <v>0.177675</v>
      </c>
      <c r="W292">
        <f t="shared" si="312"/>
        <v>0</v>
      </c>
      <c r="X292">
        <f t="shared" si="313"/>
        <v>13952.65</v>
      </c>
      <c r="Y292">
        <f t="shared" si="314"/>
        <v>8127.76</v>
      </c>
      <c r="AA292">
        <v>334413101</v>
      </c>
      <c r="AB292">
        <f t="shared" si="315"/>
        <v>788.08557499999995</v>
      </c>
      <c r="AC292">
        <f>ROUND((SUM(SmtRes!BQ342:'SmtRes'!BQ346)),6)</f>
        <v>18.675599999999999</v>
      </c>
      <c r="AD292">
        <f>ROUND((((SUM(SmtRes!BR342:'SmtRes'!BR346))-(SUM(SmtRes!BS342:'SmtRes'!BS346)))+AE292),6)</f>
        <v>11.771974999999999</v>
      </c>
      <c r="AE292">
        <f>ROUND((SUM(SmtRes!BS342:'SmtRes'!BS346)),6)</f>
        <v>5.4967699999999997</v>
      </c>
      <c r="AF292">
        <f>ROUND((SUM(SmtRes!BT342:'SmtRes'!BT346)),6)</f>
        <v>757.63800000000003</v>
      </c>
      <c r="AG292">
        <f t="shared" si="316"/>
        <v>0</v>
      </c>
      <c r="AH292">
        <f>(SUM(SmtRes!BU342:'SmtRes'!BU346))</f>
        <v>1.8</v>
      </c>
      <c r="AI292">
        <f>(SUM(SmtRes!BV342:'SmtRes'!BV346))</f>
        <v>1.15E-2</v>
      </c>
      <c r="AJ292">
        <f t="shared" si="317"/>
        <v>0</v>
      </c>
      <c r="AK292">
        <v>791.32990000000007</v>
      </c>
      <c r="AL292">
        <v>18.675599999999999</v>
      </c>
      <c r="AM292">
        <v>10.236500000000001</v>
      </c>
      <c r="AN292">
        <v>4.7798000000000007</v>
      </c>
      <c r="AO292">
        <v>757.63800000000003</v>
      </c>
      <c r="AP292">
        <v>0</v>
      </c>
      <c r="AQ292">
        <v>1.8</v>
      </c>
      <c r="AR292">
        <v>0.01</v>
      </c>
      <c r="AS292">
        <v>0</v>
      </c>
      <c r="AT292">
        <v>103</v>
      </c>
      <c r="AU292">
        <v>60</v>
      </c>
      <c r="AV292">
        <v>1</v>
      </c>
      <c r="AW292">
        <v>1</v>
      </c>
      <c r="AZ292">
        <v>1</v>
      </c>
      <c r="BA292">
        <v>1</v>
      </c>
      <c r="BB292">
        <v>1</v>
      </c>
      <c r="BC292">
        <v>1</v>
      </c>
      <c r="BD292" t="s">
        <v>3</v>
      </c>
      <c r="BE292" t="s">
        <v>3</v>
      </c>
      <c r="BF292" t="s">
        <v>3</v>
      </c>
      <c r="BG292" t="s">
        <v>3</v>
      </c>
      <c r="BH292">
        <v>0</v>
      </c>
      <c r="BI292">
        <v>1</v>
      </c>
      <c r="BJ292" t="s">
        <v>457</v>
      </c>
      <c r="BM292">
        <v>33001</v>
      </c>
      <c r="BN292">
        <v>0</v>
      </c>
      <c r="BO292" t="s">
        <v>3</v>
      </c>
      <c r="BP292">
        <v>0</v>
      </c>
      <c r="BQ292">
        <v>2</v>
      </c>
      <c r="BR292">
        <v>0</v>
      </c>
      <c r="BS292">
        <v>1</v>
      </c>
      <c r="BT292">
        <v>1</v>
      </c>
      <c r="BU292">
        <v>1</v>
      </c>
      <c r="BV292">
        <v>1</v>
      </c>
      <c r="BW292">
        <v>1</v>
      </c>
      <c r="BX292">
        <v>1</v>
      </c>
      <c r="BY292" t="s">
        <v>3</v>
      </c>
      <c r="BZ292">
        <v>103</v>
      </c>
      <c r="CA292">
        <v>60</v>
      </c>
      <c r="CB292" t="s">
        <v>3</v>
      </c>
      <c r="CE292">
        <v>0</v>
      </c>
      <c r="CF292">
        <v>0</v>
      </c>
      <c r="CG292">
        <v>0</v>
      </c>
      <c r="CM292">
        <v>0</v>
      </c>
      <c r="CN292" t="s">
        <v>885</v>
      </c>
      <c r="CO292">
        <v>0</v>
      </c>
      <c r="CP292">
        <f t="shared" si="318"/>
        <v>13999.36</v>
      </c>
      <c r="CQ292">
        <f>SUMIF(SmtRes!AQ342:'SmtRes'!AQ346,"=1",SmtRes!AA342:'SmtRes'!AA346)</f>
        <v>146.29</v>
      </c>
      <c r="CR292">
        <f>SUMIF(SmtRes!AQ342:'SmtRes'!AQ346,"=1",SmtRes!AB342:'SmtRes'!AB346)</f>
        <v>640.49</v>
      </c>
      <c r="CS292">
        <f>SUMIF(SmtRes!AQ342:'SmtRes'!AQ346,"=1",SmtRes!AC342:'SmtRes'!AC346)</f>
        <v>477.98</v>
      </c>
      <c r="CT292">
        <f>SUMIF(SmtRes!AQ342:'SmtRes'!AQ346,"=1",SmtRes!AD342:'SmtRes'!AD346)</f>
        <v>420.91</v>
      </c>
      <c r="CU292">
        <f t="shared" si="319"/>
        <v>0</v>
      </c>
      <c r="CV292">
        <f>SUMIF(SmtRes!AQ342:'SmtRes'!AQ346,"=1",SmtRes!BU342:'SmtRes'!BU346)</f>
        <v>1.8</v>
      </c>
      <c r="CW292">
        <f>SUMIF(SmtRes!AQ342:'SmtRes'!AQ346,"=1",SmtRes!BV342:'SmtRes'!BV346)</f>
        <v>1.15E-2</v>
      </c>
      <c r="CX292">
        <f t="shared" si="320"/>
        <v>0</v>
      </c>
      <c r="CY292">
        <f>(((S292+R292)*AT292)/100)</f>
        <v>13952.647800000001</v>
      </c>
      <c r="CZ292">
        <f>(((S292+R292)*AU292)/100)</f>
        <v>8127.7559999999994</v>
      </c>
      <c r="DC292" t="s">
        <v>3</v>
      </c>
      <c r="DD292" t="s">
        <v>3</v>
      </c>
      <c r="DE292" t="s">
        <v>24</v>
      </c>
      <c r="DF292" t="s">
        <v>24</v>
      </c>
      <c r="DG292" t="s">
        <v>24</v>
      </c>
      <c r="DH292" t="s">
        <v>3</v>
      </c>
      <c r="DI292" t="s">
        <v>3</v>
      </c>
      <c r="DJ292" t="s">
        <v>3</v>
      </c>
      <c r="DK292" t="s">
        <v>3</v>
      </c>
      <c r="DL292" t="s">
        <v>3</v>
      </c>
      <c r="DM292" t="s">
        <v>3</v>
      </c>
      <c r="DN292">
        <v>0</v>
      </c>
      <c r="DO292">
        <v>0</v>
      </c>
      <c r="DP292">
        <v>1</v>
      </c>
      <c r="DQ292">
        <v>1</v>
      </c>
      <c r="DU292">
        <v>1003</v>
      </c>
      <c r="DV292" t="s">
        <v>456</v>
      </c>
      <c r="DW292" t="s">
        <v>456</v>
      </c>
      <c r="DX292">
        <v>10</v>
      </c>
      <c r="DZ292" t="s">
        <v>3</v>
      </c>
      <c r="EA292" t="s">
        <v>3</v>
      </c>
      <c r="EB292" t="s">
        <v>3</v>
      </c>
      <c r="EC292" t="s">
        <v>3</v>
      </c>
      <c r="EE292">
        <v>293259405</v>
      </c>
      <c r="EF292">
        <v>2</v>
      </c>
      <c r="EG292" t="s">
        <v>27</v>
      </c>
      <c r="EH292">
        <v>27</v>
      </c>
      <c r="EI292" t="s">
        <v>28</v>
      </c>
      <c r="EJ292">
        <v>1</v>
      </c>
      <c r="EK292">
        <v>33001</v>
      </c>
      <c r="EL292" t="s">
        <v>28</v>
      </c>
      <c r="EM292" t="s">
        <v>29</v>
      </c>
      <c r="EO292" t="s">
        <v>447</v>
      </c>
      <c r="EQ292">
        <v>131072</v>
      </c>
      <c r="ER292">
        <v>0</v>
      </c>
      <c r="ES292">
        <v>0</v>
      </c>
      <c r="ET292">
        <v>0</v>
      </c>
      <c r="EU292">
        <v>0</v>
      </c>
      <c r="EV292">
        <v>0</v>
      </c>
      <c r="EW292">
        <v>1.8</v>
      </c>
      <c r="EX292">
        <v>0.01</v>
      </c>
      <c r="EY292">
        <v>0</v>
      </c>
      <c r="FQ292">
        <v>0</v>
      </c>
      <c r="FR292">
        <f t="shared" si="321"/>
        <v>0</v>
      </c>
      <c r="FS292">
        <v>0</v>
      </c>
      <c r="FX292">
        <v>103</v>
      </c>
      <c r="FY292">
        <v>60</v>
      </c>
      <c r="GA292" t="s">
        <v>3</v>
      </c>
      <c r="GD292">
        <v>1</v>
      </c>
      <c r="GF292">
        <v>113682910</v>
      </c>
      <c r="GG292">
        <v>2</v>
      </c>
      <c r="GH292">
        <v>1</v>
      </c>
      <c r="GI292">
        <v>-2</v>
      </c>
      <c r="GJ292">
        <v>0</v>
      </c>
      <c r="GK292">
        <v>0</v>
      </c>
      <c r="GL292">
        <f t="shared" si="322"/>
        <v>0</v>
      </c>
      <c r="GM292">
        <f t="shared" si="323"/>
        <v>36079.769999999997</v>
      </c>
      <c r="GN292">
        <f t="shared" si="324"/>
        <v>36079.769999999997</v>
      </c>
      <c r="GO292">
        <f t="shared" si="325"/>
        <v>0</v>
      </c>
      <c r="GP292">
        <f t="shared" si="326"/>
        <v>0</v>
      </c>
      <c r="GR292">
        <v>0</v>
      </c>
      <c r="GS292">
        <v>3</v>
      </c>
      <c r="GT292">
        <v>0</v>
      </c>
      <c r="GU292" t="s">
        <v>3</v>
      </c>
      <c r="GV292">
        <f t="shared" si="327"/>
        <v>0</v>
      </c>
      <c r="GW292">
        <v>1</v>
      </c>
      <c r="GX292">
        <f t="shared" si="328"/>
        <v>0</v>
      </c>
      <c r="HA292">
        <v>0</v>
      </c>
      <c r="HB292">
        <v>0</v>
      </c>
      <c r="HC292">
        <f t="shared" si="329"/>
        <v>0</v>
      </c>
      <c r="HE292" t="s">
        <v>3</v>
      </c>
      <c r="HF292" t="s">
        <v>3</v>
      </c>
      <c r="HM292" t="s">
        <v>3</v>
      </c>
      <c r="HN292" t="s">
        <v>31</v>
      </c>
      <c r="HO292" t="s">
        <v>32</v>
      </c>
      <c r="HP292" t="s">
        <v>28</v>
      </c>
      <c r="HQ292" t="s">
        <v>28</v>
      </c>
      <c r="IK292">
        <v>0</v>
      </c>
    </row>
    <row r="293" spans="1:245" x14ac:dyDescent="0.2">
      <c r="A293">
        <v>17</v>
      </c>
      <c r="B293">
        <v>1</v>
      </c>
      <c r="E293" t="s">
        <v>458</v>
      </c>
      <c r="F293" t="s">
        <v>34</v>
      </c>
      <c r="G293" t="s">
        <v>35</v>
      </c>
      <c r="H293" t="s">
        <v>36</v>
      </c>
      <c r="I293">
        <v>57</v>
      </c>
      <c r="J293">
        <v>0</v>
      </c>
      <c r="K293">
        <v>57</v>
      </c>
      <c r="O293">
        <f t="shared" si="310"/>
        <v>1889.55</v>
      </c>
      <c r="P293">
        <f>ROUND(CQ293*I293,2)</f>
        <v>1889.55</v>
      </c>
      <c r="Q293">
        <f>ROUND(CR293*I293,2)</f>
        <v>0</v>
      </c>
      <c r="R293">
        <f>ROUND(CS293*I293,2)</f>
        <v>0</v>
      </c>
      <c r="S293">
        <f>ROUND(CT293*I293,2)</f>
        <v>0</v>
      </c>
      <c r="T293">
        <f t="shared" si="311"/>
        <v>0</v>
      </c>
      <c r="U293">
        <f>ROUND(CV293*I293,7)</f>
        <v>0</v>
      </c>
      <c r="V293">
        <f>ROUND(CW293*I293,7)</f>
        <v>0</v>
      </c>
      <c r="W293">
        <f t="shared" si="312"/>
        <v>0</v>
      </c>
      <c r="X293">
        <f t="shared" si="313"/>
        <v>0</v>
      </c>
      <c r="Y293">
        <f t="shared" si="314"/>
        <v>0</v>
      </c>
      <c r="AA293">
        <v>334413101</v>
      </c>
      <c r="AB293">
        <f t="shared" si="315"/>
        <v>33.15</v>
      </c>
      <c r="AC293">
        <f>ROUND(((ES293*ROUND(1.02,7))),6)</f>
        <v>33.15</v>
      </c>
      <c r="AD293">
        <f>ROUND((((ET293)-(EU293))+AE293),6)</f>
        <v>0</v>
      </c>
      <c r="AE293">
        <f t="shared" ref="AE293:AF296" si="330">ROUND((EU293),6)</f>
        <v>0</v>
      </c>
      <c r="AF293">
        <f t="shared" si="330"/>
        <v>0</v>
      </c>
      <c r="AG293">
        <f t="shared" si="316"/>
        <v>0</v>
      </c>
      <c r="AH293">
        <f t="shared" ref="AH293:AI296" si="331">(EW293)</f>
        <v>0</v>
      </c>
      <c r="AI293">
        <f t="shared" si="331"/>
        <v>0</v>
      </c>
      <c r="AJ293">
        <f t="shared" si="317"/>
        <v>0</v>
      </c>
      <c r="AK293">
        <v>32.5</v>
      </c>
      <c r="AL293">
        <v>32.5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1</v>
      </c>
      <c r="AW293">
        <v>1</v>
      </c>
      <c r="AZ293">
        <v>1</v>
      </c>
      <c r="BA293">
        <v>1</v>
      </c>
      <c r="BB293">
        <v>1</v>
      </c>
      <c r="BC293">
        <v>1</v>
      </c>
      <c r="BD293" t="s">
        <v>3</v>
      </c>
      <c r="BE293" t="s">
        <v>3</v>
      </c>
      <c r="BF293" t="s">
        <v>3</v>
      </c>
      <c r="BG293" t="s">
        <v>3</v>
      </c>
      <c r="BH293">
        <v>3</v>
      </c>
      <c r="BI293">
        <v>1</v>
      </c>
      <c r="BJ293" t="s">
        <v>3</v>
      </c>
      <c r="BM293">
        <v>1100</v>
      </c>
      <c r="BN293">
        <v>0</v>
      </c>
      <c r="BO293" t="s">
        <v>3</v>
      </c>
      <c r="BP293">
        <v>0</v>
      </c>
      <c r="BQ293">
        <v>8</v>
      </c>
      <c r="BR293">
        <v>0</v>
      </c>
      <c r="BS293">
        <v>1</v>
      </c>
      <c r="BT293">
        <v>1</v>
      </c>
      <c r="BU293">
        <v>1</v>
      </c>
      <c r="BV293">
        <v>1</v>
      </c>
      <c r="BW293">
        <v>1</v>
      </c>
      <c r="BX293">
        <v>1</v>
      </c>
      <c r="BY293" t="s">
        <v>3</v>
      </c>
      <c r="BZ293">
        <v>0</v>
      </c>
      <c r="CA293">
        <v>0</v>
      </c>
      <c r="CB293" t="s">
        <v>3</v>
      </c>
      <c r="CE293">
        <v>0</v>
      </c>
      <c r="CF293">
        <v>0</v>
      </c>
      <c r="CG293">
        <v>0</v>
      </c>
      <c r="CM293">
        <v>0</v>
      </c>
      <c r="CN293" t="s">
        <v>3</v>
      </c>
      <c r="CO293">
        <v>0</v>
      </c>
      <c r="CP293">
        <f t="shared" si="318"/>
        <v>1889.55</v>
      </c>
      <c r="CQ293">
        <f>(ROUND(AL293*BC293,2)*ROUND(1.02,7))</f>
        <v>33.15</v>
      </c>
      <c r="CR293">
        <f>ROUND(AM293*BB293,2)</f>
        <v>0</v>
      </c>
      <c r="CS293">
        <f>ROUND(AN293*BS293,2)</f>
        <v>0</v>
      </c>
      <c r="CT293">
        <f>ROUND(AO293*BA293,2)</f>
        <v>0</v>
      </c>
      <c r="CU293">
        <f t="shared" si="319"/>
        <v>0</v>
      </c>
      <c r="CV293">
        <f t="shared" ref="CV293:CW296" si="332">AH293</f>
        <v>0</v>
      </c>
      <c r="CW293">
        <f t="shared" si="332"/>
        <v>0</v>
      </c>
      <c r="CX293">
        <f t="shared" si="320"/>
        <v>0</v>
      </c>
      <c r="CY293">
        <f>(((S293+R293)*AT293)/100)</f>
        <v>0</v>
      </c>
      <c r="CZ293">
        <f>(((S293+R293)*AU293)/100)</f>
        <v>0</v>
      </c>
      <c r="DC293" t="s">
        <v>3</v>
      </c>
      <c r="DD293" t="s">
        <v>37</v>
      </c>
      <c r="DE293" t="s">
        <v>3</v>
      </c>
      <c r="DF293" t="s">
        <v>3</v>
      </c>
      <c r="DG293" t="s">
        <v>3</v>
      </c>
      <c r="DH293" t="s">
        <v>3</v>
      </c>
      <c r="DI293" t="s">
        <v>3</v>
      </c>
      <c r="DJ293" t="s">
        <v>3</v>
      </c>
      <c r="DK293" t="s">
        <v>3</v>
      </c>
      <c r="DL293" t="s">
        <v>3</v>
      </c>
      <c r="DM293" t="s">
        <v>3</v>
      </c>
      <c r="DN293">
        <v>0</v>
      </c>
      <c r="DO293">
        <v>0</v>
      </c>
      <c r="DP293">
        <v>1</v>
      </c>
      <c r="DQ293">
        <v>1</v>
      </c>
      <c r="DU293">
        <v>1013</v>
      </c>
      <c r="DV293" t="s">
        <v>36</v>
      </c>
      <c r="DW293" t="s">
        <v>36</v>
      </c>
      <c r="DX293">
        <v>1</v>
      </c>
      <c r="DZ293" t="s">
        <v>3</v>
      </c>
      <c r="EA293" t="s">
        <v>3</v>
      </c>
      <c r="EB293" t="s">
        <v>3</v>
      </c>
      <c r="EC293" t="s">
        <v>3</v>
      </c>
      <c r="EE293">
        <v>293259530</v>
      </c>
      <c r="EF293">
        <v>8</v>
      </c>
      <c r="EG293" t="s">
        <v>38</v>
      </c>
      <c r="EH293">
        <v>0</v>
      </c>
      <c r="EI293" t="s">
        <v>3</v>
      </c>
      <c r="EJ293">
        <v>1</v>
      </c>
      <c r="EK293">
        <v>1100</v>
      </c>
      <c r="EL293" t="s">
        <v>39</v>
      </c>
      <c r="EM293" t="s">
        <v>40</v>
      </c>
      <c r="EO293" t="s">
        <v>3</v>
      </c>
      <c r="EQ293">
        <v>131072</v>
      </c>
      <c r="ER293">
        <v>32.5</v>
      </c>
      <c r="ES293">
        <v>32.5</v>
      </c>
      <c r="ET293">
        <v>0</v>
      </c>
      <c r="EU293">
        <v>0</v>
      </c>
      <c r="EV293">
        <v>0</v>
      </c>
      <c r="EW293">
        <v>0</v>
      </c>
      <c r="EX293">
        <v>0</v>
      </c>
      <c r="EY293">
        <v>0</v>
      </c>
      <c r="FQ293">
        <v>0</v>
      </c>
      <c r="FR293">
        <f t="shared" si="321"/>
        <v>0</v>
      </c>
      <c r="FS293">
        <v>0</v>
      </c>
      <c r="FX293">
        <v>0</v>
      </c>
      <c r="FY293">
        <v>0</v>
      </c>
      <c r="GA293" t="s">
        <v>41</v>
      </c>
      <c r="GD293">
        <v>1</v>
      </c>
      <c r="GF293">
        <v>658992354</v>
      </c>
      <c r="GG293">
        <v>2</v>
      </c>
      <c r="GH293">
        <v>0</v>
      </c>
      <c r="GI293">
        <v>-2</v>
      </c>
      <c r="GJ293">
        <v>0</v>
      </c>
      <c r="GK293">
        <v>0</v>
      </c>
      <c r="GL293">
        <f t="shared" si="322"/>
        <v>0</v>
      </c>
      <c r="GM293">
        <f t="shared" si="323"/>
        <v>1889.55</v>
      </c>
      <c r="GN293">
        <f t="shared" si="324"/>
        <v>1889.55</v>
      </c>
      <c r="GO293">
        <f t="shared" si="325"/>
        <v>0</v>
      </c>
      <c r="GP293">
        <f t="shared" si="326"/>
        <v>0</v>
      </c>
      <c r="GR293">
        <v>0</v>
      </c>
      <c r="GS293">
        <v>4</v>
      </c>
      <c r="GT293">
        <v>0</v>
      </c>
      <c r="GU293" t="s">
        <v>3</v>
      </c>
      <c r="GV293">
        <f t="shared" si="327"/>
        <v>0</v>
      </c>
      <c r="GW293">
        <v>1</v>
      </c>
      <c r="GX293">
        <f t="shared" si="328"/>
        <v>0</v>
      </c>
      <c r="HA293">
        <v>0</v>
      </c>
      <c r="HB293">
        <v>0</v>
      </c>
      <c r="HC293">
        <f t="shared" si="329"/>
        <v>0</v>
      </c>
      <c r="HE293" t="s">
        <v>3</v>
      </c>
      <c r="HF293" t="s">
        <v>3</v>
      </c>
      <c r="HM293" t="s">
        <v>3</v>
      </c>
      <c r="HN293" t="s">
        <v>3</v>
      </c>
      <c r="HO293" t="s">
        <v>3</v>
      </c>
      <c r="HP293" t="s">
        <v>3</v>
      </c>
      <c r="HQ293" t="s">
        <v>3</v>
      </c>
      <c r="IK293">
        <v>0</v>
      </c>
    </row>
    <row r="294" spans="1:245" x14ac:dyDescent="0.2">
      <c r="A294">
        <v>17</v>
      </c>
      <c r="B294">
        <v>1</v>
      </c>
      <c r="E294" t="s">
        <v>459</v>
      </c>
      <c r="F294" t="s">
        <v>34</v>
      </c>
      <c r="G294" t="s">
        <v>460</v>
      </c>
      <c r="H294" t="s">
        <v>36</v>
      </c>
      <c r="I294">
        <v>19</v>
      </c>
      <c r="J294">
        <v>0</v>
      </c>
      <c r="K294">
        <v>19</v>
      </c>
      <c r="O294">
        <f t="shared" si="310"/>
        <v>1521.33</v>
      </c>
      <c r="P294">
        <f>ROUND(CQ294*I294,2)</f>
        <v>1521.33</v>
      </c>
      <c r="Q294">
        <f>ROUND(CR294*I294,2)</f>
        <v>0</v>
      </c>
      <c r="R294">
        <f>ROUND(CS294*I294,2)</f>
        <v>0</v>
      </c>
      <c r="S294">
        <f>ROUND(CT294*I294,2)</f>
        <v>0</v>
      </c>
      <c r="T294">
        <f t="shared" si="311"/>
        <v>0</v>
      </c>
      <c r="U294">
        <f>ROUND(CV294*I294,7)</f>
        <v>0</v>
      </c>
      <c r="V294">
        <f>ROUND(CW294*I294,7)</f>
        <v>0</v>
      </c>
      <c r="W294">
        <f t="shared" si="312"/>
        <v>0</v>
      </c>
      <c r="X294">
        <f t="shared" si="313"/>
        <v>0</v>
      </c>
      <c r="Y294">
        <f t="shared" si="314"/>
        <v>0</v>
      </c>
      <c r="AA294">
        <v>334413101</v>
      </c>
      <c r="AB294">
        <f t="shared" si="315"/>
        <v>80.069999999999993</v>
      </c>
      <c r="AC294">
        <f>ROUND(((ES294*ROUND(1.02,7))),6)</f>
        <v>80.069999999999993</v>
      </c>
      <c r="AD294">
        <f>ROUND((((ET294)-(EU294))+AE294),6)</f>
        <v>0</v>
      </c>
      <c r="AE294">
        <f t="shared" si="330"/>
        <v>0</v>
      </c>
      <c r="AF294">
        <f t="shared" si="330"/>
        <v>0</v>
      </c>
      <c r="AG294">
        <f t="shared" si="316"/>
        <v>0</v>
      </c>
      <c r="AH294">
        <f t="shared" si="331"/>
        <v>0</v>
      </c>
      <c r="AI294">
        <f t="shared" si="331"/>
        <v>0</v>
      </c>
      <c r="AJ294">
        <f t="shared" si="317"/>
        <v>0</v>
      </c>
      <c r="AK294">
        <v>78.5</v>
      </c>
      <c r="AL294">
        <v>78.5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1</v>
      </c>
      <c r="AW294">
        <v>1</v>
      </c>
      <c r="AZ294">
        <v>1</v>
      </c>
      <c r="BA294">
        <v>1</v>
      </c>
      <c r="BB294">
        <v>1</v>
      </c>
      <c r="BC294">
        <v>1</v>
      </c>
      <c r="BD294" t="s">
        <v>3</v>
      </c>
      <c r="BE294" t="s">
        <v>3</v>
      </c>
      <c r="BF294" t="s">
        <v>3</v>
      </c>
      <c r="BG294" t="s">
        <v>3</v>
      </c>
      <c r="BH294">
        <v>3</v>
      </c>
      <c r="BI294">
        <v>1</v>
      </c>
      <c r="BJ294" t="s">
        <v>3</v>
      </c>
      <c r="BM294">
        <v>1100</v>
      </c>
      <c r="BN294">
        <v>0</v>
      </c>
      <c r="BO294" t="s">
        <v>3</v>
      </c>
      <c r="BP294">
        <v>0</v>
      </c>
      <c r="BQ294">
        <v>8</v>
      </c>
      <c r="BR294">
        <v>0</v>
      </c>
      <c r="BS294">
        <v>1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3</v>
      </c>
      <c r="BZ294">
        <v>0</v>
      </c>
      <c r="CA294">
        <v>0</v>
      </c>
      <c r="CB294" t="s">
        <v>3</v>
      </c>
      <c r="CE294">
        <v>0</v>
      </c>
      <c r="CF294">
        <v>0</v>
      </c>
      <c r="CG294">
        <v>0</v>
      </c>
      <c r="CM294">
        <v>0</v>
      </c>
      <c r="CN294" t="s">
        <v>3</v>
      </c>
      <c r="CO294">
        <v>0</v>
      </c>
      <c r="CP294">
        <f t="shared" si="318"/>
        <v>1521.33</v>
      </c>
      <c r="CQ294">
        <f>(ROUND(AL294*BC294,2)*ROUND(1.02,7))</f>
        <v>80.070000000000007</v>
      </c>
      <c r="CR294">
        <f>ROUND(AM294*BB294,2)</f>
        <v>0</v>
      </c>
      <c r="CS294">
        <f>ROUND(AN294*BS294,2)</f>
        <v>0</v>
      </c>
      <c r="CT294">
        <f>ROUND(AO294*BA294,2)</f>
        <v>0</v>
      </c>
      <c r="CU294">
        <f t="shared" si="319"/>
        <v>0</v>
      </c>
      <c r="CV294">
        <f t="shared" si="332"/>
        <v>0</v>
      </c>
      <c r="CW294">
        <f t="shared" si="332"/>
        <v>0</v>
      </c>
      <c r="CX294">
        <f t="shared" si="320"/>
        <v>0</v>
      </c>
      <c r="CY294">
        <f>(((S294+R294)*AT294)/100)</f>
        <v>0</v>
      </c>
      <c r="CZ294">
        <f>(((S294+R294)*AU294)/100)</f>
        <v>0</v>
      </c>
      <c r="DC294" t="s">
        <v>3</v>
      </c>
      <c r="DD294" t="s">
        <v>37</v>
      </c>
      <c r="DE294" t="s">
        <v>3</v>
      </c>
      <c r="DF294" t="s">
        <v>3</v>
      </c>
      <c r="DG294" t="s">
        <v>3</v>
      </c>
      <c r="DH294" t="s">
        <v>3</v>
      </c>
      <c r="DI294" t="s">
        <v>3</v>
      </c>
      <c r="DJ294" t="s">
        <v>3</v>
      </c>
      <c r="DK294" t="s">
        <v>3</v>
      </c>
      <c r="DL294" t="s">
        <v>3</v>
      </c>
      <c r="DM294" t="s">
        <v>3</v>
      </c>
      <c r="DN294">
        <v>0</v>
      </c>
      <c r="DO294">
        <v>0</v>
      </c>
      <c r="DP294">
        <v>1</v>
      </c>
      <c r="DQ294">
        <v>1</v>
      </c>
      <c r="DU294">
        <v>1013</v>
      </c>
      <c r="DV294" t="s">
        <v>36</v>
      </c>
      <c r="DW294" t="s">
        <v>36</v>
      </c>
      <c r="DX294">
        <v>1</v>
      </c>
      <c r="DZ294" t="s">
        <v>3</v>
      </c>
      <c r="EA294" t="s">
        <v>3</v>
      </c>
      <c r="EB294" t="s">
        <v>3</v>
      </c>
      <c r="EC294" t="s">
        <v>3</v>
      </c>
      <c r="EE294">
        <v>293259530</v>
      </c>
      <c r="EF294">
        <v>8</v>
      </c>
      <c r="EG294" t="s">
        <v>38</v>
      </c>
      <c r="EH294">
        <v>0</v>
      </c>
      <c r="EI294" t="s">
        <v>3</v>
      </c>
      <c r="EJ294">
        <v>1</v>
      </c>
      <c r="EK294">
        <v>1100</v>
      </c>
      <c r="EL294" t="s">
        <v>39</v>
      </c>
      <c r="EM294" t="s">
        <v>40</v>
      </c>
      <c r="EO294" t="s">
        <v>3</v>
      </c>
      <c r="EQ294">
        <v>131072</v>
      </c>
      <c r="ER294">
        <v>78.5</v>
      </c>
      <c r="ES294">
        <v>78.5</v>
      </c>
      <c r="ET294">
        <v>0</v>
      </c>
      <c r="EU294">
        <v>0</v>
      </c>
      <c r="EV294">
        <v>0</v>
      </c>
      <c r="EW294">
        <v>0</v>
      </c>
      <c r="EX294">
        <v>0</v>
      </c>
      <c r="EY294">
        <v>0</v>
      </c>
      <c r="FQ294">
        <v>0</v>
      </c>
      <c r="FR294">
        <f t="shared" si="321"/>
        <v>0</v>
      </c>
      <c r="FS294">
        <v>0</v>
      </c>
      <c r="FX294">
        <v>0</v>
      </c>
      <c r="FY294">
        <v>0</v>
      </c>
      <c r="GA294" t="s">
        <v>41</v>
      </c>
      <c r="GD294">
        <v>1</v>
      </c>
      <c r="GF294">
        <v>1972461744</v>
      </c>
      <c r="GG294">
        <v>2</v>
      </c>
      <c r="GH294">
        <v>0</v>
      </c>
      <c r="GI294">
        <v>-2</v>
      </c>
      <c r="GJ294">
        <v>0</v>
      </c>
      <c r="GK294">
        <v>0</v>
      </c>
      <c r="GL294">
        <f t="shared" si="322"/>
        <v>0</v>
      </c>
      <c r="GM294">
        <f t="shared" si="323"/>
        <v>1521.33</v>
      </c>
      <c r="GN294">
        <f t="shared" si="324"/>
        <v>1521.33</v>
      </c>
      <c r="GO294">
        <f t="shared" si="325"/>
        <v>0</v>
      </c>
      <c r="GP294">
        <f t="shared" si="326"/>
        <v>0</v>
      </c>
      <c r="GR294">
        <v>0</v>
      </c>
      <c r="GS294">
        <v>4</v>
      </c>
      <c r="GT294">
        <v>0</v>
      </c>
      <c r="GU294" t="s">
        <v>3</v>
      </c>
      <c r="GV294">
        <f t="shared" si="327"/>
        <v>0</v>
      </c>
      <c r="GW294">
        <v>1</v>
      </c>
      <c r="GX294">
        <f t="shared" si="328"/>
        <v>0</v>
      </c>
      <c r="HA294">
        <v>0</v>
      </c>
      <c r="HB294">
        <v>0</v>
      </c>
      <c r="HC294">
        <f t="shared" si="329"/>
        <v>0</v>
      </c>
      <c r="HE294" t="s">
        <v>3</v>
      </c>
      <c r="HF294" t="s">
        <v>3</v>
      </c>
      <c r="HM294" t="s">
        <v>3</v>
      </c>
      <c r="HN294" t="s">
        <v>3</v>
      </c>
      <c r="HO294" t="s">
        <v>3</v>
      </c>
      <c r="HP294" t="s">
        <v>3</v>
      </c>
      <c r="HQ294" t="s">
        <v>3</v>
      </c>
      <c r="IK294">
        <v>0</v>
      </c>
    </row>
    <row r="295" spans="1:245" x14ac:dyDescent="0.2">
      <c r="A295">
        <v>17</v>
      </c>
      <c r="B295">
        <v>1</v>
      </c>
      <c r="E295" t="s">
        <v>461</v>
      </c>
      <c r="F295" t="s">
        <v>62</v>
      </c>
      <c r="G295" t="s">
        <v>63</v>
      </c>
      <c r="H295" t="s">
        <v>36</v>
      </c>
      <c r="I295">
        <v>57</v>
      </c>
      <c r="J295">
        <v>0</v>
      </c>
      <c r="K295">
        <v>57</v>
      </c>
      <c r="O295">
        <f t="shared" si="310"/>
        <v>332471.31</v>
      </c>
      <c r="P295">
        <f>ROUND(CQ295*I295,2)</f>
        <v>332471.31</v>
      </c>
      <c r="Q295">
        <f>ROUND(CR295*I295,2)</f>
        <v>0</v>
      </c>
      <c r="R295">
        <f>ROUND(CS295*I295,2)</f>
        <v>0</v>
      </c>
      <c r="S295">
        <f>ROUND(CT295*I295,2)</f>
        <v>0</v>
      </c>
      <c r="T295">
        <f t="shared" si="311"/>
        <v>0</v>
      </c>
      <c r="U295">
        <f>ROUND(CV295*I295,7)</f>
        <v>0</v>
      </c>
      <c r="V295">
        <f>ROUND(CW295*I295,7)</f>
        <v>0</v>
      </c>
      <c r="W295">
        <f t="shared" si="312"/>
        <v>0</v>
      </c>
      <c r="X295">
        <f t="shared" si="313"/>
        <v>0</v>
      </c>
      <c r="Y295">
        <f t="shared" si="314"/>
        <v>0</v>
      </c>
      <c r="AA295">
        <v>334413101</v>
      </c>
      <c r="AB295">
        <f t="shared" si="315"/>
        <v>4136.76</v>
      </c>
      <c r="AC295">
        <f>ROUND((ES295),6)</f>
        <v>4136.76</v>
      </c>
      <c r="AD295">
        <f>ROUND((((ET295)-(EU295))+AE295),6)</f>
        <v>0</v>
      </c>
      <c r="AE295">
        <f t="shared" si="330"/>
        <v>0</v>
      </c>
      <c r="AF295">
        <f t="shared" si="330"/>
        <v>0</v>
      </c>
      <c r="AG295">
        <f t="shared" si="316"/>
        <v>0</v>
      </c>
      <c r="AH295">
        <f t="shared" si="331"/>
        <v>0</v>
      </c>
      <c r="AI295">
        <f t="shared" si="331"/>
        <v>0</v>
      </c>
      <c r="AJ295">
        <f t="shared" si="317"/>
        <v>0</v>
      </c>
      <c r="AK295">
        <v>4136.76</v>
      </c>
      <c r="AL295">
        <v>4136.76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1</v>
      </c>
      <c r="AW295">
        <v>1</v>
      </c>
      <c r="AZ295">
        <v>1</v>
      </c>
      <c r="BA295">
        <v>1</v>
      </c>
      <c r="BB295">
        <v>1</v>
      </c>
      <c r="BC295">
        <v>1.41</v>
      </c>
      <c r="BD295" t="s">
        <v>3</v>
      </c>
      <c r="BE295" t="s">
        <v>3</v>
      </c>
      <c r="BF295" t="s">
        <v>3</v>
      </c>
      <c r="BG295" t="s">
        <v>3</v>
      </c>
      <c r="BH295">
        <v>3</v>
      </c>
      <c r="BI295">
        <v>1</v>
      </c>
      <c r="BJ295" t="s">
        <v>64</v>
      </c>
      <c r="BM295">
        <v>500001</v>
      </c>
      <c r="BN295">
        <v>0</v>
      </c>
      <c r="BO295" t="s">
        <v>62</v>
      </c>
      <c r="BP295">
        <v>1</v>
      </c>
      <c r="BQ295">
        <v>8</v>
      </c>
      <c r="BR295">
        <v>0</v>
      </c>
      <c r="BS295">
        <v>1</v>
      </c>
      <c r="BT295">
        <v>1</v>
      </c>
      <c r="BU295">
        <v>1</v>
      </c>
      <c r="BV295">
        <v>1</v>
      </c>
      <c r="BW295">
        <v>1</v>
      </c>
      <c r="BX295">
        <v>1</v>
      </c>
      <c r="BY295" t="s">
        <v>3</v>
      </c>
      <c r="BZ295">
        <v>0</v>
      </c>
      <c r="CA295">
        <v>0</v>
      </c>
      <c r="CB295" t="s">
        <v>3</v>
      </c>
      <c r="CE295">
        <v>0</v>
      </c>
      <c r="CF295">
        <v>0</v>
      </c>
      <c r="CG295">
        <v>0</v>
      </c>
      <c r="CM295">
        <v>0</v>
      </c>
      <c r="CN295" t="s">
        <v>3</v>
      </c>
      <c r="CO295">
        <v>0</v>
      </c>
      <c r="CP295">
        <f t="shared" si="318"/>
        <v>332471.31</v>
      </c>
      <c r="CQ295">
        <f>ROUND(AL295*BC295,2)</f>
        <v>5832.83</v>
      </c>
      <c r="CR295">
        <f>ROUND(AM295*BB295,2)</f>
        <v>0</v>
      </c>
      <c r="CS295">
        <f>ROUND(AN295*BS295,2)</f>
        <v>0</v>
      </c>
      <c r="CT295">
        <f>ROUND(AO295*BA295,2)</f>
        <v>0</v>
      </c>
      <c r="CU295">
        <f t="shared" si="319"/>
        <v>0</v>
      </c>
      <c r="CV295">
        <f t="shared" si="332"/>
        <v>0</v>
      </c>
      <c r="CW295">
        <f t="shared" si="332"/>
        <v>0</v>
      </c>
      <c r="CX295">
        <f t="shared" si="320"/>
        <v>0</v>
      </c>
      <c r="CY295">
        <f>0</f>
        <v>0</v>
      </c>
      <c r="CZ295">
        <f>0</f>
        <v>0</v>
      </c>
      <c r="DC295" t="s">
        <v>3</v>
      </c>
      <c r="DD295" t="s">
        <v>3</v>
      </c>
      <c r="DE295" t="s">
        <v>3</v>
      </c>
      <c r="DF295" t="s">
        <v>3</v>
      </c>
      <c r="DG295" t="s">
        <v>3</v>
      </c>
      <c r="DH295" t="s">
        <v>3</v>
      </c>
      <c r="DI295" t="s">
        <v>3</v>
      </c>
      <c r="DJ295" t="s">
        <v>3</v>
      </c>
      <c r="DK295" t="s">
        <v>3</v>
      </c>
      <c r="DL295" t="s">
        <v>3</v>
      </c>
      <c r="DM295" t="s">
        <v>3</v>
      </c>
      <c r="DN295">
        <v>0</v>
      </c>
      <c r="DO295">
        <v>0</v>
      </c>
      <c r="DP295">
        <v>1</v>
      </c>
      <c r="DQ295">
        <v>1</v>
      </c>
      <c r="DU295">
        <v>1013</v>
      </c>
      <c r="DV295" t="s">
        <v>36</v>
      </c>
      <c r="DW295" t="s">
        <v>36</v>
      </c>
      <c r="DX295">
        <v>1</v>
      </c>
      <c r="DZ295" t="s">
        <v>3</v>
      </c>
      <c r="EA295" t="s">
        <v>3</v>
      </c>
      <c r="EB295" t="s">
        <v>3</v>
      </c>
      <c r="EC295" t="s">
        <v>3</v>
      </c>
      <c r="EE295">
        <v>293259284</v>
      </c>
      <c r="EF295">
        <v>8</v>
      </c>
      <c r="EG295" t="s">
        <v>38</v>
      </c>
      <c r="EH295">
        <v>0</v>
      </c>
      <c r="EI295" t="s">
        <v>3</v>
      </c>
      <c r="EJ295">
        <v>1</v>
      </c>
      <c r="EK295">
        <v>500001</v>
      </c>
      <c r="EL295" t="s">
        <v>65</v>
      </c>
      <c r="EM295" t="s">
        <v>66</v>
      </c>
      <c r="EO295" t="s">
        <v>3</v>
      </c>
      <c r="EQ295">
        <v>131072</v>
      </c>
      <c r="ER295">
        <v>4136.76</v>
      </c>
      <c r="ES295">
        <v>4136.76</v>
      </c>
      <c r="ET295">
        <v>0</v>
      </c>
      <c r="EU295">
        <v>0</v>
      </c>
      <c r="EV295">
        <v>0</v>
      </c>
      <c r="EW295">
        <v>0</v>
      </c>
      <c r="EX295">
        <v>0</v>
      </c>
      <c r="EY295">
        <v>0</v>
      </c>
      <c r="FQ295">
        <v>0</v>
      </c>
      <c r="FR295">
        <f t="shared" si="321"/>
        <v>0</v>
      </c>
      <c r="FS295">
        <v>0</v>
      </c>
      <c r="FX295">
        <v>0</v>
      </c>
      <c r="FY295">
        <v>0</v>
      </c>
      <c r="GA295" t="s">
        <v>3</v>
      </c>
      <c r="GD295">
        <v>1</v>
      </c>
      <c r="GF295">
        <v>1683779831</v>
      </c>
      <c r="GG295">
        <v>2</v>
      </c>
      <c r="GH295">
        <v>1</v>
      </c>
      <c r="GI295">
        <v>2</v>
      </c>
      <c r="GJ295">
        <v>0</v>
      </c>
      <c r="GK295">
        <v>0</v>
      </c>
      <c r="GL295">
        <f t="shared" si="322"/>
        <v>0</v>
      </c>
      <c r="GM295">
        <f t="shared" si="323"/>
        <v>332471.31</v>
      </c>
      <c r="GN295">
        <f t="shared" si="324"/>
        <v>332471.31</v>
      </c>
      <c r="GO295">
        <f t="shared" si="325"/>
        <v>0</v>
      </c>
      <c r="GP295">
        <f t="shared" si="326"/>
        <v>0</v>
      </c>
      <c r="GR295">
        <v>0</v>
      </c>
      <c r="GS295">
        <v>3</v>
      </c>
      <c r="GT295">
        <v>0</v>
      </c>
      <c r="GU295" t="s">
        <v>3</v>
      </c>
      <c r="GV295">
        <f t="shared" si="327"/>
        <v>0</v>
      </c>
      <c r="GW295">
        <v>1</v>
      </c>
      <c r="GX295">
        <f t="shared" si="328"/>
        <v>0</v>
      </c>
      <c r="HA295">
        <v>0</v>
      </c>
      <c r="HB295">
        <v>0</v>
      </c>
      <c r="HC295">
        <f t="shared" si="329"/>
        <v>0</v>
      </c>
      <c r="HE295" t="s">
        <v>3</v>
      </c>
      <c r="HF295" t="s">
        <v>3</v>
      </c>
      <c r="HM295" t="s">
        <v>3</v>
      </c>
      <c r="HN295" t="s">
        <v>3</v>
      </c>
      <c r="HO295" t="s">
        <v>3</v>
      </c>
      <c r="HP295" t="s">
        <v>3</v>
      </c>
      <c r="HQ295" t="s">
        <v>3</v>
      </c>
      <c r="IK295">
        <v>0</v>
      </c>
    </row>
    <row r="296" spans="1:245" x14ac:dyDescent="0.2">
      <c r="A296">
        <v>17</v>
      </c>
      <c r="B296">
        <v>1</v>
      </c>
      <c r="E296" t="s">
        <v>462</v>
      </c>
      <c r="F296" t="s">
        <v>463</v>
      </c>
      <c r="G296" t="s">
        <v>464</v>
      </c>
      <c r="H296" t="s">
        <v>451</v>
      </c>
      <c r="I296">
        <v>9.5172000000000007E-2</v>
      </c>
      <c r="J296">
        <v>0</v>
      </c>
      <c r="K296">
        <v>9.5172000000000007E-2</v>
      </c>
      <c r="O296">
        <f t="shared" si="310"/>
        <v>5885.88</v>
      </c>
      <c r="P296">
        <f>ROUND(CQ296*I296,2)</f>
        <v>5885.88</v>
      </c>
      <c r="Q296">
        <f>ROUND(CR296*I296,2)</f>
        <v>0</v>
      </c>
      <c r="R296">
        <f>ROUND(CS296*I296,2)</f>
        <v>0</v>
      </c>
      <c r="S296">
        <f>ROUND(CT296*I296,2)</f>
        <v>0</v>
      </c>
      <c r="T296">
        <f t="shared" si="311"/>
        <v>0</v>
      </c>
      <c r="U296">
        <f>ROUND(CV296*I296,7)</f>
        <v>0</v>
      </c>
      <c r="V296">
        <f>ROUND(CW296*I296,7)</f>
        <v>0</v>
      </c>
      <c r="W296">
        <f t="shared" si="312"/>
        <v>0</v>
      </c>
      <c r="X296">
        <f t="shared" si="313"/>
        <v>0</v>
      </c>
      <c r="Y296">
        <f t="shared" si="314"/>
        <v>0</v>
      </c>
      <c r="AA296">
        <v>334413101</v>
      </c>
      <c r="AB296">
        <f t="shared" si="315"/>
        <v>67961.14</v>
      </c>
      <c r="AC296">
        <f>ROUND((ES296),6)</f>
        <v>67961.14</v>
      </c>
      <c r="AD296">
        <f>ROUND((((ET296)-(EU296))+AE296),6)</f>
        <v>0</v>
      </c>
      <c r="AE296">
        <f t="shared" si="330"/>
        <v>0</v>
      </c>
      <c r="AF296">
        <f t="shared" si="330"/>
        <v>0</v>
      </c>
      <c r="AG296">
        <f t="shared" si="316"/>
        <v>0</v>
      </c>
      <c r="AH296">
        <f t="shared" si="331"/>
        <v>0</v>
      </c>
      <c r="AI296">
        <f t="shared" si="331"/>
        <v>0</v>
      </c>
      <c r="AJ296">
        <f t="shared" si="317"/>
        <v>0</v>
      </c>
      <c r="AK296">
        <v>67961.14</v>
      </c>
      <c r="AL296">
        <v>67961.14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1</v>
      </c>
      <c r="AW296">
        <v>1</v>
      </c>
      <c r="AZ296">
        <v>1</v>
      </c>
      <c r="BA296">
        <v>1</v>
      </c>
      <c r="BB296">
        <v>1</v>
      </c>
      <c r="BC296">
        <v>0.91</v>
      </c>
      <c r="BD296" t="s">
        <v>3</v>
      </c>
      <c r="BE296" t="s">
        <v>3</v>
      </c>
      <c r="BF296" t="s">
        <v>3</v>
      </c>
      <c r="BG296" t="s">
        <v>3</v>
      </c>
      <c r="BH296">
        <v>3</v>
      </c>
      <c r="BI296">
        <v>1</v>
      </c>
      <c r="BJ296" t="s">
        <v>465</v>
      </c>
      <c r="BM296">
        <v>500001</v>
      </c>
      <c r="BN296">
        <v>0</v>
      </c>
      <c r="BO296" t="s">
        <v>463</v>
      </c>
      <c r="BP296">
        <v>1</v>
      </c>
      <c r="BQ296">
        <v>8</v>
      </c>
      <c r="BR296">
        <v>0</v>
      </c>
      <c r="BS296">
        <v>1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3</v>
      </c>
      <c r="BZ296">
        <v>0</v>
      </c>
      <c r="CA296">
        <v>0</v>
      </c>
      <c r="CB296" t="s">
        <v>3</v>
      </c>
      <c r="CE296">
        <v>0</v>
      </c>
      <c r="CF296">
        <v>0</v>
      </c>
      <c r="CG296">
        <v>0</v>
      </c>
      <c r="CM296">
        <v>0</v>
      </c>
      <c r="CN296" t="s">
        <v>3</v>
      </c>
      <c r="CO296">
        <v>0</v>
      </c>
      <c r="CP296">
        <f t="shared" si="318"/>
        <v>5885.88</v>
      </c>
      <c r="CQ296">
        <f>ROUND(AL296*BC296,2)</f>
        <v>61844.639999999999</v>
      </c>
      <c r="CR296">
        <f>ROUND(AM296*BB296,2)</f>
        <v>0</v>
      </c>
      <c r="CS296">
        <f>ROUND(AN296*BS296,2)</f>
        <v>0</v>
      </c>
      <c r="CT296">
        <f>ROUND(AO296*BA296,2)</f>
        <v>0</v>
      </c>
      <c r="CU296">
        <f t="shared" si="319"/>
        <v>0</v>
      </c>
      <c r="CV296">
        <f t="shared" si="332"/>
        <v>0</v>
      </c>
      <c r="CW296">
        <f t="shared" si="332"/>
        <v>0</v>
      </c>
      <c r="CX296">
        <f t="shared" si="320"/>
        <v>0</v>
      </c>
      <c r="CY296">
        <f>0</f>
        <v>0</v>
      </c>
      <c r="CZ296">
        <f>0</f>
        <v>0</v>
      </c>
      <c r="DC296" t="s">
        <v>3</v>
      </c>
      <c r="DD296" t="s">
        <v>3</v>
      </c>
      <c r="DE296" t="s">
        <v>3</v>
      </c>
      <c r="DF296" t="s">
        <v>3</v>
      </c>
      <c r="DG296" t="s">
        <v>3</v>
      </c>
      <c r="DH296" t="s">
        <v>3</v>
      </c>
      <c r="DI296" t="s">
        <v>3</v>
      </c>
      <c r="DJ296" t="s">
        <v>3</v>
      </c>
      <c r="DK296" t="s">
        <v>3</v>
      </c>
      <c r="DL296" t="s">
        <v>3</v>
      </c>
      <c r="DM296" t="s">
        <v>3</v>
      </c>
      <c r="DN296">
        <v>0</v>
      </c>
      <c r="DO296">
        <v>0</v>
      </c>
      <c r="DP296">
        <v>1</v>
      </c>
      <c r="DQ296">
        <v>1</v>
      </c>
      <c r="DU296">
        <v>1009</v>
      </c>
      <c r="DV296" t="s">
        <v>451</v>
      </c>
      <c r="DW296" t="s">
        <v>451</v>
      </c>
      <c r="DX296">
        <v>1000</v>
      </c>
      <c r="DZ296" t="s">
        <v>3</v>
      </c>
      <c r="EA296" t="s">
        <v>3</v>
      </c>
      <c r="EB296" t="s">
        <v>3</v>
      </c>
      <c r="EC296" t="s">
        <v>3</v>
      </c>
      <c r="EE296">
        <v>293259284</v>
      </c>
      <c r="EF296">
        <v>8</v>
      </c>
      <c r="EG296" t="s">
        <v>38</v>
      </c>
      <c r="EH296">
        <v>0</v>
      </c>
      <c r="EI296" t="s">
        <v>3</v>
      </c>
      <c r="EJ296">
        <v>1</v>
      </c>
      <c r="EK296">
        <v>500001</v>
      </c>
      <c r="EL296" t="s">
        <v>65</v>
      </c>
      <c r="EM296" t="s">
        <v>66</v>
      </c>
      <c r="EO296" t="s">
        <v>3</v>
      </c>
      <c r="EQ296">
        <v>131072</v>
      </c>
      <c r="ER296">
        <v>67961.14</v>
      </c>
      <c r="ES296">
        <v>67961.14</v>
      </c>
      <c r="ET296">
        <v>0</v>
      </c>
      <c r="EU296">
        <v>0</v>
      </c>
      <c r="EV296">
        <v>0</v>
      </c>
      <c r="EW296">
        <v>0</v>
      </c>
      <c r="EX296">
        <v>0</v>
      </c>
      <c r="EY296">
        <v>0</v>
      </c>
      <c r="FQ296">
        <v>0</v>
      </c>
      <c r="FR296">
        <f t="shared" si="321"/>
        <v>0</v>
      </c>
      <c r="FS296">
        <v>0</v>
      </c>
      <c r="FX296">
        <v>0</v>
      </c>
      <c r="FY296">
        <v>0</v>
      </c>
      <c r="GA296" t="s">
        <v>3</v>
      </c>
      <c r="GD296">
        <v>1</v>
      </c>
      <c r="GF296">
        <v>-715989540</v>
      </c>
      <c r="GG296">
        <v>2</v>
      </c>
      <c r="GH296">
        <v>1</v>
      </c>
      <c r="GI296">
        <v>2</v>
      </c>
      <c r="GJ296">
        <v>0</v>
      </c>
      <c r="GK296">
        <v>0</v>
      </c>
      <c r="GL296">
        <f t="shared" si="322"/>
        <v>0</v>
      </c>
      <c r="GM296">
        <f t="shared" si="323"/>
        <v>5885.88</v>
      </c>
      <c r="GN296">
        <f t="shared" si="324"/>
        <v>5885.88</v>
      </c>
      <c r="GO296">
        <f t="shared" si="325"/>
        <v>0</v>
      </c>
      <c r="GP296">
        <f t="shared" si="326"/>
        <v>0</v>
      </c>
      <c r="GR296">
        <v>0</v>
      </c>
      <c r="GS296">
        <v>3</v>
      </c>
      <c r="GT296">
        <v>0</v>
      </c>
      <c r="GU296" t="s">
        <v>3</v>
      </c>
      <c r="GV296">
        <f t="shared" si="327"/>
        <v>0</v>
      </c>
      <c r="GW296">
        <v>1</v>
      </c>
      <c r="GX296">
        <f t="shared" si="328"/>
        <v>0</v>
      </c>
      <c r="HA296">
        <v>0</v>
      </c>
      <c r="HB296">
        <v>0</v>
      </c>
      <c r="HC296">
        <f t="shared" si="329"/>
        <v>0</v>
      </c>
      <c r="HE296" t="s">
        <v>3</v>
      </c>
      <c r="HF296" t="s">
        <v>3</v>
      </c>
      <c r="HM296" t="s">
        <v>3</v>
      </c>
      <c r="HN296" t="s">
        <v>3</v>
      </c>
      <c r="HO296" t="s">
        <v>3</v>
      </c>
      <c r="HP296" t="s">
        <v>3</v>
      </c>
      <c r="HQ296" t="s">
        <v>3</v>
      </c>
      <c r="IK296">
        <v>0</v>
      </c>
    </row>
    <row r="297" spans="1:245" x14ac:dyDescent="0.2">
      <c r="A297">
        <v>17</v>
      </c>
      <c r="B297">
        <v>1</v>
      </c>
      <c r="C297">
        <f>ROW(SmtRes!A347)</f>
        <v>347</v>
      </c>
      <c r="D297">
        <f>ROW(EtalonRes!A438)</f>
        <v>438</v>
      </c>
      <c r="E297" t="s">
        <v>466</v>
      </c>
      <c r="F297" t="s">
        <v>467</v>
      </c>
      <c r="G297" t="s">
        <v>468</v>
      </c>
      <c r="H297" t="s">
        <v>436</v>
      </c>
      <c r="I297">
        <f>ROUND(2.375/100,7)</f>
        <v>2.375E-2</v>
      </c>
      <c r="J297">
        <v>0</v>
      </c>
      <c r="K297">
        <f>ROUND(2.375/100,7)</f>
        <v>2.375E-2</v>
      </c>
      <c r="O297">
        <f t="shared" si="310"/>
        <v>1081.19</v>
      </c>
      <c r="P297">
        <f>SUMIF(SmtRes!AQ347:'SmtRes'!AQ347,"=1",SmtRes!DF347:'SmtRes'!DF347)</f>
        <v>0</v>
      </c>
      <c r="Q297">
        <f>SUMIF(SmtRes!AQ347:'SmtRes'!AQ347,"=1",SmtRes!DG347:'SmtRes'!DG347)</f>
        <v>0</v>
      </c>
      <c r="R297">
        <f>SUMIF(SmtRes!AQ347:'SmtRes'!AQ347,"=1",SmtRes!DH347:'SmtRes'!DH347)</f>
        <v>0</v>
      </c>
      <c r="S297">
        <f>SUMIF(SmtRes!AQ347:'SmtRes'!AQ347,"=1",SmtRes!DI347:'SmtRes'!DI347)</f>
        <v>1081.19</v>
      </c>
      <c r="T297">
        <f t="shared" si="311"/>
        <v>0</v>
      </c>
      <c r="U297">
        <f>SUMIF(SmtRes!AQ347:'SmtRes'!AQ347,"=1",SmtRes!CV347:'SmtRes'!CV347)</f>
        <v>2.5222500000000001</v>
      </c>
      <c r="V297">
        <f>SUMIF(SmtRes!AQ347:'SmtRes'!AQ347,"=1",SmtRes!CW347:'SmtRes'!CW347)</f>
        <v>0</v>
      </c>
      <c r="W297">
        <f t="shared" si="312"/>
        <v>0</v>
      </c>
      <c r="X297">
        <f t="shared" si="313"/>
        <v>962.26</v>
      </c>
      <c r="Y297">
        <f t="shared" si="314"/>
        <v>432.48</v>
      </c>
      <c r="AA297">
        <v>334413101</v>
      </c>
      <c r="AB297">
        <f t="shared" si="315"/>
        <v>39586.050000000003</v>
      </c>
      <c r="AC297">
        <f>ROUND((0),6)</f>
        <v>0</v>
      </c>
      <c r="AD297">
        <f>ROUND((((0)-(0))+AE297),6)</f>
        <v>0</v>
      </c>
      <c r="AE297">
        <f>ROUND((0),6)</f>
        <v>0</v>
      </c>
      <c r="AF297">
        <f>ROUND((SUM(SmtRes!BT347:'SmtRes'!BT347)),6)</f>
        <v>39586.050000000003</v>
      </c>
      <c r="AG297">
        <f t="shared" si="316"/>
        <v>0</v>
      </c>
      <c r="AH297">
        <f>(SUM(SmtRes!BU347:'SmtRes'!BU347))</f>
        <v>106.2</v>
      </c>
      <c r="AI297">
        <f>(0)</f>
        <v>0</v>
      </c>
      <c r="AJ297">
        <f t="shared" si="317"/>
        <v>0</v>
      </c>
      <c r="AK297">
        <v>32988.375</v>
      </c>
      <c r="AL297">
        <v>0</v>
      </c>
      <c r="AM297">
        <v>0</v>
      </c>
      <c r="AN297">
        <v>0</v>
      </c>
      <c r="AO297">
        <v>32988.375</v>
      </c>
      <c r="AP297">
        <v>0</v>
      </c>
      <c r="AQ297">
        <v>88.5</v>
      </c>
      <c r="AR297">
        <v>0</v>
      </c>
      <c r="AS297">
        <v>0</v>
      </c>
      <c r="AT297">
        <v>89</v>
      </c>
      <c r="AU297">
        <v>40</v>
      </c>
      <c r="AV297">
        <v>1</v>
      </c>
      <c r="AW297">
        <v>1</v>
      </c>
      <c r="AZ297">
        <v>1</v>
      </c>
      <c r="BA297">
        <v>1</v>
      </c>
      <c r="BB297">
        <v>1</v>
      </c>
      <c r="BC297">
        <v>1</v>
      </c>
      <c r="BD297" t="s">
        <v>3</v>
      </c>
      <c r="BE297" t="s">
        <v>3</v>
      </c>
      <c r="BF297" t="s">
        <v>3</v>
      </c>
      <c r="BG297" t="s">
        <v>3</v>
      </c>
      <c r="BH297">
        <v>0</v>
      </c>
      <c r="BI297">
        <v>1</v>
      </c>
      <c r="BJ297" t="s">
        <v>469</v>
      </c>
      <c r="BM297">
        <v>1003</v>
      </c>
      <c r="BN297">
        <v>0</v>
      </c>
      <c r="BO297" t="s">
        <v>3</v>
      </c>
      <c r="BP297">
        <v>0</v>
      </c>
      <c r="BQ297">
        <v>2</v>
      </c>
      <c r="BR297">
        <v>0</v>
      </c>
      <c r="BS297">
        <v>1</v>
      </c>
      <c r="BT297">
        <v>1</v>
      </c>
      <c r="BU297">
        <v>1</v>
      </c>
      <c r="BV297">
        <v>1</v>
      </c>
      <c r="BW297">
        <v>1</v>
      </c>
      <c r="BX297">
        <v>1</v>
      </c>
      <c r="BY297" t="s">
        <v>3</v>
      </c>
      <c r="BZ297">
        <v>89</v>
      </c>
      <c r="CA297">
        <v>40</v>
      </c>
      <c r="CB297" t="s">
        <v>3</v>
      </c>
      <c r="CE297">
        <v>0</v>
      </c>
      <c r="CF297">
        <v>0</v>
      </c>
      <c r="CG297">
        <v>0</v>
      </c>
      <c r="CM297">
        <v>0</v>
      </c>
      <c r="CN297" t="s">
        <v>879</v>
      </c>
      <c r="CO297">
        <v>0</v>
      </c>
      <c r="CP297">
        <f t="shared" si="318"/>
        <v>1081.19</v>
      </c>
      <c r="CQ297">
        <f>SUMIF(SmtRes!AQ347:'SmtRes'!AQ347,"=1",SmtRes!AA347:'SmtRes'!AA347)</f>
        <v>0</v>
      </c>
      <c r="CR297">
        <f>SUMIF(SmtRes!AQ347:'SmtRes'!AQ347,"=1",SmtRes!AB347:'SmtRes'!AB347)</f>
        <v>0</v>
      </c>
      <c r="CS297">
        <f>SUMIF(SmtRes!AQ347:'SmtRes'!AQ347,"=1",SmtRes!AC347:'SmtRes'!AC347)</f>
        <v>0</v>
      </c>
      <c r="CT297">
        <f>SUMIF(SmtRes!AQ347:'SmtRes'!AQ347,"=1",SmtRes!AD347:'SmtRes'!AD347)</f>
        <v>372.75</v>
      </c>
      <c r="CU297">
        <f t="shared" si="319"/>
        <v>0</v>
      </c>
      <c r="CV297">
        <f>SUMIF(SmtRes!AQ347:'SmtRes'!AQ347,"=1",SmtRes!BU347:'SmtRes'!BU347)</f>
        <v>106.2</v>
      </c>
      <c r="CW297">
        <f>SUMIF(SmtRes!AQ347:'SmtRes'!AQ347,"=1",SmtRes!BV347:'SmtRes'!BV347)</f>
        <v>0</v>
      </c>
      <c r="CX297">
        <f t="shared" si="320"/>
        <v>0</v>
      </c>
      <c r="CY297">
        <f>(((S297+R297)*AT297)/100)</f>
        <v>962.25909999999999</v>
      </c>
      <c r="CZ297">
        <f>(((S297+R297)*AU297)/100)</f>
        <v>432.47600000000006</v>
      </c>
      <c r="DC297" t="s">
        <v>3</v>
      </c>
      <c r="DD297" t="s">
        <v>3</v>
      </c>
      <c r="DE297" t="s">
        <v>283</v>
      </c>
      <c r="DF297" t="s">
        <v>283</v>
      </c>
      <c r="DG297" t="s">
        <v>283</v>
      </c>
      <c r="DH297" t="s">
        <v>3</v>
      </c>
      <c r="DI297" t="s">
        <v>284</v>
      </c>
      <c r="DJ297" t="s">
        <v>284</v>
      </c>
      <c r="DK297" t="s">
        <v>3</v>
      </c>
      <c r="DL297" t="s">
        <v>3</v>
      </c>
      <c r="DM297" t="s">
        <v>3</v>
      </c>
      <c r="DN297">
        <v>0</v>
      </c>
      <c r="DO297">
        <v>0</v>
      </c>
      <c r="DP297">
        <v>1</v>
      </c>
      <c r="DQ297">
        <v>1</v>
      </c>
      <c r="DU297">
        <v>1007</v>
      </c>
      <c r="DV297" t="s">
        <v>436</v>
      </c>
      <c r="DW297" t="s">
        <v>436</v>
      </c>
      <c r="DX297">
        <v>100</v>
      </c>
      <c r="DZ297" t="s">
        <v>3</v>
      </c>
      <c r="EA297" t="s">
        <v>3</v>
      </c>
      <c r="EB297" t="s">
        <v>3</v>
      </c>
      <c r="EC297" t="s">
        <v>3</v>
      </c>
      <c r="EE297">
        <v>293259327</v>
      </c>
      <c r="EF297">
        <v>2</v>
      </c>
      <c r="EG297" t="s">
        <v>27</v>
      </c>
      <c r="EH297">
        <v>1</v>
      </c>
      <c r="EI297" t="s">
        <v>438</v>
      </c>
      <c r="EJ297">
        <v>1</v>
      </c>
      <c r="EK297">
        <v>1003</v>
      </c>
      <c r="EL297" t="s">
        <v>439</v>
      </c>
      <c r="EM297" t="s">
        <v>440</v>
      </c>
      <c r="EO297" t="s">
        <v>285</v>
      </c>
      <c r="EQ297">
        <v>131072</v>
      </c>
      <c r="ER297">
        <v>0</v>
      </c>
      <c r="ES297">
        <v>0</v>
      </c>
      <c r="ET297">
        <v>0</v>
      </c>
      <c r="EU297">
        <v>0</v>
      </c>
      <c r="EV297">
        <v>0</v>
      </c>
      <c r="EW297">
        <v>88.5</v>
      </c>
      <c r="EX297">
        <v>0</v>
      </c>
      <c r="EY297">
        <v>0</v>
      </c>
      <c r="FQ297">
        <v>0</v>
      </c>
      <c r="FR297">
        <f t="shared" si="321"/>
        <v>0</v>
      </c>
      <c r="FS297">
        <v>0</v>
      </c>
      <c r="FX297">
        <v>89</v>
      </c>
      <c r="FY297">
        <v>40</v>
      </c>
      <c r="GA297" t="s">
        <v>3</v>
      </c>
      <c r="GD297">
        <v>1</v>
      </c>
      <c r="GF297">
        <v>-234245951</v>
      </c>
      <c r="GG297">
        <v>2</v>
      </c>
      <c r="GH297">
        <v>1</v>
      </c>
      <c r="GI297">
        <v>-2</v>
      </c>
      <c r="GJ297">
        <v>0</v>
      </c>
      <c r="GK297">
        <v>0</v>
      </c>
      <c r="GL297">
        <f t="shared" si="322"/>
        <v>0</v>
      </c>
      <c r="GM297">
        <f t="shared" si="323"/>
        <v>2475.9299999999998</v>
      </c>
      <c r="GN297">
        <f t="shared" si="324"/>
        <v>2475.9299999999998</v>
      </c>
      <c r="GO297">
        <f t="shared" si="325"/>
        <v>0</v>
      </c>
      <c r="GP297">
        <f t="shared" si="326"/>
        <v>0</v>
      </c>
      <c r="GR297">
        <v>0</v>
      </c>
      <c r="GS297">
        <v>3</v>
      </c>
      <c r="GT297">
        <v>0</v>
      </c>
      <c r="GU297" t="s">
        <v>3</v>
      </c>
      <c r="GV297">
        <f t="shared" si="327"/>
        <v>0</v>
      </c>
      <c r="GW297">
        <v>1</v>
      </c>
      <c r="GX297">
        <f t="shared" si="328"/>
        <v>0</v>
      </c>
      <c r="HA297">
        <v>0</v>
      </c>
      <c r="HB297">
        <v>0</v>
      </c>
      <c r="HC297">
        <f t="shared" si="329"/>
        <v>0</v>
      </c>
      <c r="HE297" t="s">
        <v>3</v>
      </c>
      <c r="HF297" t="s">
        <v>3</v>
      </c>
      <c r="HM297" t="s">
        <v>3</v>
      </c>
      <c r="HN297" t="s">
        <v>441</v>
      </c>
      <c r="HO297" t="s">
        <v>442</v>
      </c>
      <c r="HP297" t="s">
        <v>439</v>
      </c>
      <c r="HQ297" t="s">
        <v>439</v>
      </c>
      <c r="IK297">
        <v>0</v>
      </c>
    </row>
    <row r="298" spans="1:245" x14ac:dyDescent="0.2">
      <c r="A298">
        <v>17</v>
      </c>
      <c r="B298">
        <v>1</v>
      </c>
      <c r="C298">
        <f>ROW(SmtRes!A355)</f>
        <v>355</v>
      </c>
      <c r="D298">
        <f>ROW(EtalonRes!A447)</f>
        <v>447</v>
      </c>
      <c r="E298" t="s">
        <v>470</v>
      </c>
      <c r="F298" t="s">
        <v>471</v>
      </c>
      <c r="G298" t="s">
        <v>472</v>
      </c>
      <c r="H298" t="s">
        <v>473</v>
      </c>
      <c r="I298">
        <f>ROUND(40/100,7)</f>
        <v>0.4</v>
      </c>
      <c r="J298">
        <v>0</v>
      </c>
      <c r="K298">
        <f>ROUND(40/100,7)</f>
        <v>0.4</v>
      </c>
      <c r="O298">
        <f t="shared" si="310"/>
        <v>12079.86</v>
      </c>
      <c r="P298">
        <f>SUMIF(SmtRes!AQ348:'SmtRes'!AQ355,"=1",SmtRes!DF348:'SmtRes'!DF355)</f>
        <v>490.42</v>
      </c>
      <c r="Q298">
        <f>SUMIF(SmtRes!AQ348:'SmtRes'!AQ355,"=1",SmtRes!DG348:'SmtRes'!DG355)</f>
        <v>113.69</v>
      </c>
      <c r="R298">
        <f>SUMIF(SmtRes!AQ348:'SmtRes'!AQ355,"=1",SmtRes!DH348:'SmtRes'!DH355)</f>
        <v>61.819999999999993</v>
      </c>
      <c r="S298">
        <f>SUMIF(SmtRes!AQ348:'SmtRes'!AQ355,"=1",SmtRes!DI348:'SmtRes'!DI355)</f>
        <v>11413.93</v>
      </c>
      <c r="T298">
        <f t="shared" si="311"/>
        <v>0</v>
      </c>
      <c r="U298">
        <f>SUMIF(SmtRes!AQ348:'SmtRes'!AQ355,"=1",SmtRes!CV348:'SmtRes'!CV355)</f>
        <v>19.776</v>
      </c>
      <c r="V298">
        <f>SUMIF(SmtRes!AQ348:'SmtRes'!AQ355,"=1",SmtRes!CW348:'SmtRes'!CW355)</f>
        <v>0.1104</v>
      </c>
      <c r="W298">
        <f t="shared" si="312"/>
        <v>0</v>
      </c>
      <c r="X298">
        <f t="shared" si="313"/>
        <v>11131.48</v>
      </c>
      <c r="Y298">
        <f t="shared" si="314"/>
        <v>5852.63</v>
      </c>
      <c r="AA298">
        <v>334413101</v>
      </c>
      <c r="AB298">
        <f t="shared" si="315"/>
        <v>25104.843418</v>
      </c>
      <c r="AC298">
        <f>ROUND((SUM(SmtRes!BQ348:'SmtRes'!BQ355)),6)</f>
        <v>1189.2755500000001</v>
      </c>
      <c r="AD298">
        <f>ROUND((((SUM(SmtRes!BR348:'SmtRes'!BR355))-(SUM(SmtRes!BS348:'SmtRes'!BS355)))+AE298),6)</f>
        <v>284.23666800000001</v>
      </c>
      <c r="AE298">
        <f>ROUND((SUM(SmtRes!BS348:'SmtRes'!BS355)),6)</f>
        <v>154.56551999999999</v>
      </c>
      <c r="AF298">
        <f>ROUND((SUM(SmtRes!BT348:'SmtRes'!BT355)),6)</f>
        <v>23631.331200000001</v>
      </c>
      <c r="AG298">
        <f t="shared" si="316"/>
        <v>0</v>
      </c>
      <c r="AH298">
        <f>(SUM(SmtRes!BU348:'SmtRes'!BU355))</f>
        <v>49.440000000000005</v>
      </c>
      <c r="AI298">
        <f>(SUM(SmtRes!BV348:'SmtRes'!BV355))</f>
        <v>0.27599999999999997</v>
      </c>
      <c r="AJ298">
        <f t="shared" si="317"/>
        <v>0</v>
      </c>
      <c r="AK298">
        <v>21200.024150000001</v>
      </c>
      <c r="AL298">
        <v>1189.2755500000001</v>
      </c>
      <c r="AM298">
        <v>205.96860000000001</v>
      </c>
      <c r="AN298">
        <v>112.004</v>
      </c>
      <c r="AO298">
        <v>19692.776000000002</v>
      </c>
      <c r="AP298">
        <v>0</v>
      </c>
      <c r="AQ298">
        <v>41.2</v>
      </c>
      <c r="AR298">
        <v>0.2</v>
      </c>
      <c r="AS298">
        <v>0</v>
      </c>
      <c r="AT298">
        <v>97</v>
      </c>
      <c r="AU298">
        <v>51</v>
      </c>
      <c r="AV298">
        <v>1</v>
      </c>
      <c r="AW298">
        <v>1</v>
      </c>
      <c r="AZ298">
        <v>1</v>
      </c>
      <c r="BA298">
        <v>1</v>
      </c>
      <c r="BB298">
        <v>1</v>
      </c>
      <c r="BC298">
        <v>1</v>
      </c>
      <c r="BD298" t="s">
        <v>3</v>
      </c>
      <c r="BE298" t="s">
        <v>3</v>
      </c>
      <c r="BF298" t="s">
        <v>3</v>
      </c>
      <c r="BG298" t="s">
        <v>3</v>
      </c>
      <c r="BH298">
        <v>0</v>
      </c>
      <c r="BI298">
        <v>2</v>
      </c>
      <c r="BJ298" t="s">
        <v>474</v>
      </c>
      <c r="BM298">
        <v>108001</v>
      </c>
      <c r="BN298">
        <v>0</v>
      </c>
      <c r="BO298" t="s">
        <v>3</v>
      </c>
      <c r="BP298">
        <v>0</v>
      </c>
      <c r="BQ298">
        <v>3</v>
      </c>
      <c r="BR298">
        <v>0</v>
      </c>
      <c r="BS298">
        <v>1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3</v>
      </c>
      <c r="BZ298">
        <v>97</v>
      </c>
      <c r="CA298">
        <v>51</v>
      </c>
      <c r="CB298" t="s">
        <v>3</v>
      </c>
      <c r="CE298">
        <v>0</v>
      </c>
      <c r="CF298">
        <v>0</v>
      </c>
      <c r="CG298">
        <v>0</v>
      </c>
      <c r="CM298">
        <v>0</v>
      </c>
      <c r="CN298" t="s">
        <v>886</v>
      </c>
      <c r="CO298">
        <v>0</v>
      </c>
      <c r="CP298">
        <f t="shared" si="318"/>
        <v>12079.86</v>
      </c>
      <c r="CQ298">
        <f>SUMIF(SmtRes!AQ348:'SmtRes'!AQ355,"=1",SmtRes!AA348:'SmtRes'!AA355)</f>
        <v>65018.720000000001</v>
      </c>
      <c r="CR298">
        <f>SUMIF(SmtRes!AQ348:'SmtRes'!AQ355,"=1",SmtRes!AB348:'SmtRes'!AB355)</f>
        <v>2043.69</v>
      </c>
      <c r="CS298">
        <f>SUMIF(SmtRes!AQ348:'SmtRes'!AQ355,"=1",SmtRes!AC348:'SmtRes'!AC355)</f>
        <v>1120.04</v>
      </c>
      <c r="CT298">
        <f>SUMIF(SmtRes!AQ348:'SmtRes'!AQ355,"=1",SmtRes!AD348:'SmtRes'!AD355)</f>
        <v>477.98</v>
      </c>
      <c r="CU298">
        <f t="shared" si="319"/>
        <v>0</v>
      </c>
      <c r="CV298">
        <f>SUMIF(SmtRes!AQ348:'SmtRes'!AQ355,"=1",SmtRes!BU348:'SmtRes'!BU355)</f>
        <v>49.440000000000005</v>
      </c>
      <c r="CW298">
        <f>SUMIF(SmtRes!AQ348:'SmtRes'!AQ355,"=1",SmtRes!BV348:'SmtRes'!BV355)</f>
        <v>0.27599999999999997</v>
      </c>
      <c r="CX298">
        <f t="shared" si="320"/>
        <v>0</v>
      </c>
      <c r="CY298">
        <f>(((S298+R298)*AT298)/100)</f>
        <v>11131.477500000001</v>
      </c>
      <c r="CZ298">
        <f>(((S298+R298)*AU298)/100)</f>
        <v>5852.6324999999997</v>
      </c>
      <c r="DC298" t="s">
        <v>3</v>
      </c>
      <c r="DD298" t="s">
        <v>3</v>
      </c>
      <c r="DE298" t="s">
        <v>283</v>
      </c>
      <c r="DF298" t="s">
        <v>283</v>
      </c>
      <c r="DG298" t="s">
        <v>475</v>
      </c>
      <c r="DH298" t="s">
        <v>3</v>
      </c>
      <c r="DI298" t="s">
        <v>284</v>
      </c>
      <c r="DJ298" t="s">
        <v>284</v>
      </c>
      <c r="DK298" t="s">
        <v>3</v>
      </c>
      <c r="DL298" t="s">
        <v>3</v>
      </c>
      <c r="DM298" t="s">
        <v>3</v>
      </c>
      <c r="DN298">
        <v>0</v>
      </c>
      <c r="DO298">
        <v>0</v>
      </c>
      <c r="DP298">
        <v>1</v>
      </c>
      <c r="DQ298">
        <v>1</v>
      </c>
      <c r="DU298">
        <v>1013</v>
      </c>
      <c r="DV298" t="s">
        <v>473</v>
      </c>
      <c r="DW298" t="s">
        <v>473</v>
      </c>
      <c r="DX298">
        <v>1</v>
      </c>
      <c r="DZ298" t="s">
        <v>3</v>
      </c>
      <c r="EA298" t="s">
        <v>3</v>
      </c>
      <c r="EB298" t="s">
        <v>3</v>
      </c>
      <c r="EC298" t="s">
        <v>3</v>
      </c>
      <c r="EE298">
        <v>293259234</v>
      </c>
      <c r="EF298">
        <v>3</v>
      </c>
      <c r="EG298" t="s">
        <v>161</v>
      </c>
      <c r="EH298">
        <v>0</v>
      </c>
      <c r="EI298" t="s">
        <v>3</v>
      </c>
      <c r="EJ298">
        <v>2</v>
      </c>
      <c r="EK298">
        <v>108001</v>
      </c>
      <c r="EL298" t="s">
        <v>162</v>
      </c>
      <c r="EM298" t="s">
        <v>163</v>
      </c>
      <c r="EO298" t="s">
        <v>476</v>
      </c>
      <c r="EQ298">
        <v>131072</v>
      </c>
      <c r="ER298">
        <v>0</v>
      </c>
      <c r="ES298">
        <v>0</v>
      </c>
      <c r="ET298">
        <v>0</v>
      </c>
      <c r="EU298">
        <v>0</v>
      </c>
      <c r="EV298">
        <v>0</v>
      </c>
      <c r="EW298">
        <v>41.2</v>
      </c>
      <c r="EX298">
        <v>0.2</v>
      </c>
      <c r="EY298">
        <v>0</v>
      </c>
      <c r="FQ298">
        <v>0</v>
      </c>
      <c r="FR298">
        <f t="shared" si="321"/>
        <v>0</v>
      </c>
      <c r="FS298">
        <v>0</v>
      </c>
      <c r="FX298">
        <v>97</v>
      </c>
      <c r="FY298">
        <v>51</v>
      </c>
      <c r="GA298" t="s">
        <v>3</v>
      </c>
      <c r="GD298">
        <v>1</v>
      </c>
      <c r="GF298">
        <v>-1732627038</v>
      </c>
      <c r="GG298">
        <v>2</v>
      </c>
      <c r="GH298">
        <v>1</v>
      </c>
      <c r="GI298">
        <v>-2</v>
      </c>
      <c r="GJ298">
        <v>0</v>
      </c>
      <c r="GK298">
        <v>0</v>
      </c>
      <c r="GL298">
        <f t="shared" si="322"/>
        <v>0</v>
      </c>
      <c r="GM298">
        <f t="shared" si="323"/>
        <v>29063.97</v>
      </c>
      <c r="GN298">
        <f t="shared" si="324"/>
        <v>0</v>
      </c>
      <c r="GO298">
        <f t="shared" si="325"/>
        <v>29063.97</v>
      </c>
      <c r="GP298">
        <f t="shared" si="326"/>
        <v>0</v>
      </c>
      <c r="GR298">
        <v>0</v>
      </c>
      <c r="GS298">
        <v>3</v>
      </c>
      <c r="GT298">
        <v>0</v>
      </c>
      <c r="GU298" t="s">
        <v>3</v>
      </c>
      <c r="GV298">
        <f t="shared" si="327"/>
        <v>0</v>
      </c>
      <c r="GW298">
        <v>1</v>
      </c>
      <c r="GX298">
        <f t="shared" si="328"/>
        <v>0</v>
      </c>
      <c r="HA298">
        <v>0</v>
      </c>
      <c r="HB298">
        <v>0</v>
      </c>
      <c r="HC298">
        <f t="shared" si="329"/>
        <v>0</v>
      </c>
      <c r="HE298" t="s">
        <v>3</v>
      </c>
      <c r="HF298" t="s">
        <v>3</v>
      </c>
      <c r="HM298" t="s">
        <v>3</v>
      </c>
      <c r="HN298" t="s">
        <v>165</v>
      </c>
      <c r="HO298" t="s">
        <v>166</v>
      </c>
      <c r="HP298" t="s">
        <v>162</v>
      </c>
      <c r="HQ298" t="s">
        <v>162</v>
      </c>
      <c r="IK298">
        <v>0</v>
      </c>
    </row>
    <row r="299" spans="1:245" x14ac:dyDescent="0.2">
      <c r="A299">
        <v>17</v>
      </c>
      <c r="B299">
        <v>1</v>
      </c>
      <c r="E299" t="s">
        <v>477</v>
      </c>
      <c r="F299" t="s">
        <v>34</v>
      </c>
      <c r="G299" t="s">
        <v>478</v>
      </c>
      <c r="H299" t="s">
        <v>36</v>
      </c>
      <c r="I299">
        <v>40</v>
      </c>
      <c r="J299">
        <v>0</v>
      </c>
      <c r="K299">
        <v>40</v>
      </c>
      <c r="O299">
        <f t="shared" si="310"/>
        <v>38209.199999999997</v>
      </c>
      <c r="P299">
        <f>ROUND(CQ299*I299,2)</f>
        <v>38209.199999999997</v>
      </c>
      <c r="Q299">
        <f>ROUND(CR299*I299,2)</f>
        <v>0</v>
      </c>
      <c r="R299">
        <f>ROUND(CS299*I299,2)</f>
        <v>0</v>
      </c>
      <c r="S299">
        <f>ROUND(CT299*I299,2)</f>
        <v>0</v>
      </c>
      <c r="T299">
        <f t="shared" si="311"/>
        <v>0</v>
      </c>
      <c r="U299">
        <f>ROUND(CV299*I299,7)</f>
        <v>0</v>
      </c>
      <c r="V299">
        <f>ROUND(CW299*I299,7)</f>
        <v>0</v>
      </c>
      <c r="W299">
        <f t="shared" si="312"/>
        <v>0</v>
      </c>
      <c r="X299">
        <f t="shared" si="313"/>
        <v>0</v>
      </c>
      <c r="Y299">
        <f t="shared" si="314"/>
        <v>0</v>
      </c>
      <c r="AA299">
        <v>334413101</v>
      </c>
      <c r="AB299">
        <f t="shared" si="315"/>
        <v>955.23</v>
      </c>
      <c r="AC299">
        <f>ROUND(((ES299*ROUND(1.02,7))),6)</f>
        <v>955.23</v>
      </c>
      <c r="AD299">
        <f>ROUND((((ET299)-(EU299))+AE299),6)</f>
        <v>0</v>
      </c>
      <c r="AE299">
        <f>ROUND((EU299),6)</f>
        <v>0</v>
      </c>
      <c r="AF299">
        <f>ROUND((EV299),6)</f>
        <v>0</v>
      </c>
      <c r="AG299">
        <f t="shared" si="316"/>
        <v>0</v>
      </c>
      <c r="AH299">
        <f>(EW299)</f>
        <v>0</v>
      </c>
      <c r="AI299">
        <f>(EX299)</f>
        <v>0</v>
      </c>
      <c r="AJ299">
        <f t="shared" si="317"/>
        <v>0</v>
      </c>
      <c r="AK299">
        <v>936.5</v>
      </c>
      <c r="AL299">
        <v>936.5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1</v>
      </c>
      <c r="AW299">
        <v>1</v>
      </c>
      <c r="AZ299">
        <v>1</v>
      </c>
      <c r="BA299">
        <v>1</v>
      </c>
      <c r="BB299">
        <v>1</v>
      </c>
      <c r="BC299">
        <v>1</v>
      </c>
      <c r="BD299" t="s">
        <v>3</v>
      </c>
      <c r="BE299" t="s">
        <v>3</v>
      </c>
      <c r="BF299" t="s">
        <v>3</v>
      </c>
      <c r="BG299" t="s">
        <v>3</v>
      </c>
      <c r="BH299">
        <v>3</v>
      </c>
      <c r="BI299">
        <v>1</v>
      </c>
      <c r="BJ299" t="s">
        <v>3</v>
      </c>
      <c r="BM299">
        <v>1100</v>
      </c>
      <c r="BN299">
        <v>0</v>
      </c>
      <c r="BO299" t="s">
        <v>3</v>
      </c>
      <c r="BP299">
        <v>0</v>
      </c>
      <c r="BQ299">
        <v>8</v>
      </c>
      <c r="BR299">
        <v>0</v>
      </c>
      <c r="BS299">
        <v>1</v>
      </c>
      <c r="BT299">
        <v>1</v>
      </c>
      <c r="BU299">
        <v>1</v>
      </c>
      <c r="BV299">
        <v>1</v>
      </c>
      <c r="BW299">
        <v>1</v>
      </c>
      <c r="BX299">
        <v>1</v>
      </c>
      <c r="BY299" t="s">
        <v>3</v>
      </c>
      <c r="BZ299">
        <v>0</v>
      </c>
      <c r="CA299">
        <v>0</v>
      </c>
      <c r="CB299" t="s">
        <v>3</v>
      </c>
      <c r="CE299">
        <v>0</v>
      </c>
      <c r="CF299">
        <v>0</v>
      </c>
      <c r="CG299">
        <v>0</v>
      </c>
      <c r="CM299">
        <v>0</v>
      </c>
      <c r="CN299" t="s">
        <v>70</v>
      </c>
      <c r="CO299">
        <v>0</v>
      </c>
      <c r="CP299">
        <f t="shared" si="318"/>
        <v>38209.199999999997</v>
      </c>
      <c r="CQ299">
        <f>(ROUND(AL299*BC299,2)*ROUND(1.02,7))</f>
        <v>955.23</v>
      </c>
      <c r="CR299">
        <f>ROUND(AM299*BB299,2)</f>
        <v>0</v>
      </c>
      <c r="CS299">
        <f>ROUND(AN299*BS299,2)</f>
        <v>0</v>
      </c>
      <c r="CT299">
        <f>ROUND(AO299*BA299,2)</f>
        <v>0</v>
      </c>
      <c r="CU299">
        <f t="shared" si="319"/>
        <v>0</v>
      </c>
      <c r="CV299">
        <f>AH299</f>
        <v>0</v>
      </c>
      <c r="CW299">
        <f>AI299</f>
        <v>0</v>
      </c>
      <c r="CX299">
        <f t="shared" si="320"/>
        <v>0</v>
      </c>
      <c r="CY299">
        <f>(((S299+R299)*AT299)/100)</f>
        <v>0</v>
      </c>
      <c r="CZ299">
        <f>(((S299+R299)*AU299)/100)</f>
        <v>0</v>
      </c>
      <c r="DC299" t="s">
        <v>3</v>
      </c>
      <c r="DD299" t="s">
        <v>71</v>
      </c>
      <c r="DE299" t="s">
        <v>3</v>
      </c>
      <c r="DF299" t="s">
        <v>3</v>
      </c>
      <c r="DG299" t="s">
        <v>3</v>
      </c>
      <c r="DH299" t="s">
        <v>3</v>
      </c>
      <c r="DI299" t="s">
        <v>3</v>
      </c>
      <c r="DJ299" t="s">
        <v>3</v>
      </c>
      <c r="DK299" t="s">
        <v>3</v>
      </c>
      <c r="DL299" t="s">
        <v>3</v>
      </c>
      <c r="DM299" t="s">
        <v>3</v>
      </c>
      <c r="DN299">
        <v>0</v>
      </c>
      <c r="DO299">
        <v>0</v>
      </c>
      <c r="DP299">
        <v>1</v>
      </c>
      <c r="DQ299">
        <v>1</v>
      </c>
      <c r="DU299">
        <v>1013</v>
      </c>
      <c r="DV299" t="s">
        <v>36</v>
      </c>
      <c r="DW299" t="s">
        <v>36</v>
      </c>
      <c r="DX299">
        <v>1</v>
      </c>
      <c r="DZ299" t="s">
        <v>3</v>
      </c>
      <c r="EA299" t="s">
        <v>3</v>
      </c>
      <c r="EB299" t="s">
        <v>3</v>
      </c>
      <c r="EC299" t="s">
        <v>3</v>
      </c>
      <c r="EE299">
        <v>293259530</v>
      </c>
      <c r="EF299">
        <v>8</v>
      </c>
      <c r="EG299" t="s">
        <v>38</v>
      </c>
      <c r="EH299">
        <v>0</v>
      </c>
      <c r="EI299" t="s">
        <v>3</v>
      </c>
      <c r="EJ299">
        <v>1</v>
      </c>
      <c r="EK299">
        <v>1100</v>
      </c>
      <c r="EL299" t="s">
        <v>39</v>
      </c>
      <c r="EM299" t="s">
        <v>40</v>
      </c>
      <c r="EO299" t="s">
        <v>72</v>
      </c>
      <c r="EQ299">
        <v>131072</v>
      </c>
      <c r="ER299">
        <v>936.5</v>
      </c>
      <c r="ES299">
        <v>936.5</v>
      </c>
      <c r="ET299">
        <v>0</v>
      </c>
      <c r="EU299">
        <v>0</v>
      </c>
      <c r="EV299">
        <v>0</v>
      </c>
      <c r="EW299">
        <v>0</v>
      </c>
      <c r="EX299">
        <v>0</v>
      </c>
      <c r="EY299">
        <v>0</v>
      </c>
      <c r="FQ299">
        <v>0</v>
      </c>
      <c r="FR299">
        <f t="shared" si="321"/>
        <v>0</v>
      </c>
      <c r="FS299">
        <v>0</v>
      </c>
      <c r="FX299">
        <v>0</v>
      </c>
      <c r="FY299">
        <v>0</v>
      </c>
      <c r="GA299" t="s">
        <v>41</v>
      </c>
      <c r="GD299">
        <v>1</v>
      </c>
      <c r="GF299">
        <v>567849690</v>
      </c>
      <c r="GG299">
        <v>2</v>
      </c>
      <c r="GH299">
        <v>0</v>
      </c>
      <c r="GI299">
        <v>-2</v>
      </c>
      <c r="GJ299">
        <v>0</v>
      </c>
      <c r="GK299">
        <v>0</v>
      </c>
      <c r="GL299">
        <f t="shared" si="322"/>
        <v>0</v>
      </c>
      <c r="GM299">
        <f t="shared" si="323"/>
        <v>38209.199999999997</v>
      </c>
      <c r="GN299">
        <f t="shared" si="324"/>
        <v>38209.199999999997</v>
      </c>
      <c r="GO299">
        <f t="shared" si="325"/>
        <v>0</v>
      </c>
      <c r="GP299">
        <f t="shared" si="326"/>
        <v>0</v>
      </c>
      <c r="GR299">
        <v>0</v>
      </c>
      <c r="GS299">
        <v>4</v>
      </c>
      <c r="GT299">
        <v>0</v>
      </c>
      <c r="GU299" t="s">
        <v>3</v>
      </c>
      <c r="GV299">
        <f t="shared" si="327"/>
        <v>0</v>
      </c>
      <c r="GW299">
        <v>1</v>
      </c>
      <c r="GX299">
        <f t="shared" si="328"/>
        <v>0</v>
      </c>
      <c r="HA299">
        <v>0</v>
      </c>
      <c r="HB299">
        <v>0</v>
      </c>
      <c r="HC299">
        <f t="shared" si="329"/>
        <v>0</v>
      </c>
      <c r="HE299" t="s">
        <v>3</v>
      </c>
      <c r="HF299" t="s">
        <v>3</v>
      </c>
      <c r="HM299" t="s">
        <v>3</v>
      </c>
      <c r="HN299" t="s">
        <v>3</v>
      </c>
      <c r="HO299" t="s">
        <v>3</v>
      </c>
      <c r="HP299" t="s">
        <v>3</v>
      </c>
      <c r="HQ299" t="s">
        <v>3</v>
      </c>
      <c r="IK299">
        <v>0</v>
      </c>
    </row>
    <row r="301" spans="1:245" x14ac:dyDescent="0.2">
      <c r="A301" s="2">
        <v>51</v>
      </c>
      <c r="B301" s="2">
        <f>B285</f>
        <v>1</v>
      </c>
      <c r="C301" s="2">
        <f>A285</f>
        <v>4</v>
      </c>
      <c r="D301" s="2">
        <f>ROW(A285)</f>
        <v>285</v>
      </c>
      <c r="E301" s="2"/>
      <c r="F301" s="2" t="str">
        <f>IF(F285&lt;&gt;"",F285,"")</f>
        <v>Новый раздел</v>
      </c>
      <c r="G301" s="2" t="str">
        <f>IF(G285&lt;&gt;"",G285,"")</f>
        <v>Устройство заземления опор</v>
      </c>
      <c r="H301" s="2">
        <v>0</v>
      </c>
      <c r="I301" s="2"/>
      <c r="J301" s="2"/>
      <c r="K301" s="2"/>
      <c r="L301" s="2"/>
      <c r="M301" s="2"/>
      <c r="N301" s="2"/>
      <c r="O301" s="2">
        <f t="shared" ref="O301:T301" si="333">ROUND(AB301,2)</f>
        <v>425941.02</v>
      </c>
      <c r="P301" s="2">
        <f t="shared" si="333"/>
        <v>391166.77</v>
      </c>
      <c r="Q301" s="2">
        <f t="shared" si="333"/>
        <v>546.73</v>
      </c>
      <c r="R301" s="2">
        <f t="shared" si="333"/>
        <v>146.75</v>
      </c>
      <c r="S301" s="2">
        <f t="shared" si="333"/>
        <v>34080.769999999997</v>
      </c>
      <c r="T301" s="2">
        <f t="shared" si="333"/>
        <v>0</v>
      </c>
      <c r="U301" s="2">
        <f>AH301</f>
        <v>67.227249999999998</v>
      </c>
      <c r="V301" s="2">
        <f>AI301</f>
        <v>0.28807499999999997</v>
      </c>
      <c r="W301" s="2">
        <f>ROUND(AJ301,2)</f>
        <v>0</v>
      </c>
      <c r="X301" s="2">
        <f>ROUND(AK301,2)</f>
        <v>34139.699999999997</v>
      </c>
      <c r="Y301" s="2">
        <f>ROUND(AL301,2)</f>
        <v>18894.98</v>
      </c>
      <c r="Z301" s="2"/>
      <c r="AA301" s="2"/>
      <c r="AB301" s="2">
        <f>ROUND(SUMIF(AA289:AA299,"=334413101",O289:O299),2)</f>
        <v>425941.02</v>
      </c>
      <c r="AC301" s="2">
        <f>ROUND(SUMIF(AA289:AA299,"=334413101",P289:P299),2)</f>
        <v>391166.77</v>
      </c>
      <c r="AD301" s="2">
        <f>ROUND(SUMIF(AA289:AA299,"=334413101",Q289:Q299),2)</f>
        <v>546.73</v>
      </c>
      <c r="AE301" s="2">
        <f>ROUND(SUMIF(AA289:AA299,"=334413101",R289:R299),2)</f>
        <v>146.75</v>
      </c>
      <c r="AF301" s="2">
        <f>ROUND(SUMIF(AA289:AA299,"=334413101",S289:S299),2)</f>
        <v>34080.769999999997</v>
      </c>
      <c r="AG301" s="2">
        <f>ROUND(SUMIF(AA289:AA299,"=334413101",T289:T299),2)</f>
        <v>0</v>
      </c>
      <c r="AH301" s="2">
        <f>SUMIF(AA289:AA299,"=334413101",U289:U299)</f>
        <v>67.227249999999998</v>
      </c>
      <c r="AI301" s="2">
        <f>SUMIF(AA289:AA299,"=334413101",V289:V299)</f>
        <v>0.28807499999999997</v>
      </c>
      <c r="AJ301" s="2">
        <f>ROUND(SUMIF(AA289:AA299,"=334413101",W289:W299),2)</f>
        <v>0</v>
      </c>
      <c r="AK301" s="2">
        <f>ROUND(SUMIF(AA289:AA299,"=334413101",X289:X299),2)</f>
        <v>34139.699999999997</v>
      </c>
      <c r="AL301" s="2">
        <f>ROUND(SUMIF(AA289:AA299,"=334413101",Y289:Y299),2)</f>
        <v>18894.98</v>
      </c>
      <c r="AM301" s="2"/>
      <c r="AN301" s="2"/>
      <c r="AO301" s="2">
        <f t="shared" ref="AO301:BD301" si="334">ROUND(BX301,2)</f>
        <v>0</v>
      </c>
      <c r="AP301" s="2">
        <f t="shared" si="334"/>
        <v>0</v>
      </c>
      <c r="AQ301" s="2">
        <f t="shared" si="334"/>
        <v>0</v>
      </c>
      <c r="AR301" s="2">
        <f t="shared" si="334"/>
        <v>478975.7</v>
      </c>
      <c r="AS301" s="2">
        <f t="shared" si="334"/>
        <v>449911.73</v>
      </c>
      <c r="AT301" s="2">
        <f t="shared" si="334"/>
        <v>29063.97</v>
      </c>
      <c r="AU301" s="2">
        <f t="shared" si="334"/>
        <v>0</v>
      </c>
      <c r="AV301" s="2">
        <f t="shared" si="334"/>
        <v>391166.77</v>
      </c>
      <c r="AW301" s="2">
        <f t="shared" si="334"/>
        <v>391166.77</v>
      </c>
      <c r="AX301" s="2">
        <f t="shared" si="334"/>
        <v>0</v>
      </c>
      <c r="AY301" s="2">
        <f t="shared" si="334"/>
        <v>391166.77</v>
      </c>
      <c r="AZ301" s="2">
        <f t="shared" si="334"/>
        <v>0</v>
      </c>
      <c r="BA301" s="2">
        <f t="shared" si="334"/>
        <v>0</v>
      </c>
      <c r="BB301" s="2">
        <f t="shared" si="334"/>
        <v>0</v>
      </c>
      <c r="BC301" s="2">
        <f t="shared" si="334"/>
        <v>0</v>
      </c>
      <c r="BD301" s="2">
        <f t="shared" si="334"/>
        <v>0</v>
      </c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>
        <f>ROUND(SUMIF(AA289:AA299,"=334413101",FQ289:FQ299),2)</f>
        <v>0</v>
      </c>
      <c r="BY301" s="2">
        <f>ROUND(SUMIF(AA289:AA299,"=334413101",FR289:FR299),2)</f>
        <v>0</v>
      </c>
      <c r="BZ301" s="2">
        <f>ROUND(SUMIF(AA289:AA299,"=334413101",GL289:GL299),2)</f>
        <v>0</v>
      </c>
      <c r="CA301" s="2">
        <f>ROUND(SUMIF(AA289:AA299,"=334413101",GM289:GM299),2)</f>
        <v>478975.7</v>
      </c>
      <c r="CB301" s="2">
        <f>ROUND(SUMIF(AA289:AA299,"=334413101",GN289:GN299),2)</f>
        <v>449911.73</v>
      </c>
      <c r="CC301" s="2">
        <f>ROUND(SUMIF(AA289:AA299,"=334413101",GO289:GO299),2)</f>
        <v>29063.97</v>
      </c>
      <c r="CD301" s="2">
        <f>ROUND(SUMIF(AA289:AA299,"=334413101",GP289:GP299),2)</f>
        <v>0</v>
      </c>
      <c r="CE301" s="2">
        <f>AC301-BX301</f>
        <v>391166.77</v>
      </c>
      <c r="CF301" s="2">
        <f>AC301-BY301</f>
        <v>391166.77</v>
      </c>
      <c r="CG301" s="2">
        <f>BX301-BZ301</f>
        <v>0</v>
      </c>
      <c r="CH301" s="2">
        <f>AC301-BX301-BY301+BZ301</f>
        <v>391166.77</v>
      </c>
      <c r="CI301" s="2">
        <f>BY301-BZ301</f>
        <v>0</v>
      </c>
      <c r="CJ301" s="2">
        <f>ROUND(SUMIF(AA289:AA299,"=334413101",GX289:GX299),2)</f>
        <v>0</v>
      </c>
      <c r="CK301" s="2">
        <f>ROUND(SUMIF(AA289:AA299,"=334413101",GY289:GY299),2)</f>
        <v>0</v>
      </c>
      <c r="CL301" s="2">
        <f>ROUND(SUMIF(AA289:AA299,"=334413101",GZ289:GZ299),2)</f>
        <v>0</v>
      </c>
      <c r="CM301" s="2">
        <f>ROUND(SUMIF(AA289:AA299,"=334413101",HD289:HD299),2)</f>
        <v>0</v>
      </c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3"/>
      <c r="DH301" s="3"/>
      <c r="DI301" s="3"/>
      <c r="DJ301" s="3"/>
      <c r="DK301" s="3"/>
      <c r="DL301" s="3"/>
      <c r="DM301" s="3"/>
      <c r="DN301" s="3"/>
      <c r="DO301" s="3"/>
      <c r="DP301" s="3"/>
      <c r="DQ301" s="3"/>
      <c r="DR301" s="3"/>
      <c r="DS301" s="3"/>
      <c r="DT301" s="3"/>
      <c r="DU301" s="3"/>
      <c r="DV301" s="3"/>
      <c r="DW301" s="3"/>
      <c r="DX301" s="3"/>
      <c r="DY301" s="3"/>
      <c r="DZ301" s="3"/>
      <c r="EA301" s="3"/>
      <c r="EB301" s="3"/>
      <c r="EC301" s="3"/>
      <c r="ED301" s="3"/>
      <c r="EE301" s="3"/>
      <c r="EF301" s="3"/>
      <c r="EG301" s="3"/>
      <c r="EH301" s="3"/>
      <c r="EI301" s="3"/>
      <c r="EJ301" s="3"/>
      <c r="EK301" s="3"/>
      <c r="EL301" s="3"/>
      <c r="EM301" s="3"/>
      <c r="EN301" s="3"/>
      <c r="EO301" s="3"/>
      <c r="EP301" s="3"/>
      <c r="EQ301" s="3"/>
      <c r="ER301" s="3"/>
      <c r="ES301" s="3"/>
      <c r="ET301" s="3"/>
      <c r="EU301" s="3"/>
      <c r="EV301" s="3"/>
      <c r="EW301" s="3"/>
      <c r="EX301" s="3"/>
      <c r="EY301" s="3"/>
      <c r="EZ301" s="3"/>
      <c r="FA301" s="3"/>
      <c r="FB301" s="3"/>
      <c r="FC301" s="3"/>
      <c r="FD301" s="3"/>
      <c r="FE301" s="3"/>
      <c r="FF301" s="3"/>
      <c r="FG301" s="3"/>
      <c r="FH301" s="3"/>
      <c r="FI301" s="3"/>
      <c r="FJ301" s="3"/>
      <c r="FK301" s="3"/>
      <c r="FL301" s="3"/>
      <c r="FM301" s="3"/>
      <c r="FN301" s="3"/>
      <c r="FO301" s="3"/>
      <c r="FP301" s="3"/>
      <c r="FQ301" s="3"/>
      <c r="FR301" s="3"/>
      <c r="FS301" s="3"/>
      <c r="FT301" s="3"/>
      <c r="FU301" s="3"/>
      <c r="FV301" s="3"/>
      <c r="FW301" s="3"/>
      <c r="FX301" s="3"/>
      <c r="FY301" s="3"/>
      <c r="FZ301" s="3"/>
      <c r="GA301" s="3"/>
      <c r="GB301" s="3"/>
      <c r="GC301" s="3"/>
      <c r="GD301" s="3"/>
      <c r="GE301" s="3"/>
      <c r="GF301" s="3"/>
      <c r="GG301" s="3"/>
      <c r="GH301" s="3"/>
      <c r="GI301" s="3"/>
      <c r="GJ301" s="3"/>
      <c r="GK301" s="3"/>
      <c r="GL301" s="3"/>
      <c r="GM301" s="3"/>
      <c r="GN301" s="3"/>
      <c r="GO301" s="3"/>
      <c r="GP301" s="3"/>
      <c r="GQ301" s="3"/>
      <c r="GR301" s="3"/>
      <c r="GS301" s="3"/>
      <c r="GT301" s="3"/>
      <c r="GU301" s="3"/>
      <c r="GV301" s="3"/>
      <c r="GW301" s="3"/>
      <c r="GX301" s="3">
        <v>0</v>
      </c>
    </row>
    <row r="303" spans="1:245" x14ac:dyDescent="0.2">
      <c r="A303" s="4">
        <v>50</v>
      </c>
      <c r="B303" s="4">
        <v>0</v>
      </c>
      <c r="C303" s="4">
        <v>0</v>
      </c>
      <c r="D303" s="4">
        <v>1</v>
      </c>
      <c r="E303" s="4">
        <v>201</v>
      </c>
      <c r="F303" s="4">
        <f>ROUND(Source!O301,O303)</f>
        <v>425941.02</v>
      </c>
      <c r="G303" s="4" t="s">
        <v>223</v>
      </c>
      <c r="H303" s="4" t="s">
        <v>224</v>
      </c>
      <c r="I303" s="4"/>
      <c r="J303" s="4"/>
      <c r="K303" s="4">
        <v>201</v>
      </c>
      <c r="L303" s="4">
        <v>1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425941.02</v>
      </c>
      <c r="X303" s="4">
        <v>1</v>
      </c>
      <c r="Y303" s="4">
        <v>425941.02</v>
      </c>
      <c r="Z303" s="4"/>
      <c r="AA303" s="4"/>
      <c r="AB303" s="4"/>
    </row>
    <row r="304" spans="1:245" x14ac:dyDescent="0.2">
      <c r="A304" s="4">
        <v>50</v>
      </c>
      <c r="B304" s="4">
        <v>0</v>
      </c>
      <c r="C304" s="4">
        <v>0</v>
      </c>
      <c r="D304" s="4">
        <v>1</v>
      </c>
      <c r="E304" s="4">
        <v>202</v>
      </c>
      <c r="F304" s="4">
        <f>ROUND(Source!P301,O304)</f>
        <v>391166.77</v>
      </c>
      <c r="G304" s="4" t="s">
        <v>225</v>
      </c>
      <c r="H304" s="4" t="s">
        <v>226</v>
      </c>
      <c r="I304" s="4"/>
      <c r="J304" s="4"/>
      <c r="K304" s="4">
        <v>202</v>
      </c>
      <c r="L304" s="4">
        <v>2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391166.77</v>
      </c>
      <c r="X304" s="4">
        <v>1</v>
      </c>
      <c r="Y304" s="4">
        <v>391166.77</v>
      </c>
      <c r="Z304" s="4"/>
      <c r="AA304" s="4"/>
      <c r="AB304" s="4"/>
    </row>
    <row r="305" spans="1:28" x14ac:dyDescent="0.2">
      <c r="A305" s="4">
        <v>50</v>
      </c>
      <c r="B305" s="4">
        <v>0</v>
      </c>
      <c r="C305" s="4">
        <v>0</v>
      </c>
      <c r="D305" s="4">
        <v>1</v>
      </c>
      <c r="E305" s="4">
        <v>222</v>
      </c>
      <c r="F305" s="4">
        <f>ROUND(Source!AO301,O305)</f>
        <v>0</v>
      </c>
      <c r="G305" s="4" t="s">
        <v>227</v>
      </c>
      <c r="H305" s="4" t="s">
        <v>228</v>
      </c>
      <c r="I305" s="4"/>
      <c r="J305" s="4"/>
      <c r="K305" s="4">
        <v>222</v>
      </c>
      <c r="L305" s="4">
        <v>3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225</v>
      </c>
      <c r="F306" s="4">
        <f>ROUND(Source!AV301,O306)</f>
        <v>391166.77</v>
      </c>
      <c r="G306" s="4" t="s">
        <v>229</v>
      </c>
      <c r="H306" s="4" t="s">
        <v>230</v>
      </c>
      <c r="I306" s="4"/>
      <c r="J306" s="4"/>
      <c r="K306" s="4">
        <v>225</v>
      </c>
      <c r="L306" s="4">
        <v>4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391166.77</v>
      </c>
      <c r="X306" s="4">
        <v>1</v>
      </c>
      <c r="Y306" s="4">
        <v>391166.77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226</v>
      </c>
      <c r="F307" s="4">
        <f>ROUND(Source!AW301,O307)</f>
        <v>391166.77</v>
      </c>
      <c r="G307" s="4" t="s">
        <v>231</v>
      </c>
      <c r="H307" s="4" t="s">
        <v>232</v>
      </c>
      <c r="I307" s="4"/>
      <c r="J307" s="4"/>
      <c r="K307" s="4">
        <v>226</v>
      </c>
      <c r="L307" s="4">
        <v>5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391166.77</v>
      </c>
      <c r="X307" s="4">
        <v>1</v>
      </c>
      <c r="Y307" s="4">
        <v>391166.77</v>
      </c>
      <c r="Z307" s="4"/>
      <c r="AA307" s="4"/>
      <c r="AB307" s="4"/>
    </row>
    <row r="308" spans="1:28" x14ac:dyDescent="0.2">
      <c r="A308" s="4">
        <v>50</v>
      </c>
      <c r="B308" s="4">
        <v>0</v>
      </c>
      <c r="C308" s="4">
        <v>0</v>
      </c>
      <c r="D308" s="4">
        <v>1</v>
      </c>
      <c r="E308" s="4">
        <v>227</v>
      </c>
      <c r="F308" s="4">
        <f>ROUND(Source!AX301,O308)</f>
        <v>0</v>
      </c>
      <c r="G308" s="4" t="s">
        <v>233</v>
      </c>
      <c r="H308" s="4" t="s">
        <v>234</v>
      </c>
      <c r="I308" s="4"/>
      <c r="J308" s="4"/>
      <c r="K308" s="4">
        <v>227</v>
      </c>
      <c r="L308" s="4">
        <v>6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8" x14ac:dyDescent="0.2">
      <c r="A309" s="4">
        <v>50</v>
      </c>
      <c r="B309" s="4">
        <v>0</v>
      </c>
      <c r="C309" s="4">
        <v>0</v>
      </c>
      <c r="D309" s="4">
        <v>1</v>
      </c>
      <c r="E309" s="4">
        <v>228</v>
      </c>
      <c r="F309" s="4">
        <f>ROUND(Source!AY301,O309)</f>
        <v>391166.77</v>
      </c>
      <c r="G309" s="4" t="s">
        <v>235</v>
      </c>
      <c r="H309" s="4" t="s">
        <v>236</v>
      </c>
      <c r="I309" s="4"/>
      <c r="J309" s="4"/>
      <c r="K309" s="4">
        <v>228</v>
      </c>
      <c r="L309" s="4">
        <v>7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391166.77</v>
      </c>
      <c r="X309" s="4">
        <v>1</v>
      </c>
      <c r="Y309" s="4">
        <v>391166.77</v>
      </c>
      <c r="Z309" s="4"/>
      <c r="AA309" s="4"/>
      <c r="AB309" s="4"/>
    </row>
    <row r="310" spans="1:28" x14ac:dyDescent="0.2">
      <c r="A310" s="4">
        <v>50</v>
      </c>
      <c r="B310" s="4">
        <v>0</v>
      </c>
      <c r="C310" s="4">
        <v>0</v>
      </c>
      <c r="D310" s="4">
        <v>1</v>
      </c>
      <c r="E310" s="4">
        <v>216</v>
      </c>
      <c r="F310" s="4">
        <f>ROUND(Source!AP301,O310)</f>
        <v>0</v>
      </c>
      <c r="G310" s="4" t="s">
        <v>237</v>
      </c>
      <c r="H310" s="4" t="s">
        <v>238</v>
      </c>
      <c r="I310" s="4"/>
      <c r="J310" s="4"/>
      <c r="K310" s="4">
        <v>216</v>
      </c>
      <c r="L310" s="4">
        <v>8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8" x14ac:dyDescent="0.2">
      <c r="A311" s="4">
        <v>50</v>
      </c>
      <c r="B311" s="4">
        <v>0</v>
      </c>
      <c r="C311" s="4">
        <v>0</v>
      </c>
      <c r="D311" s="4">
        <v>1</v>
      </c>
      <c r="E311" s="4">
        <v>223</v>
      </c>
      <c r="F311" s="4">
        <f>ROUND(Source!AQ301,O311)</f>
        <v>0</v>
      </c>
      <c r="G311" s="4" t="s">
        <v>239</v>
      </c>
      <c r="H311" s="4" t="s">
        <v>240</v>
      </c>
      <c r="I311" s="4"/>
      <c r="J311" s="4"/>
      <c r="K311" s="4">
        <v>223</v>
      </c>
      <c r="L311" s="4">
        <v>9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8" x14ac:dyDescent="0.2">
      <c r="A312" s="4">
        <v>50</v>
      </c>
      <c r="B312" s="4">
        <v>0</v>
      </c>
      <c r="C312" s="4">
        <v>0</v>
      </c>
      <c r="D312" s="4">
        <v>1</v>
      </c>
      <c r="E312" s="4">
        <v>229</v>
      </c>
      <c r="F312" s="4">
        <f>ROUND(Source!AZ301,O312)</f>
        <v>0</v>
      </c>
      <c r="G312" s="4" t="s">
        <v>241</v>
      </c>
      <c r="H312" s="4" t="s">
        <v>242</v>
      </c>
      <c r="I312" s="4"/>
      <c r="J312" s="4"/>
      <c r="K312" s="4">
        <v>229</v>
      </c>
      <c r="L312" s="4">
        <v>10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8" x14ac:dyDescent="0.2">
      <c r="A313" s="4">
        <v>50</v>
      </c>
      <c r="B313" s="4">
        <v>0</v>
      </c>
      <c r="C313" s="4">
        <v>0</v>
      </c>
      <c r="D313" s="4">
        <v>1</v>
      </c>
      <c r="E313" s="4">
        <v>203</v>
      </c>
      <c r="F313" s="4">
        <f>ROUND(Source!Q301,O313)</f>
        <v>546.73</v>
      </c>
      <c r="G313" s="4" t="s">
        <v>243</v>
      </c>
      <c r="H313" s="4" t="s">
        <v>244</v>
      </c>
      <c r="I313" s="4"/>
      <c r="J313" s="4"/>
      <c r="K313" s="4">
        <v>203</v>
      </c>
      <c r="L313" s="4">
        <v>11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546.73</v>
      </c>
      <c r="X313" s="4">
        <v>1</v>
      </c>
      <c r="Y313" s="4">
        <v>546.73</v>
      </c>
      <c r="Z313" s="4"/>
      <c r="AA313" s="4"/>
      <c r="AB313" s="4"/>
    </row>
    <row r="314" spans="1:28" x14ac:dyDescent="0.2">
      <c r="A314" s="4">
        <v>50</v>
      </c>
      <c r="B314" s="4">
        <v>0</v>
      </c>
      <c r="C314" s="4">
        <v>0</v>
      </c>
      <c r="D314" s="4">
        <v>1</v>
      </c>
      <c r="E314" s="4">
        <v>231</v>
      </c>
      <c r="F314" s="4">
        <f>ROUND(Source!BB301,O314)</f>
        <v>0</v>
      </c>
      <c r="G314" s="4" t="s">
        <v>245</v>
      </c>
      <c r="H314" s="4" t="s">
        <v>246</v>
      </c>
      <c r="I314" s="4"/>
      <c r="J314" s="4"/>
      <c r="K314" s="4">
        <v>231</v>
      </c>
      <c r="L314" s="4">
        <v>12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8" x14ac:dyDescent="0.2">
      <c r="A315" s="4">
        <v>50</v>
      </c>
      <c r="B315" s="4">
        <v>0</v>
      </c>
      <c r="C315" s="4">
        <v>0</v>
      </c>
      <c r="D315" s="4">
        <v>1</v>
      </c>
      <c r="E315" s="4">
        <v>204</v>
      </c>
      <c r="F315" s="4">
        <f>ROUND(Source!R301,O315)</f>
        <v>146.75</v>
      </c>
      <c r="G315" s="4" t="s">
        <v>247</v>
      </c>
      <c r="H315" s="4" t="s">
        <v>248</v>
      </c>
      <c r="I315" s="4"/>
      <c r="J315" s="4"/>
      <c r="K315" s="4">
        <v>204</v>
      </c>
      <c r="L315" s="4">
        <v>13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146.75</v>
      </c>
      <c r="X315" s="4">
        <v>1</v>
      </c>
      <c r="Y315" s="4">
        <v>146.75</v>
      </c>
      <c r="Z315" s="4"/>
      <c r="AA315" s="4"/>
      <c r="AB315" s="4"/>
    </row>
    <row r="316" spans="1:28" x14ac:dyDescent="0.2">
      <c r="A316" s="4">
        <v>50</v>
      </c>
      <c r="B316" s="4">
        <v>0</v>
      </c>
      <c r="C316" s="4">
        <v>0</v>
      </c>
      <c r="D316" s="4">
        <v>1</v>
      </c>
      <c r="E316" s="4">
        <v>205</v>
      </c>
      <c r="F316" s="4">
        <f>ROUND(Source!S301,O316)</f>
        <v>34080.769999999997</v>
      </c>
      <c r="G316" s="4" t="s">
        <v>249</v>
      </c>
      <c r="H316" s="4" t="s">
        <v>250</v>
      </c>
      <c r="I316" s="4"/>
      <c r="J316" s="4"/>
      <c r="K316" s="4">
        <v>205</v>
      </c>
      <c r="L316" s="4">
        <v>14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34080.770000000004</v>
      </c>
      <c r="X316" s="4">
        <v>1</v>
      </c>
      <c r="Y316" s="4">
        <v>34080.770000000004</v>
      </c>
      <c r="Z316" s="4"/>
      <c r="AA316" s="4"/>
      <c r="AB316" s="4"/>
    </row>
    <row r="317" spans="1:28" x14ac:dyDescent="0.2">
      <c r="A317" s="4">
        <v>50</v>
      </c>
      <c r="B317" s="4">
        <v>0</v>
      </c>
      <c r="C317" s="4">
        <v>0</v>
      </c>
      <c r="D317" s="4">
        <v>1</v>
      </c>
      <c r="E317" s="4">
        <v>232</v>
      </c>
      <c r="F317" s="4">
        <f>ROUND(Source!BC301,O317)</f>
        <v>0</v>
      </c>
      <c r="G317" s="4" t="s">
        <v>251</v>
      </c>
      <c r="H317" s="4" t="s">
        <v>252</v>
      </c>
      <c r="I317" s="4"/>
      <c r="J317" s="4"/>
      <c r="K317" s="4">
        <v>232</v>
      </c>
      <c r="L317" s="4">
        <v>15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8" x14ac:dyDescent="0.2">
      <c r="A318" s="4">
        <v>50</v>
      </c>
      <c r="B318" s="4">
        <v>0</v>
      </c>
      <c r="C318" s="4">
        <v>0</v>
      </c>
      <c r="D318" s="4">
        <v>1</v>
      </c>
      <c r="E318" s="4">
        <v>214</v>
      </c>
      <c r="F318" s="4">
        <f>ROUND(Source!AS301,O318)</f>
        <v>449911.73</v>
      </c>
      <c r="G318" s="4" t="s">
        <v>253</v>
      </c>
      <c r="H318" s="4" t="s">
        <v>254</v>
      </c>
      <c r="I318" s="4"/>
      <c r="J318" s="4"/>
      <c r="K318" s="4">
        <v>214</v>
      </c>
      <c r="L318" s="4">
        <v>16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449911.73</v>
      </c>
      <c r="X318" s="4">
        <v>1</v>
      </c>
      <c r="Y318" s="4">
        <v>449911.73</v>
      </c>
      <c r="Z318" s="4"/>
      <c r="AA318" s="4"/>
      <c r="AB318" s="4"/>
    </row>
    <row r="319" spans="1:28" x14ac:dyDescent="0.2">
      <c r="A319" s="4">
        <v>50</v>
      </c>
      <c r="B319" s="4">
        <v>0</v>
      </c>
      <c r="C319" s="4">
        <v>0</v>
      </c>
      <c r="D319" s="4">
        <v>1</v>
      </c>
      <c r="E319" s="4">
        <v>215</v>
      </c>
      <c r="F319" s="4">
        <f>ROUND(Source!AT301,O319)</f>
        <v>29063.97</v>
      </c>
      <c r="G319" s="4" t="s">
        <v>255</v>
      </c>
      <c r="H319" s="4" t="s">
        <v>256</v>
      </c>
      <c r="I319" s="4"/>
      <c r="J319" s="4"/>
      <c r="K319" s="4">
        <v>215</v>
      </c>
      <c r="L319" s="4">
        <v>17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29063.97</v>
      </c>
      <c r="X319" s="4">
        <v>1</v>
      </c>
      <c r="Y319" s="4">
        <v>29063.97</v>
      </c>
      <c r="Z319" s="4"/>
      <c r="AA319" s="4"/>
      <c r="AB319" s="4"/>
    </row>
    <row r="320" spans="1:28" x14ac:dyDescent="0.2">
      <c r="A320" s="4">
        <v>50</v>
      </c>
      <c r="B320" s="4">
        <v>0</v>
      </c>
      <c r="C320" s="4">
        <v>0</v>
      </c>
      <c r="D320" s="4">
        <v>1</v>
      </c>
      <c r="E320" s="4">
        <v>217</v>
      </c>
      <c r="F320" s="4">
        <f>ROUND(Source!AU301,O320)</f>
        <v>0</v>
      </c>
      <c r="G320" s="4" t="s">
        <v>257</v>
      </c>
      <c r="H320" s="4" t="s">
        <v>258</v>
      </c>
      <c r="I320" s="4"/>
      <c r="J320" s="4"/>
      <c r="K320" s="4">
        <v>217</v>
      </c>
      <c r="L320" s="4">
        <v>18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45" x14ac:dyDescent="0.2">
      <c r="A321" s="4">
        <v>50</v>
      </c>
      <c r="B321" s="4">
        <v>0</v>
      </c>
      <c r="C321" s="4">
        <v>0</v>
      </c>
      <c r="D321" s="4">
        <v>1</v>
      </c>
      <c r="E321" s="4">
        <v>230</v>
      </c>
      <c r="F321" s="4">
        <f>ROUND(Source!BA301,O321)</f>
        <v>0</v>
      </c>
      <c r="G321" s="4" t="s">
        <v>259</v>
      </c>
      <c r="H321" s="4" t="s">
        <v>260</v>
      </c>
      <c r="I321" s="4"/>
      <c r="J321" s="4"/>
      <c r="K321" s="4">
        <v>230</v>
      </c>
      <c r="L321" s="4">
        <v>19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45" x14ac:dyDescent="0.2">
      <c r="A322" s="4">
        <v>50</v>
      </c>
      <c r="B322" s="4">
        <v>0</v>
      </c>
      <c r="C322" s="4">
        <v>0</v>
      </c>
      <c r="D322" s="4">
        <v>1</v>
      </c>
      <c r="E322" s="4">
        <v>206</v>
      </c>
      <c r="F322" s="4">
        <f>ROUND(Source!T301,O322)</f>
        <v>0</v>
      </c>
      <c r="G322" s="4" t="s">
        <v>261</v>
      </c>
      <c r="H322" s="4" t="s">
        <v>262</v>
      </c>
      <c r="I322" s="4"/>
      <c r="J322" s="4"/>
      <c r="K322" s="4">
        <v>206</v>
      </c>
      <c r="L322" s="4">
        <v>20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45" x14ac:dyDescent="0.2">
      <c r="A323" s="4">
        <v>50</v>
      </c>
      <c r="B323" s="4">
        <v>0</v>
      </c>
      <c r="C323" s="4">
        <v>0</v>
      </c>
      <c r="D323" s="4">
        <v>1</v>
      </c>
      <c r="E323" s="4">
        <v>207</v>
      </c>
      <c r="F323" s="4">
        <f>ROUND(Source!U301,O323)</f>
        <v>67.227249999999998</v>
      </c>
      <c r="G323" s="4" t="s">
        <v>263</v>
      </c>
      <c r="H323" s="4" t="s">
        <v>264</v>
      </c>
      <c r="I323" s="4"/>
      <c r="J323" s="4"/>
      <c r="K323" s="4">
        <v>207</v>
      </c>
      <c r="L323" s="4">
        <v>21</v>
      </c>
      <c r="M323" s="4">
        <v>3</v>
      </c>
      <c r="N323" s="4" t="s">
        <v>3</v>
      </c>
      <c r="O323" s="4">
        <v>7</v>
      </c>
      <c r="P323" s="4"/>
      <c r="Q323" s="4"/>
      <c r="R323" s="4"/>
      <c r="S323" s="4"/>
      <c r="T323" s="4"/>
      <c r="U323" s="4"/>
      <c r="V323" s="4"/>
      <c r="W323" s="4">
        <v>67.227249999999998</v>
      </c>
      <c r="X323" s="4">
        <v>1</v>
      </c>
      <c r="Y323" s="4">
        <v>67.227249999999998</v>
      </c>
      <c r="Z323" s="4"/>
      <c r="AA323" s="4"/>
      <c r="AB323" s="4"/>
    </row>
    <row r="324" spans="1:245" x14ac:dyDescent="0.2">
      <c r="A324" s="4">
        <v>50</v>
      </c>
      <c r="B324" s="4">
        <v>0</v>
      </c>
      <c r="C324" s="4">
        <v>0</v>
      </c>
      <c r="D324" s="4">
        <v>1</v>
      </c>
      <c r="E324" s="4">
        <v>208</v>
      </c>
      <c r="F324" s="4">
        <f>ROUND(Source!V301,O324)</f>
        <v>0.28807500000000003</v>
      </c>
      <c r="G324" s="4" t="s">
        <v>265</v>
      </c>
      <c r="H324" s="4" t="s">
        <v>266</v>
      </c>
      <c r="I324" s="4"/>
      <c r="J324" s="4"/>
      <c r="K324" s="4">
        <v>208</v>
      </c>
      <c r="L324" s="4">
        <v>22</v>
      </c>
      <c r="M324" s="4">
        <v>3</v>
      </c>
      <c r="N324" s="4" t="s">
        <v>3</v>
      </c>
      <c r="O324" s="4">
        <v>7</v>
      </c>
      <c r="P324" s="4"/>
      <c r="Q324" s="4"/>
      <c r="R324" s="4"/>
      <c r="S324" s="4"/>
      <c r="T324" s="4"/>
      <c r="U324" s="4"/>
      <c r="V324" s="4"/>
      <c r="W324" s="4">
        <v>0.28807500000000003</v>
      </c>
      <c r="X324" s="4">
        <v>1</v>
      </c>
      <c r="Y324" s="4">
        <v>0.28807500000000003</v>
      </c>
      <c r="Z324" s="4"/>
      <c r="AA324" s="4"/>
      <c r="AB324" s="4"/>
    </row>
    <row r="325" spans="1:245" x14ac:dyDescent="0.2">
      <c r="A325" s="4">
        <v>50</v>
      </c>
      <c r="B325" s="4">
        <v>0</v>
      </c>
      <c r="C325" s="4">
        <v>0</v>
      </c>
      <c r="D325" s="4">
        <v>1</v>
      </c>
      <c r="E325" s="4">
        <v>209</v>
      </c>
      <c r="F325" s="4">
        <f>ROUND(Source!W301,O325)</f>
        <v>0</v>
      </c>
      <c r="G325" s="4" t="s">
        <v>267</v>
      </c>
      <c r="H325" s="4" t="s">
        <v>268</v>
      </c>
      <c r="I325" s="4"/>
      <c r="J325" s="4"/>
      <c r="K325" s="4">
        <v>209</v>
      </c>
      <c r="L325" s="4">
        <v>23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45" x14ac:dyDescent="0.2">
      <c r="A326" s="4">
        <v>50</v>
      </c>
      <c r="B326" s="4">
        <v>0</v>
      </c>
      <c r="C326" s="4">
        <v>0</v>
      </c>
      <c r="D326" s="4">
        <v>1</v>
      </c>
      <c r="E326" s="4">
        <v>233</v>
      </c>
      <c r="F326" s="4">
        <f>ROUND(Source!BD301,O326)</f>
        <v>0</v>
      </c>
      <c r="G326" s="4" t="s">
        <v>269</v>
      </c>
      <c r="H326" s="4" t="s">
        <v>270</v>
      </c>
      <c r="I326" s="4"/>
      <c r="J326" s="4"/>
      <c r="K326" s="4">
        <v>233</v>
      </c>
      <c r="L326" s="4">
        <v>24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45" x14ac:dyDescent="0.2">
      <c r="A327" s="4">
        <v>50</v>
      </c>
      <c r="B327" s="4">
        <v>0</v>
      </c>
      <c r="C327" s="4">
        <v>0</v>
      </c>
      <c r="D327" s="4">
        <v>1</v>
      </c>
      <c r="E327" s="4">
        <v>210</v>
      </c>
      <c r="F327" s="4">
        <f>ROUND(Source!X301,O327)</f>
        <v>34139.699999999997</v>
      </c>
      <c r="G327" s="4" t="s">
        <v>271</v>
      </c>
      <c r="H327" s="4" t="s">
        <v>272</v>
      </c>
      <c r="I327" s="4"/>
      <c r="J327" s="4"/>
      <c r="K327" s="4">
        <v>210</v>
      </c>
      <c r="L327" s="4">
        <v>25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34139.699999999997</v>
      </c>
      <c r="X327" s="4">
        <v>1</v>
      </c>
      <c r="Y327" s="4">
        <v>34139.699999999997</v>
      </c>
      <c r="Z327" s="4"/>
      <c r="AA327" s="4"/>
      <c r="AB327" s="4"/>
    </row>
    <row r="328" spans="1:245" x14ac:dyDescent="0.2">
      <c r="A328" s="4">
        <v>50</v>
      </c>
      <c r="B328" s="4">
        <v>0</v>
      </c>
      <c r="C328" s="4">
        <v>0</v>
      </c>
      <c r="D328" s="4">
        <v>1</v>
      </c>
      <c r="E328" s="4">
        <v>211</v>
      </c>
      <c r="F328" s="4">
        <f>ROUND(Source!Y301,O328)</f>
        <v>18894.98</v>
      </c>
      <c r="G328" s="4" t="s">
        <v>273</v>
      </c>
      <c r="H328" s="4" t="s">
        <v>274</v>
      </c>
      <c r="I328" s="4"/>
      <c r="J328" s="4"/>
      <c r="K328" s="4">
        <v>211</v>
      </c>
      <c r="L328" s="4">
        <v>26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18894.98</v>
      </c>
      <c r="X328" s="4">
        <v>1</v>
      </c>
      <c r="Y328" s="4">
        <v>18894.98</v>
      </c>
      <c r="Z328" s="4"/>
      <c r="AA328" s="4"/>
      <c r="AB328" s="4"/>
    </row>
    <row r="329" spans="1:245" x14ac:dyDescent="0.2">
      <c r="A329" s="4">
        <v>50</v>
      </c>
      <c r="B329" s="4">
        <v>0</v>
      </c>
      <c r="C329" s="4">
        <v>0</v>
      </c>
      <c r="D329" s="4">
        <v>1</v>
      </c>
      <c r="E329" s="4">
        <v>224</v>
      </c>
      <c r="F329" s="4">
        <f>ROUND(Source!AR301,O329)</f>
        <v>478975.7</v>
      </c>
      <c r="G329" s="4" t="s">
        <v>275</v>
      </c>
      <c r="H329" s="4" t="s">
        <v>276</v>
      </c>
      <c r="I329" s="4"/>
      <c r="J329" s="4"/>
      <c r="K329" s="4">
        <v>224</v>
      </c>
      <c r="L329" s="4">
        <v>27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478975.7</v>
      </c>
      <c r="X329" s="4">
        <v>1</v>
      </c>
      <c r="Y329" s="4">
        <v>478975.7</v>
      </c>
      <c r="Z329" s="4"/>
      <c r="AA329" s="4"/>
      <c r="AB329" s="4"/>
    </row>
    <row r="331" spans="1:245" x14ac:dyDescent="0.2">
      <c r="A331" s="1">
        <v>4</v>
      </c>
      <c r="B331" s="1">
        <v>1</v>
      </c>
      <c r="C331" s="1"/>
      <c r="D331" s="1">
        <f>ROW(A353)</f>
        <v>353</v>
      </c>
      <c r="E331" s="1"/>
      <c r="F331" s="1" t="s">
        <v>15</v>
      </c>
      <c r="G331" s="1" t="s">
        <v>479</v>
      </c>
      <c r="H331" s="1" t="s">
        <v>3</v>
      </c>
      <c r="I331" s="1">
        <v>0</v>
      </c>
      <c r="J331" s="1"/>
      <c r="K331" s="1">
        <v>0</v>
      </c>
      <c r="L331" s="1"/>
      <c r="M331" s="1" t="s">
        <v>3</v>
      </c>
      <c r="N331" s="1"/>
      <c r="O331" s="1"/>
      <c r="P331" s="1"/>
      <c r="Q331" s="1"/>
      <c r="R331" s="1"/>
      <c r="S331" s="1">
        <v>0</v>
      </c>
      <c r="T331" s="1"/>
      <c r="U331" s="1" t="s">
        <v>3</v>
      </c>
      <c r="V331" s="1">
        <v>0</v>
      </c>
      <c r="W331" s="1"/>
      <c r="X331" s="1"/>
      <c r="Y331" s="1"/>
      <c r="Z331" s="1"/>
      <c r="AA331" s="1"/>
      <c r="AB331" s="1" t="s">
        <v>3</v>
      </c>
      <c r="AC331" s="1" t="s">
        <v>3</v>
      </c>
      <c r="AD331" s="1" t="s">
        <v>3</v>
      </c>
      <c r="AE331" s="1" t="s">
        <v>3</v>
      </c>
      <c r="AF331" s="1" t="s">
        <v>3</v>
      </c>
      <c r="AG331" s="1" t="s">
        <v>3</v>
      </c>
      <c r="AH331" s="1"/>
      <c r="AI331" s="1"/>
      <c r="AJ331" s="1"/>
      <c r="AK331" s="1"/>
      <c r="AL331" s="1"/>
      <c r="AM331" s="1"/>
      <c r="AN331" s="1"/>
      <c r="AO331" s="1"/>
      <c r="AP331" s="1" t="s">
        <v>3</v>
      </c>
      <c r="AQ331" s="1" t="s">
        <v>3</v>
      </c>
      <c r="AR331" s="1" t="s">
        <v>3</v>
      </c>
      <c r="AS331" s="1"/>
      <c r="AT331" s="1"/>
      <c r="AU331" s="1"/>
      <c r="AV331" s="1"/>
      <c r="AW331" s="1"/>
      <c r="AX331" s="1"/>
      <c r="AY331" s="1"/>
      <c r="AZ331" s="1" t="s">
        <v>3</v>
      </c>
      <c r="BA331" s="1"/>
      <c r="BB331" s="1" t="s">
        <v>3</v>
      </c>
      <c r="BC331" s="1" t="s">
        <v>3</v>
      </c>
      <c r="BD331" s="1" t="s">
        <v>3</v>
      </c>
      <c r="BE331" s="1" t="s">
        <v>3</v>
      </c>
      <c r="BF331" s="1" t="s">
        <v>3</v>
      </c>
      <c r="BG331" s="1" t="s">
        <v>3</v>
      </c>
      <c r="BH331" s="1" t="s">
        <v>3</v>
      </c>
      <c r="BI331" s="1" t="s">
        <v>3</v>
      </c>
      <c r="BJ331" s="1" t="s">
        <v>3</v>
      </c>
      <c r="BK331" s="1" t="s">
        <v>3</v>
      </c>
      <c r="BL331" s="1" t="s">
        <v>3</v>
      </c>
      <c r="BM331" s="1" t="s">
        <v>3</v>
      </c>
      <c r="BN331" s="1" t="s">
        <v>3</v>
      </c>
      <c r="BO331" s="1" t="s">
        <v>3</v>
      </c>
      <c r="BP331" s="1" t="s">
        <v>3</v>
      </c>
      <c r="BQ331" s="1"/>
      <c r="BR331" s="1"/>
      <c r="BS331" s="1"/>
      <c r="BT331" s="1"/>
      <c r="BU331" s="1"/>
      <c r="BV331" s="1"/>
      <c r="BW331" s="1"/>
      <c r="BX331" s="1">
        <v>0</v>
      </c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>
        <v>0</v>
      </c>
    </row>
    <row r="333" spans="1:245" x14ac:dyDescent="0.2">
      <c r="A333" s="2">
        <v>52</v>
      </c>
      <c r="B333" s="2">
        <f t="shared" ref="B333:G333" si="335">B353</f>
        <v>1</v>
      </c>
      <c r="C333" s="2">
        <f t="shared" si="335"/>
        <v>4</v>
      </c>
      <c r="D333" s="2">
        <f t="shared" si="335"/>
        <v>331</v>
      </c>
      <c r="E333" s="2">
        <f t="shared" si="335"/>
        <v>0</v>
      </c>
      <c r="F333" s="2" t="str">
        <f t="shared" si="335"/>
        <v>Новый раздел</v>
      </c>
      <c r="G333" s="2" t="str">
        <f t="shared" si="335"/>
        <v>Установка трубостоек</v>
      </c>
      <c r="H333" s="2"/>
      <c r="I333" s="2"/>
      <c r="J333" s="2"/>
      <c r="K333" s="2"/>
      <c r="L333" s="2"/>
      <c r="M333" s="2"/>
      <c r="N333" s="2"/>
      <c r="O333" s="2">
        <f t="shared" ref="O333:AT333" si="336">O353</f>
        <v>465443.3</v>
      </c>
      <c r="P333" s="2">
        <f t="shared" si="336"/>
        <v>382145.49</v>
      </c>
      <c r="Q333" s="2">
        <f t="shared" si="336"/>
        <v>15732.07</v>
      </c>
      <c r="R333" s="2">
        <f t="shared" si="336"/>
        <v>6154.21</v>
      </c>
      <c r="S333" s="2">
        <f t="shared" si="336"/>
        <v>61411.53</v>
      </c>
      <c r="T333" s="2">
        <f t="shared" si="336"/>
        <v>0</v>
      </c>
      <c r="U333" s="2">
        <f t="shared" si="336"/>
        <v>138.51883760000001</v>
      </c>
      <c r="V333" s="2">
        <f t="shared" si="336"/>
        <v>11.242714799999998</v>
      </c>
      <c r="W333" s="2">
        <f t="shared" si="336"/>
        <v>0</v>
      </c>
      <c r="X333" s="2">
        <f t="shared" si="336"/>
        <v>65407.87</v>
      </c>
      <c r="Y333" s="2">
        <f t="shared" si="336"/>
        <v>36582.1</v>
      </c>
      <c r="Z333" s="2">
        <f t="shared" si="336"/>
        <v>0</v>
      </c>
      <c r="AA333" s="2">
        <f t="shared" si="336"/>
        <v>0</v>
      </c>
      <c r="AB333" s="2">
        <f t="shared" si="336"/>
        <v>465443.3</v>
      </c>
      <c r="AC333" s="2">
        <f t="shared" si="336"/>
        <v>382145.49</v>
      </c>
      <c r="AD333" s="2">
        <f t="shared" si="336"/>
        <v>15732.07</v>
      </c>
      <c r="AE333" s="2">
        <f t="shared" si="336"/>
        <v>6154.21</v>
      </c>
      <c r="AF333" s="2">
        <f t="shared" si="336"/>
        <v>61411.53</v>
      </c>
      <c r="AG333" s="2">
        <f t="shared" si="336"/>
        <v>0</v>
      </c>
      <c r="AH333" s="2">
        <f t="shared" si="336"/>
        <v>138.51883760000001</v>
      </c>
      <c r="AI333" s="2">
        <f t="shared" si="336"/>
        <v>11.242714799999998</v>
      </c>
      <c r="AJ333" s="2">
        <f t="shared" si="336"/>
        <v>0</v>
      </c>
      <c r="AK333" s="2">
        <f t="shared" si="336"/>
        <v>65407.87</v>
      </c>
      <c r="AL333" s="2">
        <f t="shared" si="336"/>
        <v>36582.1</v>
      </c>
      <c r="AM333" s="2">
        <f t="shared" si="336"/>
        <v>0</v>
      </c>
      <c r="AN333" s="2">
        <f t="shared" si="336"/>
        <v>0</v>
      </c>
      <c r="AO333" s="2">
        <f t="shared" si="336"/>
        <v>0</v>
      </c>
      <c r="AP333" s="2">
        <f t="shared" si="336"/>
        <v>0</v>
      </c>
      <c r="AQ333" s="2">
        <f t="shared" si="336"/>
        <v>0</v>
      </c>
      <c r="AR333" s="2">
        <f t="shared" si="336"/>
        <v>567433.27</v>
      </c>
      <c r="AS333" s="2">
        <f t="shared" si="336"/>
        <v>481651.95</v>
      </c>
      <c r="AT333" s="2">
        <f t="shared" si="336"/>
        <v>85781.32</v>
      </c>
      <c r="AU333" s="2">
        <f t="shared" ref="AU333:BZ333" si="337">AU353</f>
        <v>0</v>
      </c>
      <c r="AV333" s="2">
        <f t="shared" si="337"/>
        <v>382145.49</v>
      </c>
      <c r="AW333" s="2">
        <f t="shared" si="337"/>
        <v>382145.49</v>
      </c>
      <c r="AX333" s="2">
        <f t="shared" si="337"/>
        <v>0</v>
      </c>
      <c r="AY333" s="2">
        <f t="shared" si="337"/>
        <v>382145.49</v>
      </c>
      <c r="AZ333" s="2">
        <f t="shared" si="337"/>
        <v>0</v>
      </c>
      <c r="BA333" s="2">
        <f t="shared" si="337"/>
        <v>0</v>
      </c>
      <c r="BB333" s="2">
        <f t="shared" si="337"/>
        <v>0</v>
      </c>
      <c r="BC333" s="2">
        <f t="shared" si="337"/>
        <v>0</v>
      </c>
      <c r="BD333" s="2">
        <f t="shared" si="337"/>
        <v>0</v>
      </c>
      <c r="BE333" s="2">
        <f t="shared" si="337"/>
        <v>0</v>
      </c>
      <c r="BF333" s="2">
        <f t="shared" si="337"/>
        <v>0</v>
      </c>
      <c r="BG333" s="2">
        <f t="shared" si="337"/>
        <v>0</v>
      </c>
      <c r="BH333" s="2">
        <f t="shared" si="337"/>
        <v>0</v>
      </c>
      <c r="BI333" s="2">
        <f t="shared" si="337"/>
        <v>0</v>
      </c>
      <c r="BJ333" s="2">
        <f t="shared" si="337"/>
        <v>0</v>
      </c>
      <c r="BK333" s="2">
        <f t="shared" si="337"/>
        <v>0</v>
      </c>
      <c r="BL333" s="2">
        <f t="shared" si="337"/>
        <v>0</v>
      </c>
      <c r="BM333" s="2">
        <f t="shared" si="337"/>
        <v>0</v>
      </c>
      <c r="BN333" s="2">
        <f t="shared" si="337"/>
        <v>0</v>
      </c>
      <c r="BO333" s="2">
        <f t="shared" si="337"/>
        <v>0</v>
      </c>
      <c r="BP333" s="2">
        <f t="shared" si="337"/>
        <v>0</v>
      </c>
      <c r="BQ333" s="2">
        <f t="shared" si="337"/>
        <v>0</v>
      </c>
      <c r="BR333" s="2">
        <f t="shared" si="337"/>
        <v>0</v>
      </c>
      <c r="BS333" s="2">
        <f t="shared" si="337"/>
        <v>0</v>
      </c>
      <c r="BT333" s="2">
        <f t="shared" si="337"/>
        <v>0</v>
      </c>
      <c r="BU333" s="2">
        <f t="shared" si="337"/>
        <v>0</v>
      </c>
      <c r="BV333" s="2">
        <f t="shared" si="337"/>
        <v>0</v>
      </c>
      <c r="BW333" s="2">
        <f t="shared" si="337"/>
        <v>0</v>
      </c>
      <c r="BX333" s="2">
        <f t="shared" si="337"/>
        <v>0</v>
      </c>
      <c r="BY333" s="2">
        <f t="shared" si="337"/>
        <v>0</v>
      </c>
      <c r="BZ333" s="2">
        <f t="shared" si="337"/>
        <v>0</v>
      </c>
      <c r="CA333" s="2">
        <f t="shared" ref="CA333:DF333" si="338">CA353</f>
        <v>567433.27</v>
      </c>
      <c r="CB333" s="2">
        <f t="shared" si="338"/>
        <v>481651.95</v>
      </c>
      <c r="CC333" s="2">
        <f t="shared" si="338"/>
        <v>85781.32</v>
      </c>
      <c r="CD333" s="2">
        <f t="shared" si="338"/>
        <v>0</v>
      </c>
      <c r="CE333" s="2">
        <f t="shared" si="338"/>
        <v>382145.49</v>
      </c>
      <c r="CF333" s="2">
        <f t="shared" si="338"/>
        <v>382145.49</v>
      </c>
      <c r="CG333" s="2">
        <f t="shared" si="338"/>
        <v>0</v>
      </c>
      <c r="CH333" s="2">
        <f t="shared" si="338"/>
        <v>382145.49</v>
      </c>
      <c r="CI333" s="2">
        <f t="shared" si="338"/>
        <v>0</v>
      </c>
      <c r="CJ333" s="2">
        <f t="shared" si="338"/>
        <v>0</v>
      </c>
      <c r="CK333" s="2">
        <f t="shared" si="338"/>
        <v>0</v>
      </c>
      <c r="CL333" s="2">
        <f t="shared" si="338"/>
        <v>0</v>
      </c>
      <c r="CM333" s="2">
        <f t="shared" si="338"/>
        <v>0</v>
      </c>
      <c r="CN333" s="2">
        <f t="shared" si="338"/>
        <v>0</v>
      </c>
      <c r="CO333" s="2">
        <f t="shared" si="338"/>
        <v>0</v>
      </c>
      <c r="CP333" s="2">
        <f t="shared" si="338"/>
        <v>0</v>
      </c>
      <c r="CQ333" s="2">
        <f t="shared" si="338"/>
        <v>0</v>
      </c>
      <c r="CR333" s="2">
        <f t="shared" si="338"/>
        <v>0</v>
      </c>
      <c r="CS333" s="2">
        <f t="shared" si="338"/>
        <v>0</v>
      </c>
      <c r="CT333" s="2">
        <f t="shared" si="338"/>
        <v>0</v>
      </c>
      <c r="CU333" s="2">
        <f t="shared" si="338"/>
        <v>0</v>
      </c>
      <c r="CV333" s="2">
        <f t="shared" si="338"/>
        <v>0</v>
      </c>
      <c r="CW333" s="2">
        <f t="shared" si="338"/>
        <v>0</v>
      </c>
      <c r="CX333" s="2">
        <f t="shared" si="338"/>
        <v>0</v>
      </c>
      <c r="CY333" s="2">
        <f t="shared" si="338"/>
        <v>0</v>
      </c>
      <c r="CZ333" s="2">
        <f t="shared" si="338"/>
        <v>0</v>
      </c>
      <c r="DA333" s="2">
        <f t="shared" si="338"/>
        <v>0</v>
      </c>
      <c r="DB333" s="2">
        <f t="shared" si="338"/>
        <v>0</v>
      </c>
      <c r="DC333" s="2">
        <f t="shared" si="338"/>
        <v>0</v>
      </c>
      <c r="DD333" s="2">
        <f t="shared" si="338"/>
        <v>0</v>
      </c>
      <c r="DE333" s="2">
        <f t="shared" si="338"/>
        <v>0</v>
      </c>
      <c r="DF333" s="2">
        <f t="shared" si="338"/>
        <v>0</v>
      </c>
      <c r="DG333" s="3">
        <f t="shared" ref="DG333:EL333" si="339">DG353</f>
        <v>0</v>
      </c>
      <c r="DH333" s="3">
        <f t="shared" si="339"/>
        <v>0</v>
      </c>
      <c r="DI333" s="3">
        <f t="shared" si="339"/>
        <v>0</v>
      </c>
      <c r="DJ333" s="3">
        <f t="shared" si="339"/>
        <v>0</v>
      </c>
      <c r="DK333" s="3">
        <f t="shared" si="339"/>
        <v>0</v>
      </c>
      <c r="DL333" s="3">
        <f t="shared" si="339"/>
        <v>0</v>
      </c>
      <c r="DM333" s="3">
        <f t="shared" si="339"/>
        <v>0</v>
      </c>
      <c r="DN333" s="3">
        <f t="shared" si="339"/>
        <v>0</v>
      </c>
      <c r="DO333" s="3">
        <f t="shared" si="339"/>
        <v>0</v>
      </c>
      <c r="DP333" s="3">
        <f t="shared" si="339"/>
        <v>0</v>
      </c>
      <c r="DQ333" s="3">
        <f t="shared" si="339"/>
        <v>0</v>
      </c>
      <c r="DR333" s="3">
        <f t="shared" si="339"/>
        <v>0</v>
      </c>
      <c r="DS333" s="3">
        <f t="shared" si="339"/>
        <v>0</v>
      </c>
      <c r="DT333" s="3">
        <f t="shared" si="339"/>
        <v>0</v>
      </c>
      <c r="DU333" s="3">
        <f t="shared" si="339"/>
        <v>0</v>
      </c>
      <c r="DV333" s="3">
        <f t="shared" si="339"/>
        <v>0</v>
      </c>
      <c r="DW333" s="3">
        <f t="shared" si="339"/>
        <v>0</v>
      </c>
      <c r="DX333" s="3">
        <f t="shared" si="339"/>
        <v>0</v>
      </c>
      <c r="DY333" s="3">
        <f t="shared" si="339"/>
        <v>0</v>
      </c>
      <c r="DZ333" s="3">
        <f t="shared" si="339"/>
        <v>0</v>
      </c>
      <c r="EA333" s="3">
        <f t="shared" si="339"/>
        <v>0</v>
      </c>
      <c r="EB333" s="3">
        <f t="shared" si="339"/>
        <v>0</v>
      </c>
      <c r="EC333" s="3">
        <f t="shared" si="339"/>
        <v>0</v>
      </c>
      <c r="ED333" s="3">
        <f t="shared" si="339"/>
        <v>0</v>
      </c>
      <c r="EE333" s="3">
        <f t="shared" si="339"/>
        <v>0</v>
      </c>
      <c r="EF333" s="3">
        <f t="shared" si="339"/>
        <v>0</v>
      </c>
      <c r="EG333" s="3">
        <f t="shared" si="339"/>
        <v>0</v>
      </c>
      <c r="EH333" s="3">
        <f t="shared" si="339"/>
        <v>0</v>
      </c>
      <c r="EI333" s="3">
        <f t="shared" si="339"/>
        <v>0</v>
      </c>
      <c r="EJ333" s="3">
        <f t="shared" si="339"/>
        <v>0</v>
      </c>
      <c r="EK333" s="3">
        <f t="shared" si="339"/>
        <v>0</v>
      </c>
      <c r="EL333" s="3">
        <f t="shared" si="339"/>
        <v>0</v>
      </c>
      <c r="EM333" s="3">
        <f t="shared" ref="EM333:FR333" si="340">EM353</f>
        <v>0</v>
      </c>
      <c r="EN333" s="3">
        <f t="shared" si="340"/>
        <v>0</v>
      </c>
      <c r="EO333" s="3">
        <f t="shared" si="340"/>
        <v>0</v>
      </c>
      <c r="EP333" s="3">
        <f t="shared" si="340"/>
        <v>0</v>
      </c>
      <c r="EQ333" s="3">
        <f t="shared" si="340"/>
        <v>0</v>
      </c>
      <c r="ER333" s="3">
        <f t="shared" si="340"/>
        <v>0</v>
      </c>
      <c r="ES333" s="3">
        <f t="shared" si="340"/>
        <v>0</v>
      </c>
      <c r="ET333" s="3">
        <f t="shared" si="340"/>
        <v>0</v>
      </c>
      <c r="EU333" s="3">
        <f t="shared" si="340"/>
        <v>0</v>
      </c>
      <c r="EV333" s="3">
        <f t="shared" si="340"/>
        <v>0</v>
      </c>
      <c r="EW333" s="3">
        <f t="shared" si="340"/>
        <v>0</v>
      </c>
      <c r="EX333" s="3">
        <f t="shared" si="340"/>
        <v>0</v>
      </c>
      <c r="EY333" s="3">
        <f t="shared" si="340"/>
        <v>0</v>
      </c>
      <c r="EZ333" s="3">
        <f t="shared" si="340"/>
        <v>0</v>
      </c>
      <c r="FA333" s="3">
        <f t="shared" si="340"/>
        <v>0</v>
      </c>
      <c r="FB333" s="3">
        <f t="shared" si="340"/>
        <v>0</v>
      </c>
      <c r="FC333" s="3">
        <f t="shared" si="340"/>
        <v>0</v>
      </c>
      <c r="FD333" s="3">
        <f t="shared" si="340"/>
        <v>0</v>
      </c>
      <c r="FE333" s="3">
        <f t="shared" si="340"/>
        <v>0</v>
      </c>
      <c r="FF333" s="3">
        <f t="shared" si="340"/>
        <v>0</v>
      </c>
      <c r="FG333" s="3">
        <f t="shared" si="340"/>
        <v>0</v>
      </c>
      <c r="FH333" s="3">
        <f t="shared" si="340"/>
        <v>0</v>
      </c>
      <c r="FI333" s="3">
        <f t="shared" si="340"/>
        <v>0</v>
      </c>
      <c r="FJ333" s="3">
        <f t="shared" si="340"/>
        <v>0</v>
      </c>
      <c r="FK333" s="3">
        <f t="shared" si="340"/>
        <v>0</v>
      </c>
      <c r="FL333" s="3">
        <f t="shared" si="340"/>
        <v>0</v>
      </c>
      <c r="FM333" s="3">
        <f t="shared" si="340"/>
        <v>0</v>
      </c>
      <c r="FN333" s="3">
        <f t="shared" si="340"/>
        <v>0</v>
      </c>
      <c r="FO333" s="3">
        <f t="shared" si="340"/>
        <v>0</v>
      </c>
      <c r="FP333" s="3">
        <f t="shared" si="340"/>
        <v>0</v>
      </c>
      <c r="FQ333" s="3">
        <f t="shared" si="340"/>
        <v>0</v>
      </c>
      <c r="FR333" s="3">
        <f t="shared" si="340"/>
        <v>0</v>
      </c>
      <c r="FS333" s="3">
        <f t="shared" ref="FS333:GX333" si="341">FS353</f>
        <v>0</v>
      </c>
      <c r="FT333" s="3">
        <f t="shared" si="341"/>
        <v>0</v>
      </c>
      <c r="FU333" s="3">
        <f t="shared" si="341"/>
        <v>0</v>
      </c>
      <c r="FV333" s="3">
        <f t="shared" si="341"/>
        <v>0</v>
      </c>
      <c r="FW333" s="3">
        <f t="shared" si="341"/>
        <v>0</v>
      </c>
      <c r="FX333" s="3">
        <f t="shared" si="341"/>
        <v>0</v>
      </c>
      <c r="FY333" s="3">
        <f t="shared" si="341"/>
        <v>0</v>
      </c>
      <c r="FZ333" s="3">
        <f t="shared" si="341"/>
        <v>0</v>
      </c>
      <c r="GA333" s="3">
        <f t="shared" si="341"/>
        <v>0</v>
      </c>
      <c r="GB333" s="3">
        <f t="shared" si="341"/>
        <v>0</v>
      </c>
      <c r="GC333" s="3">
        <f t="shared" si="341"/>
        <v>0</v>
      </c>
      <c r="GD333" s="3">
        <f t="shared" si="341"/>
        <v>0</v>
      </c>
      <c r="GE333" s="3">
        <f t="shared" si="341"/>
        <v>0</v>
      </c>
      <c r="GF333" s="3">
        <f t="shared" si="341"/>
        <v>0</v>
      </c>
      <c r="GG333" s="3">
        <f t="shared" si="341"/>
        <v>0</v>
      </c>
      <c r="GH333" s="3">
        <f t="shared" si="341"/>
        <v>0</v>
      </c>
      <c r="GI333" s="3">
        <f t="shared" si="341"/>
        <v>0</v>
      </c>
      <c r="GJ333" s="3">
        <f t="shared" si="341"/>
        <v>0</v>
      </c>
      <c r="GK333" s="3">
        <f t="shared" si="341"/>
        <v>0</v>
      </c>
      <c r="GL333" s="3">
        <f t="shared" si="341"/>
        <v>0</v>
      </c>
      <c r="GM333" s="3">
        <f t="shared" si="341"/>
        <v>0</v>
      </c>
      <c r="GN333" s="3">
        <f t="shared" si="341"/>
        <v>0</v>
      </c>
      <c r="GO333" s="3">
        <f t="shared" si="341"/>
        <v>0</v>
      </c>
      <c r="GP333" s="3">
        <f t="shared" si="341"/>
        <v>0</v>
      </c>
      <c r="GQ333" s="3">
        <f t="shared" si="341"/>
        <v>0</v>
      </c>
      <c r="GR333" s="3">
        <f t="shared" si="341"/>
        <v>0</v>
      </c>
      <c r="GS333" s="3">
        <f t="shared" si="341"/>
        <v>0</v>
      </c>
      <c r="GT333" s="3">
        <f t="shared" si="341"/>
        <v>0</v>
      </c>
      <c r="GU333" s="3">
        <f t="shared" si="341"/>
        <v>0</v>
      </c>
      <c r="GV333" s="3">
        <f t="shared" si="341"/>
        <v>0</v>
      </c>
      <c r="GW333" s="3">
        <f t="shared" si="341"/>
        <v>0</v>
      </c>
      <c r="GX333" s="3">
        <f t="shared" si="341"/>
        <v>0</v>
      </c>
    </row>
    <row r="335" spans="1:245" x14ac:dyDescent="0.2">
      <c r="A335">
        <v>17</v>
      </c>
      <c r="B335">
        <v>1</v>
      </c>
      <c r="C335">
        <f>ROW(SmtRes!A363)</f>
        <v>363</v>
      </c>
      <c r="D335">
        <f>ROW(EtalonRes!A455)</f>
        <v>455</v>
      </c>
      <c r="E335" t="s">
        <v>480</v>
      </c>
      <c r="F335" t="s">
        <v>481</v>
      </c>
      <c r="G335" t="s">
        <v>482</v>
      </c>
      <c r="H335" t="s">
        <v>473</v>
      </c>
      <c r="I335">
        <f>ROUND(34/100,7)</f>
        <v>0.34</v>
      </c>
      <c r="J335">
        <v>0</v>
      </c>
      <c r="K335">
        <f>ROUND(34/100,7)</f>
        <v>0.34</v>
      </c>
      <c r="O335">
        <f t="shared" ref="O335:O342" si="342">ROUND(CP335,2)</f>
        <v>28139.15</v>
      </c>
      <c r="P335">
        <f>SUMIF(SmtRes!AQ356:'SmtRes'!AQ363,"=1",SmtRes!DF356:'SmtRes'!DF363)</f>
        <v>788.16</v>
      </c>
      <c r="Q335">
        <f>SUMIF(SmtRes!AQ356:'SmtRes'!AQ363,"=1",SmtRes!DG356:'SmtRes'!DG363)</f>
        <v>14485.97</v>
      </c>
      <c r="R335">
        <f>SUMIF(SmtRes!AQ356:'SmtRes'!AQ363,"=1",SmtRes!DH356:'SmtRes'!DH363)</f>
        <v>5766.91</v>
      </c>
      <c r="S335">
        <f>SUMIF(SmtRes!AQ356:'SmtRes'!AQ363,"=1",SmtRes!DI356:'SmtRes'!DI363)</f>
        <v>7098.11</v>
      </c>
      <c r="T335">
        <f t="shared" ref="T335:T351" si="343">ROUND(CU335*I335,2)</f>
        <v>0</v>
      </c>
      <c r="U335">
        <f>SUMIF(SmtRes!AQ356:'SmtRes'!AQ363,"=1",SmtRes!CV356:'SmtRes'!CV363)</f>
        <v>16.722287999999999</v>
      </c>
      <c r="V335">
        <f>SUMIF(SmtRes!AQ356:'SmtRes'!AQ363,"=1",SmtRes!CW356:'SmtRes'!CW363)</f>
        <v>10.547616</v>
      </c>
      <c r="W335">
        <f t="shared" ref="W335:W351" si="344">ROUND(CX335*I335,2)</f>
        <v>0</v>
      </c>
      <c r="X335">
        <f t="shared" ref="X335:X351" si="345">ROUND(CY335,2)</f>
        <v>11964.47</v>
      </c>
      <c r="Y335">
        <f t="shared" ref="Y335:Y351" si="346">ROUND(CZ335,2)</f>
        <v>7976.31</v>
      </c>
      <c r="AA335">
        <v>334413101</v>
      </c>
      <c r="AB335">
        <f t="shared" ref="AB335:AB351" si="347">ROUND((AC335+AD335+AF335),6)</f>
        <v>66380.250969999994</v>
      </c>
      <c r="AC335">
        <f>ROUND((SUM(SmtRes!BQ356:'SmtRes'!BQ363)),6)</f>
        <v>2897.6449779999998</v>
      </c>
      <c r="AD335">
        <f>ROUND((((SUM(SmtRes!BR356:'SmtRes'!BR363))-(SUM(SmtRes!BS356:'SmtRes'!BS363)))+AE335),6)</f>
        <v>42605.813088000003</v>
      </c>
      <c r="AE335">
        <f>ROUND((SUM(SmtRes!BS356:'SmtRes'!BS363)),6)</f>
        <v>16961.480916</v>
      </c>
      <c r="AF335">
        <f>ROUND((SUM(SmtRes!BT356:'SmtRes'!BT363)),6)</f>
        <v>20876.792904000002</v>
      </c>
      <c r="AG335">
        <f t="shared" ref="AG335:AG351" si="348">ROUND((AP335),6)</f>
        <v>0</v>
      </c>
      <c r="AH335">
        <f>(SUM(SmtRes!BU356:'SmtRes'!BU363))</f>
        <v>49.183199999999999</v>
      </c>
      <c r="AI335">
        <f>(SUM(SmtRes!BV356:'SmtRes'!BV363))</f>
        <v>31.022399999999998</v>
      </c>
      <c r="AJ335">
        <f t="shared" ref="AJ335:AJ351" si="349">(AS335)</f>
        <v>0</v>
      </c>
      <c r="AK335">
        <v>61190.461577500006</v>
      </c>
      <c r="AL335">
        <v>2897.6449775000006</v>
      </c>
      <c r="AM335">
        <v>30873.777599999998</v>
      </c>
      <c r="AN335">
        <v>12290.9282</v>
      </c>
      <c r="AO335">
        <v>15128.1108</v>
      </c>
      <c r="AP335">
        <v>0</v>
      </c>
      <c r="AQ335">
        <v>35.64</v>
      </c>
      <c r="AR335">
        <v>22.48</v>
      </c>
      <c r="AS335">
        <v>0</v>
      </c>
      <c r="AT335">
        <v>93</v>
      </c>
      <c r="AU335">
        <v>62</v>
      </c>
      <c r="AV335">
        <v>1</v>
      </c>
      <c r="AW335">
        <v>1</v>
      </c>
      <c r="AZ335">
        <v>1</v>
      </c>
      <c r="BA335">
        <v>1</v>
      </c>
      <c r="BB335">
        <v>1</v>
      </c>
      <c r="BC335">
        <v>1</v>
      </c>
      <c r="BD335" t="s">
        <v>3</v>
      </c>
      <c r="BE335" t="s">
        <v>3</v>
      </c>
      <c r="BF335" t="s">
        <v>3</v>
      </c>
      <c r="BG335" t="s">
        <v>3</v>
      </c>
      <c r="BH335">
        <v>0</v>
      </c>
      <c r="BI335">
        <v>1</v>
      </c>
      <c r="BJ335" t="s">
        <v>483</v>
      </c>
      <c r="BM335">
        <v>9001</v>
      </c>
      <c r="BN335">
        <v>0</v>
      </c>
      <c r="BO335" t="s">
        <v>3</v>
      </c>
      <c r="BP335">
        <v>0</v>
      </c>
      <c r="BQ335">
        <v>2</v>
      </c>
      <c r="BR335">
        <v>0</v>
      </c>
      <c r="BS335">
        <v>1</v>
      </c>
      <c r="BT335">
        <v>1</v>
      </c>
      <c r="BU335">
        <v>1</v>
      </c>
      <c r="BV335">
        <v>1</v>
      </c>
      <c r="BW335">
        <v>1</v>
      </c>
      <c r="BX335">
        <v>1</v>
      </c>
      <c r="BY335" t="s">
        <v>3</v>
      </c>
      <c r="BZ335">
        <v>93</v>
      </c>
      <c r="CA335">
        <v>62</v>
      </c>
      <c r="CB335" t="s">
        <v>3</v>
      </c>
      <c r="CE335">
        <v>0</v>
      </c>
      <c r="CF335">
        <v>0</v>
      </c>
      <c r="CG335">
        <v>0</v>
      </c>
      <c r="CM335">
        <v>0</v>
      </c>
      <c r="CN335" t="s">
        <v>876</v>
      </c>
      <c r="CO335">
        <v>0</v>
      </c>
      <c r="CP335">
        <f t="shared" ref="CP335:CP342" si="350">(P335+Q335+S335+R335)</f>
        <v>28139.149999999998</v>
      </c>
      <c r="CQ335">
        <f>SUMIF(SmtRes!AQ356:'SmtRes'!AQ363,"=1",SmtRes!AA356:'SmtRes'!AA363)</f>
        <v>16587.59</v>
      </c>
      <c r="CR335">
        <f>SUMIF(SmtRes!AQ356:'SmtRes'!AQ363,"=1",SmtRes!AB356:'SmtRes'!AB363)</f>
        <v>3346.2200000000003</v>
      </c>
      <c r="CS335">
        <f>SUMIF(SmtRes!AQ356:'SmtRes'!AQ363,"=1",SmtRes!AC356:'SmtRes'!AC363)</f>
        <v>1576.6200000000001</v>
      </c>
      <c r="CT335">
        <f>SUMIF(SmtRes!AQ356:'SmtRes'!AQ363,"=1",SmtRes!AD356:'SmtRes'!AD363)</f>
        <v>424.47</v>
      </c>
      <c r="CU335">
        <f t="shared" ref="CU335:CU342" si="351">AG335</f>
        <v>0</v>
      </c>
      <c r="CV335">
        <f>SUMIF(SmtRes!AQ356:'SmtRes'!AQ363,"=1",SmtRes!BU356:'SmtRes'!BU363)</f>
        <v>49.183199999999999</v>
      </c>
      <c r="CW335">
        <f>SUMIF(SmtRes!AQ356:'SmtRes'!AQ363,"=1",SmtRes!BV356:'SmtRes'!BV363)</f>
        <v>31.022399999999998</v>
      </c>
      <c r="CX335">
        <f t="shared" ref="CX335:CX342" si="352">AJ335</f>
        <v>0</v>
      </c>
      <c r="CY335">
        <f t="shared" ref="CY335:CY342" si="353">(((S335+R335)*AT335)/100)</f>
        <v>11964.4686</v>
      </c>
      <c r="CZ335">
        <f t="shared" ref="CZ335:CZ342" si="354">(((S335+R335)*AU335)/100)</f>
        <v>7976.3123999999998</v>
      </c>
      <c r="DC335" t="s">
        <v>3</v>
      </c>
      <c r="DD335" t="s">
        <v>3</v>
      </c>
      <c r="DE335" t="s">
        <v>109</v>
      </c>
      <c r="DF335" t="s">
        <v>109</v>
      </c>
      <c r="DG335" t="s">
        <v>109</v>
      </c>
      <c r="DH335" t="s">
        <v>3</v>
      </c>
      <c r="DI335" t="s">
        <v>109</v>
      </c>
      <c r="DJ335" t="s">
        <v>109</v>
      </c>
      <c r="DK335" t="s">
        <v>3</v>
      </c>
      <c r="DL335" t="s">
        <v>3</v>
      </c>
      <c r="DM335" t="s">
        <v>3</v>
      </c>
      <c r="DN335">
        <v>0</v>
      </c>
      <c r="DO335">
        <v>0</v>
      </c>
      <c r="DP335">
        <v>1</v>
      </c>
      <c r="DQ335">
        <v>1</v>
      </c>
      <c r="DU335">
        <v>1013</v>
      </c>
      <c r="DV335" t="s">
        <v>473</v>
      </c>
      <c r="DW335" t="s">
        <v>473</v>
      </c>
      <c r="DX335">
        <v>1</v>
      </c>
      <c r="DZ335" t="s">
        <v>3</v>
      </c>
      <c r="EA335" t="s">
        <v>3</v>
      </c>
      <c r="EB335" t="s">
        <v>3</v>
      </c>
      <c r="EC335" t="s">
        <v>3</v>
      </c>
      <c r="EE335">
        <v>293259350</v>
      </c>
      <c r="EF335">
        <v>2</v>
      </c>
      <c r="EG335" t="s">
        <v>27</v>
      </c>
      <c r="EH335">
        <v>9</v>
      </c>
      <c r="EI335" t="s">
        <v>484</v>
      </c>
      <c r="EJ335">
        <v>1</v>
      </c>
      <c r="EK335">
        <v>9001</v>
      </c>
      <c r="EL335" t="s">
        <v>484</v>
      </c>
      <c r="EM335" t="s">
        <v>485</v>
      </c>
      <c r="EO335" t="s">
        <v>110</v>
      </c>
      <c r="EQ335">
        <v>131072</v>
      </c>
      <c r="ER335">
        <v>0</v>
      </c>
      <c r="ES335">
        <v>0</v>
      </c>
      <c r="ET335">
        <v>0</v>
      </c>
      <c r="EU335">
        <v>0</v>
      </c>
      <c r="EV335">
        <v>0</v>
      </c>
      <c r="EW335">
        <v>35.64</v>
      </c>
      <c r="EX335">
        <v>22.48</v>
      </c>
      <c r="EY335">
        <v>0</v>
      </c>
      <c r="FQ335">
        <v>0</v>
      </c>
      <c r="FR335">
        <f t="shared" ref="FR335:FR351" si="355">ROUND(IF(BI335=3,GM335,0),2)</f>
        <v>0</v>
      </c>
      <c r="FS335">
        <v>0</v>
      </c>
      <c r="FX335">
        <v>93</v>
      </c>
      <c r="FY335">
        <v>62</v>
      </c>
      <c r="GA335" t="s">
        <v>3</v>
      </c>
      <c r="GD335">
        <v>1</v>
      </c>
      <c r="GF335">
        <v>-474175495</v>
      </c>
      <c r="GG335">
        <v>2</v>
      </c>
      <c r="GH335">
        <v>1</v>
      </c>
      <c r="GI335">
        <v>-2</v>
      </c>
      <c r="GJ335">
        <v>0</v>
      </c>
      <c r="GK335">
        <v>0</v>
      </c>
      <c r="GL335">
        <f t="shared" ref="GL335:GL351" si="356">ROUND(IF(AND(BH335=3,BI335=3,FS335&lt;&gt;0),P335,0),2)</f>
        <v>0</v>
      </c>
      <c r="GM335">
        <f t="shared" ref="GM335:GM351" si="357">ROUND(O335+X335+Y335,2)+GX335</f>
        <v>48079.93</v>
      </c>
      <c r="GN335">
        <f t="shared" ref="GN335:GN351" si="358">IF(OR(BI335=0,BI335=1),GM335-GX335,0)</f>
        <v>48079.93</v>
      </c>
      <c r="GO335">
        <f t="shared" ref="GO335:GO351" si="359">IF(BI335=2,GM335-GX335,0)</f>
        <v>0</v>
      </c>
      <c r="GP335">
        <f t="shared" ref="GP335:GP351" si="360">IF(BI335=4,GM335-GX335,0)</f>
        <v>0</v>
      </c>
      <c r="GR335">
        <v>0</v>
      </c>
      <c r="GS335">
        <v>3</v>
      </c>
      <c r="GT335">
        <v>0</v>
      </c>
      <c r="GU335" t="s">
        <v>3</v>
      </c>
      <c r="GV335">
        <f t="shared" ref="GV335:GV351" si="361">ROUND((GT335),6)</f>
        <v>0</v>
      </c>
      <c r="GW335">
        <v>1</v>
      </c>
      <c r="GX335">
        <f t="shared" ref="GX335:GX351" si="362">ROUND(HC335*I335,2)</f>
        <v>0</v>
      </c>
      <c r="HA335">
        <v>0</v>
      </c>
      <c r="HB335">
        <v>0</v>
      </c>
      <c r="HC335">
        <f t="shared" ref="HC335:HC342" si="363">GV335*GW335</f>
        <v>0</v>
      </c>
      <c r="HE335" t="s">
        <v>3</v>
      </c>
      <c r="HF335" t="s">
        <v>3</v>
      </c>
      <c r="HM335" t="s">
        <v>3</v>
      </c>
      <c r="HN335" t="s">
        <v>486</v>
      </c>
      <c r="HO335" t="s">
        <v>487</v>
      </c>
      <c r="HP335" t="s">
        <v>484</v>
      </c>
      <c r="HQ335" t="s">
        <v>484</v>
      </c>
      <c r="IK335">
        <v>0</v>
      </c>
    </row>
    <row r="336" spans="1:245" x14ac:dyDescent="0.2">
      <c r="A336">
        <v>18</v>
      </c>
      <c r="B336">
        <v>1</v>
      </c>
      <c r="C336">
        <v>361</v>
      </c>
      <c r="E336" t="s">
        <v>488</v>
      </c>
      <c r="F336" t="s">
        <v>489</v>
      </c>
      <c r="G336" t="s">
        <v>490</v>
      </c>
      <c r="H336" t="s">
        <v>491</v>
      </c>
      <c r="I336">
        <f>I335*J336</f>
        <v>2.1556000000000002</v>
      </c>
      <c r="J336">
        <v>6.34</v>
      </c>
      <c r="K336">
        <v>6.34</v>
      </c>
      <c r="O336">
        <f t="shared" si="342"/>
        <v>0</v>
      </c>
      <c r="P336">
        <f>ROUND(CQ336*I336,2)</f>
        <v>0</v>
      </c>
      <c r="Q336">
        <f>ROUND(CR336*I336,2)</f>
        <v>0</v>
      </c>
      <c r="R336">
        <f>ROUND(CS336*I336,2)</f>
        <v>0</v>
      </c>
      <c r="S336">
        <f>ROUND(CT336*I336,2)</f>
        <v>0</v>
      </c>
      <c r="T336">
        <f t="shared" si="343"/>
        <v>0</v>
      </c>
      <c r="U336">
        <f>ROUND(CV336*I336,7)</f>
        <v>0</v>
      </c>
      <c r="V336">
        <f>ROUND(CW336*I336,7)</f>
        <v>0</v>
      </c>
      <c r="W336">
        <f t="shared" si="344"/>
        <v>0</v>
      </c>
      <c r="X336">
        <f t="shared" si="345"/>
        <v>0</v>
      </c>
      <c r="Y336">
        <f t="shared" si="346"/>
        <v>0</v>
      </c>
      <c r="AA336">
        <v>334413101</v>
      </c>
      <c r="AB336">
        <f t="shared" si="347"/>
        <v>0</v>
      </c>
      <c r="AC336">
        <f>ROUND((ES336),6)</f>
        <v>0</v>
      </c>
      <c r="AD336">
        <f>ROUND((((ET336)-(EU336))+AE336),6)</f>
        <v>0</v>
      </c>
      <c r="AE336">
        <f t="shared" ref="AE336:AF339" si="364">ROUND((EU336),6)</f>
        <v>0</v>
      </c>
      <c r="AF336">
        <f t="shared" si="364"/>
        <v>0</v>
      </c>
      <c r="AG336">
        <f t="shared" si="348"/>
        <v>0</v>
      </c>
      <c r="AH336">
        <f t="shared" ref="AH336:AI339" si="365">(EW336)</f>
        <v>0</v>
      </c>
      <c r="AI336">
        <f t="shared" si="365"/>
        <v>0</v>
      </c>
      <c r="AJ336">
        <f t="shared" si="349"/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93</v>
      </c>
      <c r="AU336">
        <v>62</v>
      </c>
      <c r="AV336">
        <v>1</v>
      </c>
      <c r="AW336">
        <v>1</v>
      </c>
      <c r="AZ336">
        <v>1</v>
      </c>
      <c r="BA336">
        <v>1</v>
      </c>
      <c r="BB336">
        <v>1</v>
      </c>
      <c r="BC336">
        <v>1</v>
      </c>
      <c r="BD336" t="s">
        <v>3</v>
      </c>
      <c r="BE336" t="s">
        <v>3</v>
      </c>
      <c r="BF336" t="s">
        <v>3</v>
      </c>
      <c r="BG336" t="s">
        <v>3</v>
      </c>
      <c r="BH336">
        <v>3</v>
      </c>
      <c r="BI336">
        <v>1</v>
      </c>
      <c r="BJ336" t="s">
        <v>3</v>
      </c>
      <c r="BM336">
        <v>9001</v>
      </c>
      <c r="BN336">
        <v>0</v>
      </c>
      <c r="BO336" t="s">
        <v>3</v>
      </c>
      <c r="BP336">
        <v>0</v>
      </c>
      <c r="BQ336">
        <v>2</v>
      </c>
      <c r="BR336">
        <v>0</v>
      </c>
      <c r="BS336">
        <v>1</v>
      </c>
      <c r="BT336">
        <v>1</v>
      </c>
      <c r="BU336">
        <v>1</v>
      </c>
      <c r="BV336">
        <v>1</v>
      </c>
      <c r="BW336">
        <v>1</v>
      </c>
      <c r="BX336">
        <v>1</v>
      </c>
      <c r="BY336" t="s">
        <v>3</v>
      </c>
      <c r="BZ336">
        <v>93</v>
      </c>
      <c r="CA336">
        <v>62</v>
      </c>
      <c r="CB336" t="s">
        <v>3</v>
      </c>
      <c r="CE336">
        <v>0</v>
      </c>
      <c r="CF336">
        <v>0</v>
      </c>
      <c r="CG336">
        <v>0</v>
      </c>
      <c r="CM336">
        <v>0</v>
      </c>
      <c r="CN336" t="s">
        <v>3</v>
      </c>
      <c r="CO336">
        <v>0</v>
      </c>
      <c r="CP336">
        <f t="shared" si="350"/>
        <v>0</v>
      </c>
      <c r="CQ336">
        <f>ROUND(AL336*BC336,2)</f>
        <v>0</v>
      </c>
      <c r="CR336">
        <f>ROUND(AM336*BB336,2)</f>
        <v>0</v>
      </c>
      <c r="CS336">
        <f>ROUND(AN336*BS336,2)</f>
        <v>0</v>
      </c>
      <c r="CT336">
        <f>ROUND(AO336*BA336,2)</f>
        <v>0</v>
      </c>
      <c r="CU336">
        <f t="shared" si="351"/>
        <v>0</v>
      </c>
      <c r="CV336">
        <f t="shared" ref="CV336:CW339" si="366">AH336</f>
        <v>0</v>
      </c>
      <c r="CW336">
        <f t="shared" si="366"/>
        <v>0</v>
      </c>
      <c r="CX336">
        <f t="shared" si="352"/>
        <v>0</v>
      </c>
      <c r="CY336">
        <f t="shared" si="353"/>
        <v>0</v>
      </c>
      <c r="CZ336">
        <f t="shared" si="354"/>
        <v>0</v>
      </c>
      <c r="DC336" t="s">
        <v>3</v>
      </c>
      <c r="DD336" t="s">
        <v>3</v>
      </c>
      <c r="DE336" t="s">
        <v>3</v>
      </c>
      <c r="DF336" t="s">
        <v>3</v>
      </c>
      <c r="DG336" t="s">
        <v>3</v>
      </c>
      <c r="DH336" t="s">
        <v>3</v>
      </c>
      <c r="DI336" t="s">
        <v>3</v>
      </c>
      <c r="DJ336" t="s">
        <v>3</v>
      </c>
      <c r="DK336" t="s">
        <v>3</v>
      </c>
      <c r="DL336" t="s">
        <v>3</v>
      </c>
      <c r="DM336" t="s">
        <v>3</v>
      </c>
      <c r="DN336">
        <v>0</v>
      </c>
      <c r="DO336">
        <v>0</v>
      </c>
      <c r="DP336">
        <v>1</v>
      </c>
      <c r="DQ336">
        <v>1</v>
      </c>
      <c r="DU336">
        <v>1007</v>
      </c>
      <c r="DV336" t="s">
        <v>491</v>
      </c>
      <c r="DW336" t="s">
        <v>491</v>
      </c>
      <c r="DX336">
        <v>1</v>
      </c>
      <c r="DZ336" t="s">
        <v>3</v>
      </c>
      <c r="EA336" t="s">
        <v>3</v>
      </c>
      <c r="EB336" t="s">
        <v>3</v>
      </c>
      <c r="EC336" t="s">
        <v>3</v>
      </c>
      <c r="EE336">
        <v>293259350</v>
      </c>
      <c r="EF336">
        <v>2</v>
      </c>
      <c r="EG336" t="s">
        <v>27</v>
      </c>
      <c r="EH336">
        <v>9</v>
      </c>
      <c r="EI336" t="s">
        <v>484</v>
      </c>
      <c r="EJ336">
        <v>1</v>
      </c>
      <c r="EK336">
        <v>9001</v>
      </c>
      <c r="EL336" t="s">
        <v>484</v>
      </c>
      <c r="EM336" t="s">
        <v>485</v>
      </c>
      <c r="EO336" t="s">
        <v>3</v>
      </c>
      <c r="EQ336">
        <v>0</v>
      </c>
      <c r="ER336">
        <v>0</v>
      </c>
      <c r="ES336">
        <v>0</v>
      </c>
      <c r="ET336">
        <v>0</v>
      </c>
      <c r="EU336">
        <v>0</v>
      </c>
      <c r="EV336">
        <v>0</v>
      </c>
      <c r="EW336">
        <v>0</v>
      </c>
      <c r="EX336">
        <v>0</v>
      </c>
      <c r="FQ336">
        <v>0</v>
      </c>
      <c r="FR336">
        <f t="shared" si="355"/>
        <v>0</v>
      </c>
      <c r="FS336">
        <v>0</v>
      </c>
      <c r="FX336">
        <v>93</v>
      </c>
      <c r="FY336">
        <v>62</v>
      </c>
      <c r="GA336" t="s">
        <v>3</v>
      </c>
      <c r="GD336">
        <v>1</v>
      </c>
      <c r="GF336">
        <v>-157982121</v>
      </c>
      <c r="GG336">
        <v>2</v>
      </c>
      <c r="GH336">
        <v>1</v>
      </c>
      <c r="GI336">
        <v>-2</v>
      </c>
      <c r="GJ336">
        <v>0</v>
      </c>
      <c r="GK336">
        <v>0</v>
      </c>
      <c r="GL336">
        <f t="shared" si="356"/>
        <v>0</v>
      </c>
      <c r="GM336">
        <f t="shared" si="357"/>
        <v>0</v>
      </c>
      <c r="GN336">
        <f t="shared" si="358"/>
        <v>0</v>
      </c>
      <c r="GO336">
        <f t="shared" si="359"/>
        <v>0</v>
      </c>
      <c r="GP336">
        <f t="shared" si="360"/>
        <v>0</v>
      </c>
      <c r="GR336">
        <v>0</v>
      </c>
      <c r="GS336">
        <v>3</v>
      </c>
      <c r="GT336">
        <v>0</v>
      </c>
      <c r="GU336" t="s">
        <v>3</v>
      </c>
      <c r="GV336">
        <f t="shared" si="361"/>
        <v>0</v>
      </c>
      <c r="GW336">
        <v>1</v>
      </c>
      <c r="GX336">
        <f t="shared" si="362"/>
        <v>0</v>
      </c>
      <c r="HA336">
        <v>0</v>
      </c>
      <c r="HB336">
        <v>0</v>
      </c>
      <c r="HC336">
        <f t="shared" si="363"/>
        <v>0</v>
      </c>
      <c r="HE336" t="s">
        <v>3</v>
      </c>
      <c r="HF336" t="s">
        <v>3</v>
      </c>
      <c r="HM336" t="s">
        <v>3</v>
      </c>
      <c r="HN336" t="s">
        <v>486</v>
      </c>
      <c r="HO336" t="s">
        <v>487</v>
      </c>
      <c r="HP336" t="s">
        <v>484</v>
      </c>
      <c r="HQ336" t="s">
        <v>484</v>
      </c>
      <c r="IK336">
        <v>0</v>
      </c>
    </row>
    <row r="337" spans="1:245" x14ac:dyDescent="0.2">
      <c r="A337">
        <v>18</v>
      </c>
      <c r="B337">
        <v>1</v>
      </c>
      <c r="C337">
        <v>362</v>
      </c>
      <c r="E337" t="s">
        <v>492</v>
      </c>
      <c r="F337" t="s">
        <v>493</v>
      </c>
      <c r="G337" t="s">
        <v>494</v>
      </c>
      <c r="H337" t="s">
        <v>36</v>
      </c>
      <c r="I337">
        <f>I335*J337</f>
        <v>34</v>
      </c>
      <c r="J337">
        <v>99.999999999999986</v>
      </c>
      <c r="K337">
        <v>100</v>
      </c>
      <c r="O337">
        <f t="shared" si="342"/>
        <v>0</v>
      </c>
      <c r="P337">
        <f>ROUND(CQ337*I337,2)</f>
        <v>0</v>
      </c>
      <c r="Q337">
        <f>ROUND(CR337*I337,2)</f>
        <v>0</v>
      </c>
      <c r="R337">
        <f>ROUND(CS337*I337,2)</f>
        <v>0</v>
      </c>
      <c r="S337">
        <f>ROUND(CT337*I337,2)</f>
        <v>0</v>
      </c>
      <c r="T337">
        <f t="shared" si="343"/>
        <v>0</v>
      </c>
      <c r="U337">
        <f>ROUND(CV337*I337,7)</f>
        <v>0</v>
      </c>
      <c r="V337">
        <f>ROUND(CW337*I337,7)</f>
        <v>0</v>
      </c>
      <c r="W337">
        <f t="shared" si="344"/>
        <v>0</v>
      </c>
      <c r="X337">
        <f t="shared" si="345"/>
        <v>0</v>
      </c>
      <c r="Y337">
        <f t="shared" si="346"/>
        <v>0</v>
      </c>
      <c r="AA337">
        <v>334413101</v>
      </c>
      <c r="AB337">
        <f t="shared" si="347"/>
        <v>0</v>
      </c>
      <c r="AC337">
        <f>ROUND((ES337),6)</f>
        <v>0</v>
      </c>
      <c r="AD337">
        <f>ROUND((((ET337)-(EU337))+AE337),6)</f>
        <v>0</v>
      </c>
      <c r="AE337">
        <f t="shared" si="364"/>
        <v>0</v>
      </c>
      <c r="AF337">
        <f t="shared" si="364"/>
        <v>0</v>
      </c>
      <c r="AG337">
        <f t="shared" si="348"/>
        <v>0</v>
      </c>
      <c r="AH337">
        <f t="shared" si="365"/>
        <v>0</v>
      </c>
      <c r="AI337">
        <f t="shared" si="365"/>
        <v>0</v>
      </c>
      <c r="AJ337">
        <f t="shared" si="349"/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93</v>
      </c>
      <c r="AU337">
        <v>62</v>
      </c>
      <c r="AV337">
        <v>1</v>
      </c>
      <c r="AW337">
        <v>1</v>
      </c>
      <c r="AZ337">
        <v>1</v>
      </c>
      <c r="BA337">
        <v>1</v>
      </c>
      <c r="BB337">
        <v>1</v>
      </c>
      <c r="BC337">
        <v>1</v>
      </c>
      <c r="BD337" t="s">
        <v>3</v>
      </c>
      <c r="BE337" t="s">
        <v>3</v>
      </c>
      <c r="BF337" t="s">
        <v>3</v>
      </c>
      <c r="BG337" t="s">
        <v>3</v>
      </c>
      <c r="BH337">
        <v>3</v>
      </c>
      <c r="BI337">
        <v>1</v>
      </c>
      <c r="BJ337" t="s">
        <v>3</v>
      </c>
      <c r="BM337">
        <v>9001</v>
      </c>
      <c r="BN337">
        <v>0</v>
      </c>
      <c r="BO337" t="s">
        <v>3</v>
      </c>
      <c r="BP337">
        <v>0</v>
      </c>
      <c r="BQ337">
        <v>2</v>
      </c>
      <c r="BR337">
        <v>0</v>
      </c>
      <c r="BS337">
        <v>1</v>
      </c>
      <c r="BT337">
        <v>1</v>
      </c>
      <c r="BU337">
        <v>1</v>
      </c>
      <c r="BV337">
        <v>1</v>
      </c>
      <c r="BW337">
        <v>1</v>
      </c>
      <c r="BX337">
        <v>1</v>
      </c>
      <c r="BY337" t="s">
        <v>3</v>
      </c>
      <c r="BZ337">
        <v>93</v>
      </c>
      <c r="CA337">
        <v>62</v>
      </c>
      <c r="CB337" t="s">
        <v>3</v>
      </c>
      <c r="CE337">
        <v>0</v>
      </c>
      <c r="CF337">
        <v>0</v>
      </c>
      <c r="CG337">
        <v>0</v>
      </c>
      <c r="CM337">
        <v>0</v>
      </c>
      <c r="CN337" t="s">
        <v>3</v>
      </c>
      <c r="CO337">
        <v>0</v>
      </c>
      <c r="CP337">
        <f t="shared" si="350"/>
        <v>0</v>
      </c>
      <c r="CQ337">
        <f>ROUND(AL337*BC337,2)</f>
        <v>0</v>
      </c>
      <c r="CR337">
        <f>ROUND(AM337*BB337,2)</f>
        <v>0</v>
      </c>
      <c r="CS337">
        <f>ROUND(AN337*BS337,2)</f>
        <v>0</v>
      </c>
      <c r="CT337">
        <f>ROUND(AO337*BA337,2)</f>
        <v>0</v>
      </c>
      <c r="CU337">
        <f t="shared" si="351"/>
        <v>0</v>
      </c>
      <c r="CV337">
        <f t="shared" si="366"/>
        <v>0</v>
      </c>
      <c r="CW337">
        <f t="shared" si="366"/>
        <v>0</v>
      </c>
      <c r="CX337">
        <f t="shared" si="352"/>
        <v>0</v>
      </c>
      <c r="CY337">
        <f t="shared" si="353"/>
        <v>0</v>
      </c>
      <c r="CZ337">
        <f t="shared" si="354"/>
        <v>0</v>
      </c>
      <c r="DC337" t="s">
        <v>3</v>
      </c>
      <c r="DD337" t="s">
        <v>3</v>
      </c>
      <c r="DE337" t="s">
        <v>3</v>
      </c>
      <c r="DF337" t="s">
        <v>3</v>
      </c>
      <c r="DG337" t="s">
        <v>3</v>
      </c>
      <c r="DH337" t="s">
        <v>3</v>
      </c>
      <c r="DI337" t="s">
        <v>3</v>
      </c>
      <c r="DJ337" t="s">
        <v>3</v>
      </c>
      <c r="DK337" t="s">
        <v>3</v>
      </c>
      <c r="DL337" t="s">
        <v>3</v>
      </c>
      <c r="DM337" t="s">
        <v>3</v>
      </c>
      <c r="DN337">
        <v>0</v>
      </c>
      <c r="DO337">
        <v>0</v>
      </c>
      <c r="DP337">
        <v>1</v>
      </c>
      <c r="DQ337">
        <v>1</v>
      </c>
      <c r="DU337">
        <v>1013</v>
      </c>
      <c r="DV337" t="s">
        <v>36</v>
      </c>
      <c r="DW337" t="s">
        <v>36</v>
      </c>
      <c r="DX337">
        <v>1</v>
      </c>
      <c r="DZ337" t="s">
        <v>3</v>
      </c>
      <c r="EA337" t="s">
        <v>3</v>
      </c>
      <c r="EB337" t="s">
        <v>3</v>
      </c>
      <c r="EC337" t="s">
        <v>3</v>
      </c>
      <c r="EE337">
        <v>293259350</v>
      </c>
      <c r="EF337">
        <v>2</v>
      </c>
      <c r="EG337" t="s">
        <v>27</v>
      </c>
      <c r="EH337">
        <v>9</v>
      </c>
      <c r="EI337" t="s">
        <v>484</v>
      </c>
      <c r="EJ337">
        <v>1</v>
      </c>
      <c r="EK337">
        <v>9001</v>
      </c>
      <c r="EL337" t="s">
        <v>484</v>
      </c>
      <c r="EM337" t="s">
        <v>485</v>
      </c>
      <c r="EO337" t="s">
        <v>3</v>
      </c>
      <c r="EQ337">
        <v>0</v>
      </c>
      <c r="ER337">
        <v>0</v>
      </c>
      <c r="ES337">
        <v>0</v>
      </c>
      <c r="ET337">
        <v>0</v>
      </c>
      <c r="EU337">
        <v>0</v>
      </c>
      <c r="EV337">
        <v>0</v>
      </c>
      <c r="EW337">
        <v>0</v>
      </c>
      <c r="EX337">
        <v>0</v>
      </c>
      <c r="FQ337">
        <v>0</v>
      </c>
      <c r="FR337">
        <f t="shared" si="355"/>
        <v>0</v>
      </c>
      <c r="FS337">
        <v>0</v>
      </c>
      <c r="FX337">
        <v>93</v>
      </c>
      <c r="FY337">
        <v>62</v>
      </c>
      <c r="GA337" t="s">
        <v>3</v>
      </c>
      <c r="GD337">
        <v>1</v>
      </c>
      <c r="GF337">
        <v>888337275</v>
      </c>
      <c r="GG337">
        <v>2</v>
      </c>
      <c r="GH337">
        <v>1</v>
      </c>
      <c r="GI337">
        <v>-2</v>
      </c>
      <c r="GJ337">
        <v>0</v>
      </c>
      <c r="GK337">
        <v>0</v>
      </c>
      <c r="GL337">
        <f t="shared" si="356"/>
        <v>0</v>
      </c>
      <c r="GM337">
        <f t="shared" si="357"/>
        <v>0</v>
      </c>
      <c r="GN337">
        <f t="shared" si="358"/>
        <v>0</v>
      </c>
      <c r="GO337">
        <f t="shared" si="359"/>
        <v>0</v>
      </c>
      <c r="GP337">
        <f t="shared" si="360"/>
        <v>0</v>
      </c>
      <c r="GR337">
        <v>0</v>
      </c>
      <c r="GS337">
        <v>3</v>
      </c>
      <c r="GT337">
        <v>0</v>
      </c>
      <c r="GU337" t="s">
        <v>3</v>
      </c>
      <c r="GV337">
        <f t="shared" si="361"/>
        <v>0</v>
      </c>
      <c r="GW337">
        <v>1</v>
      </c>
      <c r="GX337">
        <f t="shared" si="362"/>
        <v>0</v>
      </c>
      <c r="HA337">
        <v>0</v>
      </c>
      <c r="HB337">
        <v>0</v>
      </c>
      <c r="HC337">
        <f t="shared" si="363"/>
        <v>0</v>
      </c>
      <c r="HE337" t="s">
        <v>3</v>
      </c>
      <c r="HF337" t="s">
        <v>3</v>
      </c>
      <c r="HM337" t="s">
        <v>3</v>
      </c>
      <c r="HN337" t="s">
        <v>486</v>
      </c>
      <c r="HO337" t="s">
        <v>487</v>
      </c>
      <c r="HP337" t="s">
        <v>484</v>
      </c>
      <c r="HQ337" t="s">
        <v>484</v>
      </c>
      <c r="IK337">
        <v>0</v>
      </c>
    </row>
    <row r="338" spans="1:245" x14ac:dyDescent="0.2">
      <c r="A338">
        <v>17</v>
      </c>
      <c r="B338">
        <v>1</v>
      </c>
      <c r="E338" t="s">
        <v>495</v>
      </c>
      <c r="F338" t="s">
        <v>34</v>
      </c>
      <c r="G338" t="s">
        <v>496</v>
      </c>
      <c r="H338" t="s">
        <v>36</v>
      </c>
      <c r="I338">
        <v>34</v>
      </c>
      <c r="J338">
        <v>0</v>
      </c>
      <c r="K338">
        <v>34</v>
      </c>
      <c r="O338">
        <f t="shared" si="342"/>
        <v>242760</v>
      </c>
      <c r="P338">
        <f>ROUND(CQ338*I338,2)</f>
        <v>242760</v>
      </c>
      <c r="Q338">
        <f>ROUND(CR338*I338,2)</f>
        <v>0</v>
      </c>
      <c r="R338">
        <f>ROUND(CS338*I338,2)</f>
        <v>0</v>
      </c>
      <c r="S338">
        <f>ROUND(CT338*I338,2)</f>
        <v>0</v>
      </c>
      <c r="T338">
        <f t="shared" si="343"/>
        <v>0</v>
      </c>
      <c r="U338">
        <f>ROUND(CV338*I338,7)</f>
        <v>0</v>
      </c>
      <c r="V338">
        <f>ROUND(CW338*I338,7)</f>
        <v>0</v>
      </c>
      <c r="W338">
        <f t="shared" si="344"/>
        <v>0</v>
      </c>
      <c r="X338">
        <f t="shared" si="345"/>
        <v>0</v>
      </c>
      <c r="Y338">
        <f t="shared" si="346"/>
        <v>0</v>
      </c>
      <c r="AA338">
        <v>334413101</v>
      </c>
      <c r="AB338">
        <f t="shared" si="347"/>
        <v>7140</v>
      </c>
      <c r="AC338">
        <f>ROUND(((ES338*ROUND(1.02,7))),6)</f>
        <v>7140</v>
      </c>
      <c r="AD338">
        <f>ROUND((((ET338)-(EU338))+AE338),6)</f>
        <v>0</v>
      </c>
      <c r="AE338">
        <f t="shared" si="364"/>
        <v>0</v>
      </c>
      <c r="AF338">
        <f t="shared" si="364"/>
        <v>0</v>
      </c>
      <c r="AG338">
        <f t="shared" si="348"/>
        <v>0</v>
      </c>
      <c r="AH338">
        <f t="shared" si="365"/>
        <v>0</v>
      </c>
      <c r="AI338">
        <f t="shared" si="365"/>
        <v>0</v>
      </c>
      <c r="AJ338">
        <f t="shared" si="349"/>
        <v>0</v>
      </c>
      <c r="AK338">
        <v>7000</v>
      </c>
      <c r="AL338">
        <v>7000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1</v>
      </c>
      <c r="AW338">
        <v>1</v>
      </c>
      <c r="AZ338">
        <v>1</v>
      </c>
      <c r="BA338">
        <v>1</v>
      </c>
      <c r="BB338">
        <v>1</v>
      </c>
      <c r="BC338">
        <v>1</v>
      </c>
      <c r="BD338" t="s">
        <v>3</v>
      </c>
      <c r="BE338" t="s">
        <v>3</v>
      </c>
      <c r="BF338" t="s">
        <v>3</v>
      </c>
      <c r="BG338" t="s">
        <v>3</v>
      </c>
      <c r="BH338">
        <v>3</v>
      </c>
      <c r="BI338">
        <v>1</v>
      </c>
      <c r="BJ338" t="s">
        <v>3</v>
      </c>
      <c r="BM338">
        <v>1100</v>
      </c>
      <c r="BN338">
        <v>0</v>
      </c>
      <c r="BO338" t="s">
        <v>3</v>
      </c>
      <c r="BP338">
        <v>0</v>
      </c>
      <c r="BQ338">
        <v>8</v>
      </c>
      <c r="BR338">
        <v>0</v>
      </c>
      <c r="BS338">
        <v>1</v>
      </c>
      <c r="BT338">
        <v>1</v>
      </c>
      <c r="BU338">
        <v>1</v>
      </c>
      <c r="BV338">
        <v>1</v>
      </c>
      <c r="BW338">
        <v>1</v>
      </c>
      <c r="BX338">
        <v>1</v>
      </c>
      <c r="BY338" t="s">
        <v>3</v>
      </c>
      <c r="BZ338">
        <v>0</v>
      </c>
      <c r="CA338">
        <v>0</v>
      </c>
      <c r="CB338" t="s">
        <v>3</v>
      </c>
      <c r="CE338">
        <v>0</v>
      </c>
      <c r="CF338">
        <v>0</v>
      </c>
      <c r="CG338">
        <v>0</v>
      </c>
      <c r="CM338">
        <v>0</v>
      </c>
      <c r="CN338" t="s">
        <v>70</v>
      </c>
      <c r="CO338">
        <v>0</v>
      </c>
      <c r="CP338">
        <f t="shared" si="350"/>
        <v>242760</v>
      </c>
      <c r="CQ338">
        <f>(ROUND(AL338*BC338,2)*ROUND(1.02,7))</f>
        <v>7140</v>
      </c>
      <c r="CR338">
        <f>ROUND(AM338*BB338,2)</f>
        <v>0</v>
      </c>
      <c r="CS338">
        <f>ROUND(AN338*BS338,2)</f>
        <v>0</v>
      </c>
      <c r="CT338">
        <f>ROUND(AO338*BA338,2)</f>
        <v>0</v>
      </c>
      <c r="CU338">
        <f t="shared" si="351"/>
        <v>0</v>
      </c>
      <c r="CV338">
        <f t="shared" si="366"/>
        <v>0</v>
      </c>
      <c r="CW338">
        <f t="shared" si="366"/>
        <v>0</v>
      </c>
      <c r="CX338">
        <f t="shared" si="352"/>
        <v>0</v>
      </c>
      <c r="CY338">
        <f t="shared" si="353"/>
        <v>0</v>
      </c>
      <c r="CZ338">
        <f t="shared" si="354"/>
        <v>0</v>
      </c>
      <c r="DC338" t="s">
        <v>3</v>
      </c>
      <c r="DD338" t="s">
        <v>71</v>
      </c>
      <c r="DE338" t="s">
        <v>3</v>
      </c>
      <c r="DF338" t="s">
        <v>3</v>
      </c>
      <c r="DG338" t="s">
        <v>3</v>
      </c>
      <c r="DH338" t="s">
        <v>3</v>
      </c>
      <c r="DI338" t="s">
        <v>3</v>
      </c>
      <c r="DJ338" t="s">
        <v>3</v>
      </c>
      <c r="DK338" t="s">
        <v>3</v>
      </c>
      <c r="DL338" t="s">
        <v>3</v>
      </c>
      <c r="DM338" t="s">
        <v>3</v>
      </c>
      <c r="DN338">
        <v>0</v>
      </c>
      <c r="DO338">
        <v>0</v>
      </c>
      <c r="DP338">
        <v>1</v>
      </c>
      <c r="DQ338">
        <v>1</v>
      </c>
      <c r="DU338">
        <v>1013</v>
      </c>
      <c r="DV338" t="s">
        <v>36</v>
      </c>
      <c r="DW338" t="s">
        <v>36</v>
      </c>
      <c r="DX338">
        <v>1</v>
      </c>
      <c r="DZ338" t="s">
        <v>3</v>
      </c>
      <c r="EA338" t="s">
        <v>3</v>
      </c>
      <c r="EB338" t="s">
        <v>3</v>
      </c>
      <c r="EC338" t="s">
        <v>3</v>
      </c>
      <c r="EE338">
        <v>293259530</v>
      </c>
      <c r="EF338">
        <v>8</v>
      </c>
      <c r="EG338" t="s">
        <v>38</v>
      </c>
      <c r="EH338">
        <v>0</v>
      </c>
      <c r="EI338" t="s">
        <v>3</v>
      </c>
      <c r="EJ338">
        <v>1</v>
      </c>
      <c r="EK338">
        <v>1100</v>
      </c>
      <c r="EL338" t="s">
        <v>39</v>
      </c>
      <c r="EM338" t="s">
        <v>40</v>
      </c>
      <c r="EO338" t="s">
        <v>72</v>
      </c>
      <c r="EQ338">
        <v>131072</v>
      </c>
      <c r="ER338">
        <v>7000</v>
      </c>
      <c r="ES338">
        <v>7000</v>
      </c>
      <c r="ET338">
        <v>0</v>
      </c>
      <c r="EU338">
        <v>0</v>
      </c>
      <c r="EV338">
        <v>0</v>
      </c>
      <c r="EW338">
        <v>0</v>
      </c>
      <c r="EX338">
        <v>0</v>
      </c>
      <c r="EY338">
        <v>0</v>
      </c>
      <c r="FQ338">
        <v>0</v>
      </c>
      <c r="FR338">
        <f t="shared" si="355"/>
        <v>0</v>
      </c>
      <c r="FS338">
        <v>0</v>
      </c>
      <c r="FX338">
        <v>0</v>
      </c>
      <c r="FY338">
        <v>0</v>
      </c>
      <c r="GA338" t="s">
        <v>41</v>
      </c>
      <c r="GD338">
        <v>1</v>
      </c>
      <c r="GF338">
        <v>69441356</v>
      </c>
      <c r="GG338">
        <v>2</v>
      </c>
      <c r="GH338">
        <v>0</v>
      </c>
      <c r="GI338">
        <v>-2</v>
      </c>
      <c r="GJ338">
        <v>0</v>
      </c>
      <c r="GK338">
        <v>0</v>
      </c>
      <c r="GL338">
        <f t="shared" si="356"/>
        <v>0</v>
      </c>
      <c r="GM338">
        <f t="shared" si="357"/>
        <v>242760</v>
      </c>
      <c r="GN338">
        <f t="shared" si="358"/>
        <v>242760</v>
      </c>
      <c r="GO338">
        <f t="shared" si="359"/>
        <v>0</v>
      </c>
      <c r="GP338">
        <f t="shared" si="360"/>
        <v>0</v>
      </c>
      <c r="GR338">
        <v>0</v>
      </c>
      <c r="GS338">
        <v>4</v>
      </c>
      <c r="GT338">
        <v>0</v>
      </c>
      <c r="GU338" t="s">
        <v>3</v>
      </c>
      <c r="GV338">
        <f t="shared" si="361"/>
        <v>0</v>
      </c>
      <c r="GW338">
        <v>1</v>
      </c>
      <c r="GX338">
        <f t="shared" si="362"/>
        <v>0</v>
      </c>
      <c r="HA338">
        <v>0</v>
      </c>
      <c r="HB338">
        <v>0</v>
      </c>
      <c r="HC338">
        <f t="shared" si="363"/>
        <v>0</v>
      </c>
      <c r="HE338" t="s">
        <v>3</v>
      </c>
      <c r="HF338" t="s">
        <v>3</v>
      </c>
      <c r="HM338" t="s">
        <v>3</v>
      </c>
      <c r="HN338" t="s">
        <v>3</v>
      </c>
      <c r="HO338" t="s">
        <v>3</v>
      </c>
      <c r="HP338" t="s">
        <v>3</v>
      </c>
      <c r="HQ338" t="s">
        <v>3</v>
      </c>
      <c r="IK338">
        <v>0</v>
      </c>
    </row>
    <row r="339" spans="1:245" x14ac:dyDescent="0.2">
      <c r="A339">
        <v>17</v>
      </c>
      <c r="B339">
        <v>1</v>
      </c>
      <c r="E339" t="s">
        <v>497</v>
      </c>
      <c r="F339" t="s">
        <v>34</v>
      </c>
      <c r="G339" t="s">
        <v>498</v>
      </c>
      <c r="H339" t="s">
        <v>56</v>
      </c>
      <c r="I339">
        <v>13.4</v>
      </c>
      <c r="J339">
        <v>0</v>
      </c>
      <c r="K339">
        <v>13.4</v>
      </c>
      <c r="O339">
        <f t="shared" si="342"/>
        <v>1366.8</v>
      </c>
      <c r="P339">
        <f>ROUND(CQ339*I339,2)</f>
        <v>1366.8</v>
      </c>
      <c r="Q339">
        <f>ROUND(CR339*I339,2)</f>
        <v>0</v>
      </c>
      <c r="R339">
        <f>ROUND(CS339*I339,2)</f>
        <v>0</v>
      </c>
      <c r="S339">
        <f>ROUND(CT339*I339,2)</f>
        <v>0</v>
      </c>
      <c r="T339">
        <f t="shared" si="343"/>
        <v>0</v>
      </c>
      <c r="U339">
        <f>ROUND(CV339*I339,7)</f>
        <v>0</v>
      </c>
      <c r="V339">
        <f>ROUND(CW339*I339,7)</f>
        <v>0</v>
      </c>
      <c r="W339">
        <f t="shared" si="344"/>
        <v>0</v>
      </c>
      <c r="X339">
        <f t="shared" si="345"/>
        <v>0</v>
      </c>
      <c r="Y339">
        <f t="shared" si="346"/>
        <v>0</v>
      </c>
      <c r="AA339">
        <v>334413101</v>
      </c>
      <c r="AB339">
        <f t="shared" si="347"/>
        <v>102</v>
      </c>
      <c r="AC339">
        <f>ROUND(((ES339*ROUND(1.02,7))),6)</f>
        <v>102</v>
      </c>
      <c r="AD339">
        <f>ROUND((((ET339)-(EU339))+AE339),6)</f>
        <v>0</v>
      </c>
      <c r="AE339">
        <f t="shared" si="364"/>
        <v>0</v>
      </c>
      <c r="AF339">
        <f t="shared" si="364"/>
        <v>0</v>
      </c>
      <c r="AG339">
        <f t="shared" si="348"/>
        <v>0</v>
      </c>
      <c r="AH339">
        <f t="shared" si="365"/>
        <v>0</v>
      </c>
      <c r="AI339">
        <f t="shared" si="365"/>
        <v>0</v>
      </c>
      <c r="AJ339">
        <f t="shared" si="349"/>
        <v>0</v>
      </c>
      <c r="AK339">
        <v>100</v>
      </c>
      <c r="AL339">
        <v>100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1</v>
      </c>
      <c r="AW339">
        <v>1</v>
      </c>
      <c r="AZ339">
        <v>1</v>
      </c>
      <c r="BA339">
        <v>1</v>
      </c>
      <c r="BB339">
        <v>1</v>
      </c>
      <c r="BC339">
        <v>1</v>
      </c>
      <c r="BD339" t="s">
        <v>3</v>
      </c>
      <c r="BE339" t="s">
        <v>3</v>
      </c>
      <c r="BF339" t="s">
        <v>3</v>
      </c>
      <c r="BG339" t="s">
        <v>3</v>
      </c>
      <c r="BH339">
        <v>3</v>
      </c>
      <c r="BI339">
        <v>1</v>
      </c>
      <c r="BJ339" t="s">
        <v>3</v>
      </c>
      <c r="BM339">
        <v>1100</v>
      </c>
      <c r="BN339">
        <v>0</v>
      </c>
      <c r="BO339" t="s">
        <v>3</v>
      </c>
      <c r="BP339">
        <v>0</v>
      </c>
      <c r="BQ339">
        <v>8</v>
      </c>
      <c r="BR339">
        <v>0</v>
      </c>
      <c r="BS339">
        <v>1</v>
      </c>
      <c r="BT339">
        <v>1</v>
      </c>
      <c r="BU339">
        <v>1</v>
      </c>
      <c r="BV339">
        <v>1</v>
      </c>
      <c r="BW339">
        <v>1</v>
      </c>
      <c r="BX339">
        <v>1</v>
      </c>
      <c r="BY339" t="s">
        <v>3</v>
      </c>
      <c r="BZ339">
        <v>0</v>
      </c>
      <c r="CA339">
        <v>0</v>
      </c>
      <c r="CB339" t="s">
        <v>3</v>
      </c>
      <c r="CE339">
        <v>0</v>
      </c>
      <c r="CF339">
        <v>0</v>
      </c>
      <c r="CG339">
        <v>0</v>
      </c>
      <c r="CM339">
        <v>0</v>
      </c>
      <c r="CN339" t="s">
        <v>70</v>
      </c>
      <c r="CO339">
        <v>0</v>
      </c>
      <c r="CP339">
        <f t="shared" si="350"/>
        <v>1366.8</v>
      </c>
      <c r="CQ339">
        <f>(ROUND(AL339*BC339,2)*ROUND(1.02,7))</f>
        <v>102</v>
      </c>
      <c r="CR339">
        <f>ROUND(AM339*BB339,2)</f>
        <v>0</v>
      </c>
      <c r="CS339">
        <f>ROUND(AN339*BS339,2)</f>
        <v>0</v>
      </c>
      <c r="CT339">
        <f>ROUND(AO339*BA339,2)</f>
        <v>0</v>
      </c>
      <c r="CU339">
        <f t="shared" si="351"/>
        <v>0</v>
      </c>
      <c r="CV339">
        <f t="shared" si="366"/>
        <v>0</v>
      </c>
      <c r="CW339">
        <f t="shared" si="366"/>
        <v>0</v>
      </c>
      <c r="CX339">
        <f t="shared" si="352"/>
        <v>0</v>
      </c>
      <c r="CY339">
        <f t="shared" si="353"/>
        <v>0</v>
      </c>
      <c r="CZ339">
        <f t="shared" si="354"/>
        <v>0</v>
      </c>
      <c r="DC339" t="s">
        <v>3</v>
      </c>
      <c r="DD339" t="s">
        <v>71</v>
      </c>
      <c r="DE339" t="s">
        <v>3</v>
      </c>
      <c r="DF339" t="s">
        <v>3</v>
      </c>
      <c r="DG339" t="s">
        <v>3</v>
      </c>
      <c r="DH339" t="s">
        <v>3</v>
      </c>
      <c r="DI339" t="s">
        <v>3</v>
      </c>
      <c r="DJ339" t="s">
        <v>3</v>
      </c>
      <c r="DK339" t="s">
        <v>3</v>
      </c>
      <c r="DL339" t="s">
        <v>3</v>
      </c>
      <c r="DM339" t="s">
        <v>3</v>
      </c>
      <c r="DN339">
        <v>0</v>
      </c>
      <c r="DO339">
        <v>0</v>
      </c>
      <c r="DP339">
        <v>1</v>
      </c>
      <c r="DQ339">
        <v>1</v>
      </c>
      <c r="DU339">
        <v>1003</v>
      </c>
      <c r="DV339" t="s">
        <v>56</v>
      </c>
      <c r="DW339" t="s">
        <v>56</v>
      </c>
      <c r="DX339">
        <v>1</v>
      </c>
      <c r="DZ339" t="s">
        <v>3</v>
      </c>
      <c r="EA339" t="s">
        <v>3</v>
      </c>
      <c r="EB339" t="s">
        <v>3</v>
      </c>
      <c r="EC339" t="s">
        <v>3</v>
      </c>
      <c r="EE339">
        <v>293259530</v>
      </c>
      <c r="EF339">
        <v>8</v>
      </c>
      <c r="EG339" t="s">
        <v>38</v>
      </c>
      <c r="EH339">
        <v>0</v>
      </c>
      <c r="EI339" t="s">
        <v>3</v>
      </c>
      <c r="EJ339">
        <v>1</v>
      </c>
      <c r="EK339">
        <v>1100</v>
      </c>
      <c r="EL339" t="s">
        <v>39</v>
      </c>
      <c r="EM339" t="s">
        <v>40</v>
      </c>
      <c r="EO339" t="s">
        <v>72</v>
      </c>
      <c r="EQ339">
        <v>131072</v>
      </c>
      <c r="ER339">
        <v>100</v>
      </c>
      <c r="ES339">
        <v>100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FQ339">
        <v>0</v>
      </c>
      <c r="FR339">
        <f t="shared" si="355"/>
        <v>0</v>
      </c>
      <c r="FS339">
        <v>0</v>
      </c>
      <c r="FX339">
        <v>0</v>
      </c>
      <c r="FY339">
        <v>0</v>
      </c>
      <c r="GA339" t="s">
        <v>41</v>
      </c>
      <c r="GD339">
        <v>1</v>
      </c>
      <c r="GF339">
        <v>1708552870</v>
      </c>
      <c r="GG339">
        <v>2</v>
      </c>
      <c r="GH339">
        <v>0</v>
      </c>
      <c r="GI339">
        <v>-2</v>
      </c>
      <c r="GJ339">
        <v>0</v>
      </c>
      <c r="GK339">
        <v>0</v>
      </c>
      <c r="GL339">
        <f t="shared" si="356"/>
        <v>0</v>
      </c>
      <c r="GM339">
        <f t="shared" si="357"/>
        <v>1366.8</v>
      </c>
      <c r="GN339">
        <f t="shared" si="358"/>
        <v>1366.8</v>
      </c>
      <c r="GO339">
        <f t="shared" si="359"/>
        <v>0</v>
      </c>
      <c r="GP339">
        <f t="shared" si="360"/>
        <v>0</v>
      </c>
      <c r="GR339">
        <v>0</v>
      </c>
      <c r="GS339">
        <v>4</v>
      </c>
      <c r="GT339">
        <v>0</v>
      </c>
      <c r="GU339" t="s">
        <v>3</v>
      </c>
      <c r="GV339">
        <f t="shared" si="361"/>
        <v>0</v>
      </c>
      <c r="GW339">
        <v>1</v>
      </c>
      <c r="GX339">
        <f t="shared" si="362"/>
        <v>0</v>
      </c>
      <c r="HA339">
        <v>0</v>
      </c>
      <c r="HB339">
        <v>0</v>
      </c>
      <c r="HC339">
        <f t="shared" si="363"/>
        <v>0</v>
      </c>
      <c r="HE339" t="s">
        <v>3</v>
      </c>
      <c r="HF339" t="s">
        <v>3</v>
      </c>
      <c r="HM339" t="s">
        <v>3</v>
      </c>
      <c r="HN339" t="s">
        <v>3</v>
      </c>
      <c r="HO339" t="s">
        <v>3</v>
      </c>
      <c r="HP339" t="s">
        <v>3</v>
      </c>
      <c r="HQ339" t="s">
        <v>3</v>
      </c>
      <c r="IK339">
        <v>0</v>
      </c>
    </row>
    <row r="340" spans="1:245" x14ac:dyDescent="0.2">
      <c r="A340">
        <v>17</v>
      </c>
      <c r="B340">
        <v>1</v>
      </c>
      <c r="C340">
        <f>ROW(SmtRes!A371)</f>
        <v>371</v>
      </c>
      <c r="D340">
        <f>ROW(EtalonRes!A463)</f>
        <v>463</v>
      </c>
      <c r="E340" t="s">
        <v>499</v>
      </c>
      <c r="F340" t="s">
        <v>500</v>
      </c>
      <c r="G340" t="s">
        <v>501</v>
      </c>
      <c r="H340" t="s">
        <v>502</v>
      </c>
      <c r="I340">
        <f>ROUND(44.88/100,7)</f>
        <v>0.44879999999999998</v>
      </c>
      <c r="J340">
        <v>0</v>
      </c>
      <c r="K340">
        <f>ROUND(44.88/100,7)</f>
        <v>0.44879999999999998</v>
      </c>
      <c r="O340">
        <f t="shared" si="342"/>
        <v>2095.3000000000002</v>
      </c>
      <c r="P340">
        <f>SUMIF(SmtRes!AQ364:'SmtRes'!AQ371,"=1",SmtRes!DF364:'SmtRes'!DF371)</f>
        <v>334.78</v>
      </c>
      <c r="Q340">
        <f>SUMIF(SmtRes!AQ364:'SmtRes'!AQ371,"=1",SmtRes!DG364:'SmtRes'!DG371)</f>
        <v>17.98</v>
      </c>
      <c r="R340">
        <f>SUMIF(SmtRes!AQ364:'SmtRes'!AQ371,"=1",SmtRes!DH364:'SmtRes'!DH371)</f>
        <v>6.3599999999999994</v>
      </c>
      <c r="S340">
        <f>SUMIF(SmtRes!AQ364:'SmtRes'!AQ371,"=1",SmtRes!DI364:'SmtRes'!DI371)</f>
        <v>1736.18</v>
      </c>
      <c r="T340">
        <f t="shared" si="343"/>
        <v>0</v>
      </c>
      <c r="U340">
        <f>SUMIF(SmtRes!AQ364:'SmtRes'!AQ371,"=1",SmtRes!CV364:'SmtRes'!CV371)</f>
        <v>3.2887165999999999</v>
      </c>
      <c r="V340">
        <f>SUMIF(SmtRes!AQ364:'SmtRes'!AQ371,"=1",SmtRes!CW364:'SmtRes'!CW371)</f>
        <v>1.23868E-2</v>
      </c>
      <c r="W340">
        <f t="shared" si="344"/>
        <v>0</v>
      </c>
      <c r="X340">
        <f t="shared" si="345"/>
        <v>1637.99</v>
      </c>
      <c r="Y340">
        <f t="shared" si="346"/>
        <v>888.7</v>
      </c>
      <c r="AA340">
        <v>334413101</v>
      </c>
      <c r="AB340">
        <f t="shared" si="347"/>
        <v>4483.8944009999996</v>
      </c>
      <c r="AC340">
        <f>ROUND((SUM(SmtRes!BQ364:'SmtRes'!BQ371)),6)</f>
        <v>575.34979499999997</v>
      </c>
      <c r="AD340">
        <f>ROUND((((SUM(SmtRes!BR364:'SmtRes'!BR371))-(SUM(SmtRes!BS364:'SmtRes'!BS371)))+AE340),6)</f>
        <v>40.052430000000001</v>
      </c>
      <c r="AE340">
        <f>ROUND((SUM(SmtRes!BS364:'SmtRes'!BS371)),6)</f>
        <v>14.176740000000001</v>
      </c>
      <c r="AF340">
        <f>ROUND((SUM(SmtRes!BT364:'SmtRes'!BT371)),6)</f>
        <v>3868.4921760000002</v>
      </c>
      <c r="AG340">
        <f t="shared" si="348"/>
        <v>0</v>
      </c>
      <c r="AH340">
        <f>(SUM(SmtRes!BU364:'SmtRes'!BU371))</f>
        <v>7.3277999999999981</v>
      </c>
      <c r="AI340">
        <f>(SUM(SmtRes!BV364:'SmtRes'!BV371))</f>
        <v>2.76E-2</v>
      </c>
      <c r="AJ340">
        <f t="shared" si="349"/>
        <v>0</v>
      </c>
      <c r="AK340">
        <v>3417.9014949999996</v>
      </c>
      <c r="AL340">
        <v>575.34979499999997</v>
      </c>
      <c r="AM340">
        <v>29.023499999999999</v>
      </c>
      <c r="AN340">
        <v>10.273000000000001</v>
      </c>
      <c r="AO340">
        <v>2803.2551999999996</v>
      </c>
      <c r="AP340">
        <v>0</v>
      </c>
      <c r="AQ340">
        <v>5.31</v>
      </c>
      <c r="AR340">
        <v>0.02</v>
      </c>
      <c r="AS340">
        <v>0</v>
      </c>
      <c r="AT340">
        <v>94</v>
      </c>
      <c r="AU340">
        <v>51</v>
      </c>
      <c r="AV340">
        <v>1</v>
      </c>
      <c r="AW340">
        <v>1</v>
      </c>
      <c r="AZ340">
        <v>1</v>
      </c>
      <c r="BA340">
        <v>1</v>
      </c>
      <c r="BB340">
        <v>1</v>
      </c>
      <c r="BC340">
        <v>1</v>
      </c>
      <c r="BD340" t="s">
        <v>3</v>
      </c>
      <c r="BE340" t="s">
        <v>3</v>
      </c>
      <c r="BF340" t="s">
        <v>3</v>
      </c>
      <c r="BG340" t="s">
        <v>3</v>
      </c>
      <c r="BH340">
        <v>0</v>
      </c>
      <c r="BI340">
        <v>1</v>
      </c>
      <c r="BJ340" t="s">
        <v>503</v>
      </c>
      <c r="BM340">
        <v>13001</v>
      </c>
      <c r="BN340">
        <v>0</v>
      </c>
      <c r="BO340" t="s">
        <v>3</v>
      </c>
      <c r="BP340">
        <v>0</v>
      </c>
      <c r="BQ340">
        <v>2</v>
      </c>
      <c r="BR340">
        <v>0</v>
      </c>
      <c r="BS340">
        <v>1</v>
      </c>
      <c r="BT340">
        <v>1</v>
      </c>
      <c r="BU340">
        <v>1</v>
      </c>
      <c r="BV340">
        <v>1</v>
      </c>
      <c r="BW340">
        <v>1</v>
      </c>
      <c r="BX340">
        <v>1</v>
      </c>
      <c r="BY340" t="s">
        <v>3</v>
      </c>
      <c r="BZ340">
        <v>94</v>
      </c>
      <c r="CA340">
        <v>51</v>
      </c>
      <c r="CB340" t="s">
        <v>3</v>
      </c>
      <c r="CE340">
        <v>0</v>
      </c>
      <c r="CF340">
        <v>0</v>
      </c>
      <c r="CG340">
        <v>0</v>
      </c>
      <c r="CM340">
        <v>0</v>
      </c>
      <c r="CN340" t="s">
        <v>876</v>
      </c>
      <c r="CO340">
        <v>0</v>
      </c>
      <c r="CP340">
        <f t="shared" si="350"/>
        <v>2095.3000000000002</v>
      </c>
      <c r="CQ340">
        <f>SUMIF(SmtRes!AQ364:'SmtRes'!AQ371,"=1",SmtRes!AA364:'SmtRes'!AA371)</f>
        <v>153707.31</v>
      </c>
      <c r="CR340">
        <f>SUMIF(SmtRes!AQ364:'SmtRes'!AQ371,"=1",SmtRes!AB364:'SmtRes'!AB371)</f>
        <v>2187.2799999999997</v>
      </c>
      <c r="CS340">
        <f>SUMIF(SmtRes!AQ364:'SmtRes'!AQ371,"=1",SmtRes!AC364:'SmtRes'!AC371)</f>
        <v>1027.3000000000002</v>
      </c>
      <c r="CT340">
        <f>SUMIF(SmtRes!AQ364:'SmtRes'!AQ371,"=1",SmtRes!AD364:'SmtRes'!AD371)</f>
        <v>527.91999999999996</v>
      </c>
      <c r="CU340">
        <f t="shared" si="351"/>
        <v>0</v>
      </c>
      <c r="CV340">
        <f>SUMIF(SmtRes!AQ364:'SmtRes'!AQ371,"=1",SmtRes!BU364:'SmtRes'!BU371)</f>
        <v>7.3277999999999981</v>
      </c>
      <c r="CW340">
        <f>SUMIF(SmtRes!AQ364:'SmtRes'!AQ371,"=1",SmtRes!BV364:'SmtRes'!BV371)</f>
        <v>2.76E-2</v>
      </c>
      <c r="CX340">
        <f t="shared" si="352"/>
        <v>0</v>
      </c>
      <c r="CY340">
        <f t="shared" si="353"/>
        <v>1637.9876000000002</v>
      </c>
      <c r="CZ340">
        <f t="shared" si="354"/>
        <v>888.69539999999995</v>
      </c>
      <c r="DC340" t="s">
        <v>3</v>
      </c>
      <c r="DD340" t="s">
        <v>3</v>
      </c>
      <c r="DE340" t="s">
        <v>109</v>
      </c>
      <c r="DF340" t="s">
        <v>109</v>
      </c>
      <c r="DG340" t="s">
        <v>109</v>
      </c>
      <c r="DH340" t="s">
        <v>3</v>
      </c>
      <c r="DI340" t="s">
        <v>109</v>
      </c>
      <c r="DJ340" t="s">
        <v>109</v>
      </c>
      <c r="DK340" t="s">
        <v>3</v>
      </c>
      <c r="DL340" t="s">
        <v>3</v>
      </c>
      <c r="DM340" t="s">
        <v>3</v>
      </c>
      <c r="DN340">
        <v>0</v>
      </c>
      <c r="DO340">
        <v>0</v>
      </c>
      <c r="DP340">
        <v>1</v>
      </c>
      <c r="DQ340">
        <v>1</v>
      </c>
      <c r="DU340">
        <v>1005</v>
      </c>
      <c r="DV340" t="s">
        <v>502</v>
      </c>
      <c r="DW340" t="s">
        <v>502</v>
      </c>
      <c r="DX340">
        <v>100</v>
      </c>
      <c r="DZ340" t="s">
        <v>3</v>
      </c>
      <c r="EA340" t="s">
        <v>3</v>
      </c>
      <c r="EB340" t="s">
        <v>3</v>
      </c>
      <c r="EC340" t="s">
        <v>3</v>
      </c>
      <c r="EE340">
        <v>293259354</v>
      </c>
      <c r="EF340">
        <v>2</v>
      </c>
      <c r="EG340" t="s">
        <v>27</v>
      </c>
      <c r="EH340">
        <v>13</v>
      </c>
      <c r="EI340" t="s">
        <v>504</v>
      </c>
      <c r="EJ340">
        <v>1</v>
      </c>
      <c r="EK340">
        <v>13001</v>
      </c>
      <c r="EL340" t="s">
        <v>505</v>
      </c>
      <c r="EM340" t="s">
        <v>506</v>
      </c>
      <c r="EO340" t="s">
        <v>110</v>
      </c>
      <c r="EQ340">
        <v>131072</v>
      </c>
      <c r="ER340">
        <v>0</v>
      </c>
      <c r="ES340">
        <v>0</v>
      </c>
      <c r="ET340">
        <v>0</v>
      </c>
      <c r="EU340">
        <v>0</v>
      </c>
      <c r="EV340">
        <v>0</v>
      </c>
      <c r="EW340">
        <v>5.31</v>
      </c>
      <c r="EX340">
        <v>0.02</v>
      </c>
      <c r="EY340">
        <v>0</v>
      </c>
      <c r="FQ340">
        <v>0</v>
      </c>
      <c r="FR340">
        <f t="shared" si="355"/>
        <v>0</v>
      </c>
      <c r="FS340">
        <v>0</v>
      </c>
      <c r="FX340">
        <v>94</v>
      </c>
      <c r="FY340">
        <v>51</v>
      </c>
      <c r="GA340" t="s">
        <v>3</v>
      </c>
      <c r="GD340">
        <v>1</v>
      </c>
      <c r="GF340">
        <v>1249494857</v>
      </c>
      <c r="GG340">
        <v>2</v>
      </c>
      <c r="GH340">
        <v>1</v>
      </c>
      <c r="GI340">
        <v>-2</v>
      </c>
      <c r="GJ340">
        <v>0</v>
      </c>
      <c r="GK340">
        <v>0</v>
      </c>
      <c r="GL340">
        <f t="shared" si="356"/>
        <v>0</v>
      </c>
      <c r="GM340">
        <f t="shared" si="357"/>
        <v>4621.99</v>
      </c>
      <c r="GN340">
        <f t="shared" si="358"/>
        <v>4621.99</v>
      </c>
      <c r="GO340">
        <f t="shared" si="359"/>
        <v>0</v>
      </c>
      <c r="GP340">
        <f t="shared" si="360"/>
        <v>0</v>
      </c>
      <c r="GR340">
        <v>0</v>
      </c>
      <c r="GS340">
        <v>3</v>
      </c>
      <c r="GT340">
        <v>0</v>
      </c>
      <c r="GU340" t="s">
        <v>3</v>
      </c>
      <c r="GV340">
        <f t="shared" si="361"/>
        <v>0</v>
      </c>
      <c r="GW340">
        <v>1</v>
      </c>
      <c r="GX340">
        <f t="shared" si="362"/>
        <v>0</v>
      </c>
      <c r="HA340">
        <v>0</v>
      </c>
      <c r="HB340">
        <v>0</v>
      </c>
      <c r="HC340">
        <f t="shared" si="363"/>
        <v>0</v>
      </c>
      <c r="HE340" t="s">
        <v>3</v>
      </c>
      <c r="HF340" t="s">
        <v>3</v>
      </c>
      <c r="HM340" t="s">
        <v>3</v>
      </c>
      <c r="HN340" t="s">
        <v>507</v>
      </c>
      <c r="HO340" t="s">
        <v>508</v>
      </c>
      <c r="HP340" t="s">
        <v>504</v>
      </c>
      <c r="HQ340" t="s">
        <v>504</v>
      </c>
      <c r="IK340">
        <v>0</v>
      </c>
    </row>
    <row r="341" spans="1:245" x14ac:dyDescent="0.2">
      <c r="A341">
        <v>17</v>
      </c>
      <c r="B341">
        <v>1</v>
      </c>
      <c r="E341" t="s">
        <v>509</v>
      </c>
      <c r="F341" t="s">
        <v>34</v>
      </c>
      <c r="G341" t="s">
        <v>510</v>
      </c>
      <c r="H341" t="s">
        <v>511</v>
      </c>
      <c r="I341">
        <v>5</v>
      </c>
      <c r="J341">
        <v>0</v>
      </c>
      <c r="K341">
        <v>5</v>
      </c>
      <c r="O341">
        <f t="shared" si="342"/>
        <v>1020</v>
      </c>
      <c r="P341">
        <f>ROUND(CQ341*I341,2)</f>
        <v>1020</v>
      </c>
      <c r="Q341">
        <f>ROUND(CR341*I341,2)</f>
        <v>0</v>
      </c>
      <c r="R341">
        <f>ROUND(CS341*I341,2)</f>
        <v>0</v>
      </c>
      <c r="S341">
        <f>ROUND(CT341*I341,2)</f>
        <v>0</v>
      </c>
      <c r="T341">
        <f t="shared" si="343"/>
        <v>0</v>
      </c>
      <c r="U341">
        <f>ROUND(CV341*I341,7)</f>
        <v>0</v>
      </c>
      <c r="V341">
        <f>ROUND(CW341*I341,7)</f>
        <v>0</v>
      </c>
      <c r="W341">
        <f t="shared" si="344"/>
        <v>0</v>
      </c>
      <c r="X341">
        <f t="shared" si="345"/>
        <v>0</v>
      </c>
      <c r="Y341">
        <f t="shared" si="346"/>
        <v>0</v>
      </c>
      <c r="AA341">
        <v>334413101</v>
      </c>
      <c r="AB341">
        <f t="shared" si="347"/>
        <v>204</v>
      </c>
      <c r="AC341">
        <f>ROUND(((ES341*ROUND(1.02,7))),6)</f>
        <v>204</v>
      </c>
      <c r="AD341">
        <f>ROUND((((ET341)-(EU341))+AE341),6)</f>
        <v>0</v>
      </c>
      <c r="AE341">
        <f>ROUND((EU341),6)</f>
        <v>0</v>
      </c>
      <c r="AF341">
        <f>ROUND((EV341),6)</f>
        <v>0</v>
      </c>
      <c r="AG341">
        <f t="shared" si="348"/>
        <v>0</v>
      </c>
      <c r="AH341">
        <f>(EW341)</f>
        <v>0</v>
      </c>
      <c r="AI341">
        <f>(EX341)</f>
        <v>0</v>
      </c>
      <c r="AJ341">
        <f t="shared" si="349"/>
        <v>0</v>
      </c>
      <c r="AK341">
        <v>200</v>
      </c>
      <c r="AL341">
        <v>200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1</v>
      </c>
      <c r="AW341">
        <v>1</v>
      </c>
      <c r="AZ341">
        <v>1</v>
      </c>
      <c r="BA341">
        <v>1</v>
      </c>
      <c r="BB341">
        <v>1</v>
      </c>
      <c r="BC341">
        <v>1</v>
      </c>
      <c r="BD341" t="s">
        <v>3</v>
      </c>
      <c r="BE341" t="s">
        <v>3</v>
      </c>
      <c r="BF341" t="s">
        <v>3</v>
      </c>
      <c r="BG341" t="s">
        <v>3</v>
      </c>
      <c r="BH341">
        <v>3</v>
      </c>
      <c r="BI341">
        <v>1</v>
      </c>
      <c r="BJ341" t="s">
        <v>3</v>
      </c>
      <c r="BM341">
        <v>1100</v>
      </c>
      <c r="BN341">
        <v>0</v>
      </c>
      <c r="BO341" t="s">
        <v>3</v>
      </c>
      <c r="BP341">
        <v>0</v>
      </c>
      <c r="BQ341">
        <v>8</v>
      </c>
      <c r="BR341">
        <v>0</v>
      </c>
      <c r="BS341">
        <v>1</v>
      </c>
      <c r="BT341">
        <v>1</v>
      </c>
      <c r="BU341">
        <v>1</v>
      </c>
      <c r="BV341">
        <v>1</v>
      </c>
      <c r="BW341">
        <v>1</v>
      </c>
      <c r="BX341">
        <v>1</v>
      </c>
      <c r="BY341" t="s">
        <v>3</v>
      </c>
      <c r="BZ341">
        <v>0</v>
      </c>
      <c r="CA341">
        <v>0</v>
      </c>
      <c r="CB341" t="s">
        <v>3</v>
      </c>
      <c r="CE341">
        <v>0</v>
      </c>
      <c r="CF341">
        <v>0</v>
      </c>
      <c r="CG341">
        <v>0</v>
      </c>
      <c r="CM341">
        <v>0</v>
      </c>
      <c r="CN341" t="s">
        <v>70</v>
      </c>
      <c r="CO341">
        <v>0</v>
      </c>
      <c r="CP341">
        <f t="shared" si="350"/>
        <v>1020</v>
      </c>
      <c r="CQ341">
        <f>(ROUND(AL341*BC341,2)*ROUND(1.02,7))</f>
        <v>204</v>
      </c>
      <c r="CR341">
        <f>ROUND(AM341*BB341,2)</f>
        <v>0</v>
      </c>
      <c r="CS341">
        <f>ROUND(AN341*BS341,2)</f>
        <v>0</v>
      </c>
      <c r="CT341">
        <f>ROUND(AO341*BA341,2)</f>
        <v>0</v>
      </c>
      <c r="CU341">
        <f t="shared" si="351"/>
        <v>0</v>
      </c>
      <c r="CV341">
        <f>AH341</f>
        <v>0</v>
      </c>
      <c r="CW341">
        <f>AI341</f>
        <v>0</v>
      </c>
      <c r="CX341">
        <f t="shared" si="352"/>
        <v>0</v>
      </c>
      <c r="CY341">
        <f t="shared" si="353"/>
        <v>0</v>
      </c>
      <c r="CZ341">
        <f t="shared" si="354"/>
        <v>0</v>
      </c>
      <c r="DC341" t="s">
        <v>3</v>
      </c>
      <c r="DD341" t="s">
        <v>71</v>
      </c>
      <c r="DE341" t="s">
        <v>3</v>
      </c>
      <c r="DF341" t="s">
        <v>3</v>
      </c>
      <c r="DG341" t="s">
        <v>3</v>
      </c>
      <c r="DH341" t="s">
        <v>3</v>
      </c>
      <c r="DI341" t="s">
        <v>3</v>
      </c>
      <c r="DJ341" t="s">
        <v>3</v>
      </c>
      <c r="DK341" t="s">
        <v>3</v>
      </c>
      <c r="DL341" t="s">
        <v>3</v>
      </c>
      <c r="DM341" t="s">
        <v>3</v>
      </c>
      <c r="DN341">
        <v>0</v>
      </c>
      <c r="DO341">
        <v>0</v>
      </c>
      <c r="DP341">
        <v>1</v>
      </c>
      <c r="DQ341">
        <v>1</v>
      </c>
      <c r="DU341">
        <v>1009</v>
      </c>
      <c r="DV341" t="s">
        <v>511</v>
      </c>
      <c r="DW341" t="s">
        <v>511</v>
      </c>
      <c r="DX341">
        <v>1</v>
      </c>
      <c r="DZ341" t="s">
        <v>3</v>
      </c>
      <c r="EA341" t="s">
        <v>3</v>
      </c>
      <c r="EB341" t="s">
        <v>3</v>
      </c>
      <c r="EC341" t="s">
        <v>3</v>
      </c>
      <c r="EE341">
        <v>293259530</v>
      </c>
      <c r="EF341">
        <v>8</v>
      </c>
      <c r="EG341" t="s">
        <v>38</v>
      </c>
      <c r="EH341">
        <v>0</v>
      </c>
      <c r="EI341" t="s">
        <v>3</v>
      </c>
      <c r="EJ341">
        <v>1</v>
      </c>
      <c r="EK341">
        <v>1100</v>
      </c>
      <c r="EL341" t="s">
        <v>39</v>
      </c>
      <c r="EM341" t="s">
        <v>40</v>
      </c>
      <c r="EO341" t="s">
        <v>72</v>
      </c>
      <c r="EQ341">
        <v>131072</v>
      </c>
      <c r="ER341">
        <v>200</v>
      </c>
      <c r="ES341">
        <v>200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FQ341">
        <v>0</v>
      </c>
      <c r="FR341">
        <f t="shared" si="355"/>
        <v>0</v>
      </c>
      <c r="FS341">
        <v>0</v>
      </c>
      <c r="FX341">
        <v>0</v>
      </c>
      <c r="FY341">
        <v>0</v>
      </c>
      <c r="GA341" t="s">
        <v>41</v>
      </c>
      <c r="GD341">
        <v>1</v>
      </c>
      <c r="GF341">
        <v>-1934537924</v>
      </c>
      <c r="GG341">
        <v>2</v>
      </c>
      <c r="GH341">
        <v>0</v>
      </c>
      <c r="GI341">
        <v>-2</v>
      </c>
      <c r="GJ341">
        <v>0</v>
      </c>
      <c r="GK341">
        <v>0</v>
      </c>
      <c r="GL341">
        <f t="shared" si="356"/>
        <v>0</v>
      </c>
      <c r="GM341">
        <f t="shared" si="357"/>
        <v>1020</v>
      </c>
      <c r="GN341">
        <f t="shared" si="358"/>
        <v>1020</v>
      </c>
      <c r="GO341">
        <f t="shared" si="359"/>
        <v>0</v>
      </c>
      <c r="GP341">
        <f t="shared" si="360"/>
        <v>0</v>
      </c>
      <c r="GR341">
        <v>0</v>
      </c>
      <c r="GS341">
        <v>4</v>
      </c>
      <c r="GT341">
        <v>0</v>
      </c>
      <c r="GU341" t="s">
        <v>3</v>
      </c>
      <c r="GV341">
        <f t="shared" si="361"/>
        <v>0</v>
      </c>
      <c r="GW341">
        <v>1</v>
      </c>
      <c r="GX341">
        <f t="shared" si="362"/>
        <v>0</v>
      </c>
      <c r="HA341">
        <v>0</v>
      </c>
      <c r="HB341">
        <v>0</v>
      </c>
      <c r="HC341">
        <f t="shared" si="363"/>
        <v>0</v>
      </c>
      <c r="HE341" t="s">
        <v>3</v>
      </c>
      <c r="HF341" t="s">
        <v>3</v>
      </c>
      <c r="HM341" t="s">
        <v>3</v>
      </c>
      <c r="HN341" t="s">
        <v>3</v>
      </c>
      <c r="HO341" t="s">
        <v>3</v>
      </c>
      <c r="HP341" t="s">
        <v>3</v>
      </c>
      <c r="HQ341" t="s">
        <v>3</v>
      </c>
      <c r="IK341">
        <v>0</v>
      </c>
    </row>
    <row r="342" spans="1:245" x14ac:dyDescent="0.2">
      <c r="A342">
        <v>17</v>
      </c>
      <c r="B342">
        <v>1</v>
      </c>
      <c r="C342">
        <f>ROW(SmtRes!A381)</f>
        <v>381</v>
      </c>
      <c r="D342">
        <f>ROW(EtalonRes!A473)</f>
        <v>473</v>
      </c>
      <c r="E342" t="s">
        <v>512</v>
      </c>
      <c r="F342" t="s">
        <v>513</v>
      </c>
      <c r="G342" t="s">
        <v>514</v>
      </c>
      <c r="H342" t="s">
        <v>170</v>
      </c>
      <c r="I342">
        <f>ROUND(804/100,7)</f>
        <v>8.0399999999999991</v>
      </c>
      <c r="J342">
        <v>0</v>
      </c>
      <c r="K342">
        <f>ROUND(804/100,7)</f>
        <v>8.0399999999999991</v>
      </c>
      <c r="O342">
        <f t="shared" si="342"/>
        <v>36492.79</v>
      </c>
      <c r="P342">
        <f>SUMIF(SmtRes!AQ372:'SmtRes'!AQ381,"=1",SmtRes!DF372:'SmtRes'!DF381)</f>
        <v>2837.69</v>
      </c>
      <c r="Q342">
        <f>SUMIF(SmtRes!AQ372:'SmtRes'!AQ381,"=1",SmtRes!DG372:'SmtRes'!DG381)</f>
        <v>671.38</v>
      </c>
      <c r="R342">
        <f>SUMIF(SmtRes!AQ372:'SmtRes'!AQ381,"=1",SmtRes!DH372:'SmtRes'!DH381)</f>
        <v>372.81</v>
      </c>
      <c r="S342">
        <f>SUMIF(SmtRes!AQ372:'SmtRes'!AQ381,"=1",SmtRes!DI372:'SmtRes'!DI381)</f>
        <v>32610.91</v>
      </c>
      <c r="T342">
        <f t="shared" si="343"/>
        <v>0</v>
      </c>
      <c r="U342">
        <f>SUMIF(SmtRes!AQ372:'SmtRes'!AQ381,"=1",SmtRes!CV372:'SmtRes'!CV381)</f>
        <v>69.788808000000003</v>
      </c>
      <c r="V342">
        <f>SUMIF(SmtRes!AQ372:'SmtRes'!AQ381,"=1",SmtRes!CW372:'SmtRes'!CW381)</f>
        <v>0.66571199999999997</v>
      </c>
      <c r="W342">
        <f t="shared" si="344"/>
        <v>0</v>
      </c>
      <c r="X342">
        <f t="shared" si="345"/>
        <v>31994.21</v>
      </c>
      <c r="Y342">
        <f t="shared" si="346"/>
        <v>16821.7</v>
      </c>
      <c r="AA342">
        <v>334413101</v>
      </c>
      <c r="AB342">
        <f t="shared" si="347"/>
        <v>4436.5127210000001</v>
      </c>
      <c r="AC342">
        <f>ROUND((SUM(SmtRes!BQ372:'SmtRes'!BQ381)),6)</f>
        <v>296.92382300000003</v>
      </c>
      <c r="AD342">
        <f>ROUND((((SUM(SmtRes!BR372:'SmtRes'!BR381))-(SUM(SmtRes!BS372:'SmtRes'!BS381)))+AE342),6)</f>
        <v>83.505042000000003</v>
      </c>
      <c r="AE342">
        <f>ROUND((SUM(SmtRes!BS372:'SmtRes'!BS381)),6)</f>
        <v>46.369655999999999</v>
      </c>
      <c r="AF342">
        <f>ROUND((SUM(SmtRes!BT372:'SmtRes'!BT381)),6)</f>
        <v>4056.0838560000002</v>
      </c>
      <c r="AG342">
        <f t="shared" si="348"/>
        <v>0</v>
      </c>
      <c r="AH342">
        <f>(SUM(SmtRes!BU372:'SmtRes'!BU381))</f>
        <v>8.6801999999999992</v>
      </c>
      <c r="AI342">
        <f>(SUM(SmtRes!BV372:'SmtRes'!BV381))</f>
        <v>8.2799999999999985E-2</v>
      </c>
      <c r="AJ342">
        <f t="shared" si="349"/>
        <v>0</v>
      </c>
      <c r="AK342">
        <v>3330.2271225</v>
      </c>
      <c r="AL342">
        <v>296.92382250000003</v>
      </c>
      <c r="AM342">
        <v>60.510899999999999</v>
      </c>
      <c r="AN342">
        <v>33.601199999999999</v>
      </c>
      <c r="AO342">
        <v>2939.1911999999998</v>
      </c>
      <c r="AP342">
        <v>0</v>
      </c>
      <c r="AQ342">
        <v>6.29</v>
      </c>
      <c r="AR342">
        <v>0.06</v>
      </c>
      <c r="AS342">
        <v>0</v>
      </c>
      <c r="AT342">
        <v>97</v>
      </c>
      <c r="AU342">
        <v>51</v>
      </c>
      <c r="AV342">
        <v>1</v>
      </c>
      <c r="AW342">
        <v>1</v>
      </c>
      <c r="AZ342">
        <v>1</v>
      </c>
      <c r="BA342">
        <v>1</v>
      </c>
      <c r="BB342">
        <v>1</v>
      </c>
      <c r="BC342">
        <v>1</v>
      </c>
      <c r="BD342" t="s">
        <v>3</v>
      </c>
      <c r="BE342" t="s">
        <v>3</v>
      </c>
      <c r="BF342" t="s">
        <v>3</v>
      </c>
      <c r="BG342" t="s">
        <v>3</v>
      </c>
      <c r="BH342">
        <v>0</v>
      </c>
      <c r="BI342">
        <v>2</v>
      </c>
      <c r="BJ342" t="s">
        <v>515</v>
      </c>
      <c r="BM342">
        <v>108001</v>
      </c>
      <c r="BN342">
        <v>0</v>
      </c>
      <c r="BO342" t="s">
        <v>3</v>
      </c>
      <c r="BP342">
        <v>0</v>
      </c>
      <c r="BQ342">
        <v>3</v>
      </c>
      <c r="BR342">
        <v>0</v>
      </c>
      <c r="BS342">
        <v>1</v>
      </c>
      <c r="BT342">
        <v>1</v>
      </c>
      <c r="BU342">
        <v>1</v>
      </c>
      <c r="BV342">
        <v>1</v>
      </c>
      <c r="BW342">
        <v>1</v>
      </c>
      <c r="BX342">
        <v>1</v>
      </c>
      <c r="BY342" t="s">
        <v>3</v>
      </c>
      <c r="BZ342">
        <v>97</v>
      </c>
      <c r="CA342">
        <v>51</v>
      </c>
      <c r="CB342" t="s">
        <v>3</v>
      </c>
      <c r="CE342">
        <v>0</v>
      </c>
      <c r="CF342">
        <v>0</v>
      </c>
      <c r="CG342">
        <v>0</v>
      </c>
      <c r="CM342">
        <v>0</v>
      </c>
      <c r="CN342" t="s">
        <v>883</v>
      </c>
      <c r="CO342">
        <v>0</v>
      </c>
      <c r="CP342">
        <f t="shared" si="350"/>
        <v>36492.79</v>
      </c>
      <c r="CQ342">
        <f>SUMIF(SmtRes!AQ372:'SmtRes'!AQ381,"=1",SmtRes!AA372:'SmtRes'!AA381)</f>
        <v>55485.429999999993</v>
      </c>
      <c r="CR342">
        <f>SUMIF(SmtRes!AQ372:'SmtRes'!AQ381,"=1",SmtRes!AB372:'SmtRes'!AB381)</f>
        <v>2017.03</v>
      </c>
      <c r="CS342">
        <f>SUMIF(SmtRes!AQ372:'SmtRes'!AQ381,"=1",SmtRes!AC372:'SmtRes'!AC381)</f>
        <v>1120.04</v>
      </c>
      <c r="CT342">
        <f>SUMIF(SmtRes!AQ372:'SmtRes'!AQ381,"=1",SmtRes!AD372:'SmtRes'!AD381)</f>
        <v>467.28</v>
      </c>
      <c r="CU342">
        <f t="shared" si="351"/>
        <v>0</v>
      </c>
      <c r="CV342">
        <f>SUMIF(SmtRes!AQ372:'SmtRes'!AQ381,"=1",SmtRes!BU372:'SmtRes'!BU381)</f>
        <v>8.6801999999999992</v>
      </c>
      <c r="CW342">
        <f>SUMIF(SmtRes!AQ372:'SmtRes'!AQ381,"=1",SmtRes!BV372:'SmtRes'!BV381)</f>
        <v>8.2799999999999985E-2</v>
      </c>
      <c r="CX342">
        <f t="shared" si="352"/>
        <v>0</v>
      </c>
      <c r="CY342">
        <f t="shared" si="353"/>
        <v>31994.208400000003</v>
      </c>
      <c r="CZ342">
        <f t="shared" si="354"/>
        <v>16821.697199999999</v>
      </c>
      <c r="DC342" t="s">
        <v>3</v>
      </c>
      <c r="DD342" t="s">
        <v>3</v>
      </c>
      <c r="DE342" t="s">
        <v>109</v>
      </c>
      <c r="DF342" t="s">
        <v>109</v>
      </c>
      <c r="DG342" t="s">
        <v>109</v>
      </c>
      <c r="DH342" t="s">
        <v>3</v>
      </c>
      <c r="DI342" t="s">
        <v>109</v>
      </c>
      <c r="DJ342" t="s">
        <v>109</v>
      </c>
      <c r="DK342" t="s">
        <v>3</v>
      </c>
      <c r="DL342" t="s">
        <v>3</v>
      </c>
      <c r="DM342" t="s">
        <v>3</v>
      </c>
      <c r="DN342">
        <v>0</v>
      </c>
      <c r="DO342">
        <v>0</v>
      </c>
      <c r="DP342">
        <v>1</v>
      </c>
      <c r="DQ342">
        <v>1</v>
      </c>
      <c r="DU342">
        <v>1003</v>
      </c>
      <c r="DV342" t="s">
        <v>170</v>
      </c>
      <c r="DW342" t="s">
        <v>170</v>
      </c>
      <c r="DX342">
        <v>100</v>
      </c>
      <c r="DZ342" t="s">
        <v>3</v>
      </c>
      <c r="EA342" t="s">
        <v>3</v>
      </c>
      <c r="EB342" t="s">
        <v>3</v>
      </c>
      <c r="EC342" t="s">
        <v>3</v>
      </c>
      <c r="EE342">
        <v>293259234</v>
      </c>
      <c r="EF342">
        <v>3</v>
      </c>
      <c r="EG342" t="s">
        <v>161</v>
      </c>
      <c r="EH342">
        <v>0</v>
      </c>
      <c r="EI342" t="s">
        <v>3</v>
      </c>
      <c r="EJ342">
        <v>2</v>
      </c>
      <c r="EK342">
        <v>108001</v>
      </c>
      <c r="EL342" t="s">
        <v>162</v>
      </c>
      <c r="EM342" t="s">
        <v>163</v>
      </c>
      <c r="EO342" t="s">
        <v>334</v>
      </c>
      <c r="EQ342">
        <v>131072</v>
      </c>
      <c r="ER342">
        <v>0</v>
      </c>
      <c r="ES342">
        <v>0</v>
      </c>
      <c r="ET342">
        <v>0</v>
      </c>
      <c r="EU342">
        <v>0</v>
      </c>
      <c r="EV342">
        <v>0</v>
      </c>
      <c r="EW342">
        <v>6.29</v>
      </c>
      <c r="EX342">
        <v>0.06</v>
      </c>
      <c r="EY342">
        <v>0</v>
      </c>
      <c r="FQ342">
        <v>0</v>
      </c>
      <c r="FR342">
        <f t="shared" si="355"/>
        <v>0</v>
      </c>
      <c r="FS342">
        <v>0</v>
      </c>
      <c r="FX342">
        <v>97</v>
      </c>
      <c r="FY342">
        <v>51</v>
      </c>
      <c r="GA342" t="s">
        <v>3</v>
      </c>
      <c r="GD342">
        <v>1</v>
      </c>
      <c r="GF342">
        <v>-1547093644</v>
      </c>
      <c r="GG342">
        <v>2</v>
      </c>
      <c r="GH342">
        <v>1</v>
      </c>
      <c r="GI342">
        <v>-2</v>
      </c>
      <c r="GJ342">
        <v>0</v>
      </c>
      <c r="GK342">
        <v>0</v>
      </c>
      <c r="GL342">
        <f t="shared" si="356"/>
        <v>0</v>
      </c>
      <c r="GM342">
        <f t="shared" si="357"/>
        <v>85308.7</v>
      </c>
      <c r="GN342">
        <f t="shared" si="358"/>
        <v>0</v>
      </c>
      <c r="GO342">
        <f t="shared" si="359"/>
        <v>85308.7</v>
      </c>
      <c r="GP342">
        <f t="shared" si="360"/>
        <v>0</v>
      </c>
      <c r="GR342">
        <v>0</v>
      </c>
      <c r="GS342">
        <v>3</v>
      </c>
      <c r="GT342">
        <v>0</v>
      </c>
      <c r="GU342" t="s">
        <v>3</v>
      </c>
      <c r="GV342">
        <f t="shared" si="361"/>
        <v>0</v>
      </c>
      <c r="GW342">
        <v>1</v>
      </c>
      <c r="GX342">
        <f t="shared" si="362"/>
        <v>0</v>
      </c>
      <c r="HA342">
        <v>0</v>
      </c>
      <c r="HB342">
        <v>0</v>
      </c>
      <c r="HC342">
        <f t="shared" si="363"/>
        <v>0</v>
      </c>
      <c r="HE342" t="s">
        <v>3</v>
      </c>
      <c r="HF342" t="s">
        <v>3</v>
      </c>
      <c r="HM342" t="s">
        <v>3</v>
      </c>
      <c r="HN342" t="s">
        <v>165</v>
      </c>
      <c r="HO342" t="s">
        <v>166</v>
      </c>
      <c r="HP342" t="s">
        <v>162</v>
      </c>
      <c r="HQ342" t="s">
        <v>162</v>
      </c>
      <c r="IK342">
        <v>0</v>
      </c>
    </row>
    <row r="343" spans="1:245" x14ac:dyDescent="0.2">
      <c r="A343">
        <v>18</v>
      </c>
      <c r="B343">
        <v>1</v>
      </c>
      <c r="C343">
        <v>381</v>
      </c>
      <c r="E343" t="s">
        <v>516</v>
      </c>
      <c r="F343" t="s">
        <v>517</v>
      </c>
      <c r="G343" t="s">
        <v>518</v>
      </c>
      <c r="H343" t="s">
        <v>519</v>
      </c>
      <c r="I343">
        <f>J343</f>
        <v>2</v>
      </c>
      <c r="J343">
        <v>2</v>
      </c>
      <c r="K343">
        <v>2</v>
      </c>
      <c r="O343">
        <f>ROUND(P343,2)</f>
        <v>472.62</v>
      </c>
      <c r="P343">
        <f>ROUND(ROUND(ROUND(SUMIF(SmtRes!AQ372:'SmtRes'!AQ381,"=1",SmtRes!CU372:'SmtRes'!CU381),2),2)*I343/100,2)</f>
        <v>472.62</v>
      </c>
      <c r="Q343">
        <f>ROUND(CR343*I343,2)</f>
        <v>0</v>
      </c>
      <c r="R343">
        <f>ROUND(CS343*I343,2)</f>
        <v>0</v>
      </c>
      <c r="S343">
        <f>ROUND(CT343*I343,2)</f>
        <v>0</v>
      </c>
      <c r="T343">
        <f t="shared" si="343"/>
        <v>0</v>
      </c>
      <c r="U343">
        <f>ROUND(CV343*I343,7)</f>
        <v>0</v>
      </c>
      <c r="V343">
        <f>ROUND(CW343*I343,7)</f>
        <v>0</v>
      </c>
      <c r="W343">
        <f t="shared" si="344"/>
        <v>0</v>
      </c>
      <c r="X343">
        <f t="shared" si="345"/>
        <v>0</v>
      </c>
      <c r="Y343">
        <f t="shared" si="346"/>
        <v>0</v>
      </c>
      <c r="AA343">
        <v>334413101</v>
      </c>
      <c r="AB343">
        <f t="shared" si="347"/>
        <v>0</v>
      </c>
      <c r="AC343">
        <f>ROUND((ES343),6)</f>
        <v>0</v>
      </c>
      <c r="AD343">
        <f>ROUND((((ET343)-(EU343))+AE343),6)</f>
        <v>0</v>
      </c>
      <c r="AE343">
        <f>ROUND((EU343),6)</f>
        <v>0</v>
      </c>
      <c r="AF343">
        <f>ROUND((EV343),6)</f>
        <v>0</v>
      </c>
      <c r="AG343">
        <f t="shared" si="348"/>
        <v>0</v>
      </c>
      <c r="AH343">
        <f>(EW343)</f>
        <v>0</v>
      </c>
      <c r="AI343">
        <f>(EX343)</f>
        <v>0</v>
      </c>
      <c r="AJ343">
        <f t="shared" si="349"/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97</v>
      </c>
      <c r="AU343">
        <v>51</v>
      </c>
      <c r="AV343">
        <v>1</v>
      </c>
      <c r="AW343">
        <v>1</v>
      </c>
      <c r="AZ343">
        <v>1</v>
      </c>
      <c r="BA343">
        <v>1</v>
      </c>
      <c r="BB343">
        <v>1</v>
      </c>
      <c r="BC343">
        <v>1</v>
      </c>
      <c r="BD343" t="s">
        <v>3</v>
      </c>
      <c r="BE343" t="s">
        <v>3</v>
      </c>
      <c r="BF343" t="s">
        <v>3</v>
      </c>
      <c r="BG343" t="s">
        <v>3</v>
      </c>
      <c r="BH343">
        <v>3</v>
      </c>
      <c r="BI343">
        <v>2</v>
      </c>
      <c r="BJ343" t="s">
        <v>3</v>
      </c>
      <c r="BM343">
        <v>108001</v>
      </c>
      <c r="BN343">
        <v>0</v>
      </c>
      <c r="BO343" t="s">
        <v>3</v>
      </c>
      <c r="BP343">
        <v>0</v>
      </c>
      <c r="BQ343">
        <v>3</v>
      </c>
      <c r="BR343">
        <v>0</v>
      </c>
      <c r="BS343">
        <v>1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3</v>
      </c>
      <c r="BZ343">
        <v>97</v>
      </c>
      <c r="CA343">
        <v>51</v>
      </c>
      <c r="CB343" t="s">
        <v>3</v>
      </c>
      <c r="CE343">
        <v>0</v>
      </c>
      <c r="CF343">
        <v>0</v>
      </c>
      <c r="CG343">
        <v>0</v>
      </c>
      <c r="CM343">
        <v>0</v>
      </c>
      <c r="CN343" t="s">
        <v>3</v>
      </c>
      <c r="CO343">
        <v>0</v>
      </c>
      <c r="CP343">
        <f>0</f>
        <v>0</v>
      </c>
      <c r="CQ343">
        <f>0</f>
        <v>0</v>
      </c>
      <c r="CR343">
        <f>0</f>
        <v>0</v>
      </c>
      <c r="CS343">
        <f>0</f>
        <v>0</v>
      </c>
      <c r="CT343">
        <f>0</f>
        <v>0</v>
      </c>
      <c r="CU343">
        <f>0</f>
        <v>0</v>
      </c>
      <c r="CV343">
        <f>0</f>
        <v>0</v>
      </c>
      <c r="CW343">
        <f>0</f>
        <v>0</v>
      </c>
      <c r="CX343">
        <f>0</f>
        <v>0</v>
      </c>
      <c r="CY343">
        <f>0</f>
        <v>0</v>
      </c>
      <c r="CZ343">
        <f>0</f>
        <v>0</v>
      </c>
      <c r="DC343" t="s">
        <v>3</v>
      </c>
      <c r="DD343" t="s">
        <v>3</v>
      </c>
      <c r="DE343" t="s">
        <v>3</v>
      </c>
      <c r="DF343" t="s">
        <v>3</v>
      </c>
      <c r="DG343" t="s">
        <v>3</v>
      </c>
      <c r="DH343" t="s">
        <v>3</v>
      </c>
      <c r="DI343" t="s">
        <v>3</v>
      </c>
      <c r="DJ343" t="s">
        <v>3</v>
      </c>
      <c r="DK343" t="s">
        <v>3</v>
      </c>
      <c r="DL343" t="s">
        <v>3</v>
      </c>
      <c r="DM343" t="s">
        <v>3</v>
      </c>
      <c r="DN343">
        <v>0</v>
      </c>
      <c r="DO343">
        <v>0</v>
      </c>
      <c r="DP343">
        <v>1</v>
      </c>
      <c r="DQ343">
        <v>1</v>
      </c>
      <c r="DU343">
        <v>1013</v>
      </c>
      <c r="DV343" t="s">
        <v>519</v>
      </c>
      <c r="DW343" t="s">
        <v>519</v>
      </c>
      <c r="DX343">
        <v>1</v>
      </c>
      <c r="DZ343" t="s">
        <v>3</v>
      </c>
      <c r="EA343" t="s">
        <v>3</v>
      </c>
      <c r="EB343" t="s">
        <v>3</v>
      </c>
      <c r="EC343" t="s">
        <v>3</v>
      </c>
      <c r="EE343">
        <v>293259234</v>
      </c>
      <c r="EF343">
        <v>3</v>
      </c>
      <c r="EG343" t="s">
        <v>161</v>
      </c>
      <c r="EH343">
        <v>0</v>
      </c>
      <c r="EI343" t="s">
        <v>3</v>
      </c>
      <c r="EJ343">
        <v>2</v>
      </c>
      <c r="EK343">
        <v>108001</v>
      </c>
      <c r="EL343" t="s">
        <v>162</v>
      </c>
      <c r="EM343" t="s">
        <v>163</v>
      </c>
      <c r="EO343" t="s">
        <v>3</v>
      </c>
      <c r="EQ343">
        <v>0</v>
      </c>
      <c r="ER343">
        <v>0</v>
      </c>
      <c r="ES343">
        <v>0</v>
      </c>
      <c r="ET343">
        <v>0</v>
      </c>
      <c r="EU343">
        <v>0</v>
      </c>
      <c r="EV343">
        <v>0</v>
      </c>
      <c r="EW343">
        <v>0</v>
      </c>
      <c r="EX343">
        <v>0</v>
      </c>
      <c r="FQ343">
        <v>0</v>
      </c>
      <c r="FR343">
        <f t="shared" si="355"/>
        <v>0</v>
      </c>
      <c r="FS343">
        <v>0</v>
      </c>
      <c r="FX343">
        <v>97</v>
      </c>
      <c r="FY343">
        <v>51</v>
      </c>
      <c r="GA343" t="s">
        <v>3</v>
      </c>
      <c r="GD343">
        <v>1</v>
      </c>
      <c r="GF343">
        <v>274903907</v>
      </c>
      <c r="GG343">
        <v>2</v>
      </c>
      <c r="GH343">
        <v>1</v>
      </c>
      <c r="GI343">
        <v>-2</v>
      </c>
      <c r="GJ343">
        <v>0</v>
      </c>
      <c r="GK343">
        <v>0</v>
      </c>
      <c r="GL343">
        <f t="shared" si="356"/>
        <v>0</v>
      </c>
      <c r="GM343">
        <f t="shared" si="357"/>
        <v>472.62</v>
      </c>
      <c r="GN343">
        <f t="shared" si="358"/>
        <v>0</v>
      </c>
      <c r="GO343">
        <f t="shared" si="359"/>
        <v>472.62</v>
      </c>
      <c r="GP343">
        <f t="shared" si="360"/>
        <v>0</v>
      </c>
      <c r="GR343">
        <v>0</v>
      </c>
      <c r="GS343">
        <v>3</v>
      </c>
      <c r="GT343">
        <v>0</v>
      </c>
      <c r="GU343" t="s">
        <v>3</v>
      </c>
      <c r="GV343">
        <f t="shared" si="361"/>
        <v>0</v>
      </c>
      <c r="GW343">
        <v>1</v>
      </c>
      <c r="GX343">
        <f t="shared" si="362"/>
        <v>0</v>
      </c>
      <c r="HA343">
        <v>0</v>
      </c>
      <c r="HB343">
        <v>0</v>
      </c>
      <c r="HC343">
        <f>0</f>
        <v>0</v>
      </c>
      <c r="HE343" t="s">
        <v>3</v>
      </c>
      <c r="HF343" t="s">
        <v>3</v>
      </c>
      <c r="HM343" t="s">
        <v>3</v>
      </c>
      <c r="HN343" t="s">
        <v>165</v>
      </c>
      <c r="HO343" t="s">
        <v>166</v>
      </c>
      <c r="HP343" t="s">
        <v>162</v>
      </c>
      <c r="HQ343" t="s">
        <v>162</v>
      </c>
      <c r="IK343">
        <v>0</v>
      </c>
    </row>
    <row r="344" spans="1:245" x14ac:dyDescent="0.2">
      <c r="A344">
        <v>17</v>
      </c>
      <c r="B344">
        <v>1</v>
      </c>
      <c r="E344" t="s">
        <v>520</v>
      </c>
      <c r="F344" t="s">
        <v>34</v>
      </c>
      <c r="G344" t="s">
        <v>521</v>
      </c>
      <c r="H344" t="s">
        <v>56</v>
      </c>
      <c r="I344">
        <v>804</v>
      </c>
      <c r="J344">
        <v>0</v>
      </c>
      <c r="K344">
        <v>804</v>
      </c>
      <c r="O344">
        <f t="shared" ref="O344:O351" si="367">ROUND(CP344,2)</f>
        <v>123012</v>
      </c>
      <c r="P344">
        <f>ROUND(CQ344*I344,2)</f>
        <v>123012</v>
      </c>
      <c r="Q344">
        <f>ROUND(CR344*I344,2)</f>
        <v>0</v>
      </c>
      <c r="R344">
        <f>ROUND(CS344*I344,2)</f>
        <v>0</v>
      </c>
      <c r="S344">
        <f>ROUND(CT344*I344,2)</f>
        <v>0</v>
      </c>
      <c r="T344">
        <f t="shared" si="343"/>
        <v>0</v>
      </c>
      <c r="U344">
        <f>ROUND(CV344*I344,7)</f>
        <v>0</v>
      </c>
      <c r="V344">
        <f>ROUND(CW344*I344,7)</f>
        <v>0</v>
      </c>
      <c r="W344">
        <f t="shared" si="344"/>
        <v>0</v>
      </c>
      <c r="X344">
        <f t="shared" si="345"/>
        <v>0</v>
      </c>
      <c r="Y344">
        <f t="shared" si="346"/>
        <v>0</v>
      </c>
      <c r="AA344">
        <v>334413101</v>
      </c>
      <c r="AB344">
        <f t="shared" si="347"/>
        <v>153</v>
      </c>
      <c r="AC344">
        <f>ROUND(((ES344*ROUND(1.02,7))),6)</f>
        <v>153</v>
      </c>
      <c r="AD344">
        <f>ROUND((((ET344)-(EU344))+AE344),6)</f>
        <v>0</v>
      </c>
      <c r="AE344">
        <f>ROUND((EU344),6)</f>
        <v>0</v>
      </c>
      <c r="AF344">
        <f>ROUND((EV344),6)</f>
        <v>0</v>
      </c>
      <c r="AG344">
        <f t="shared" si="348"/>
        <v>0</v>
      </c>
      <c r="AH344">
        <f>(EW344)</f>
        <v>0</v>
      </c>
      <c r="AI344">
        <f>(EX344)</f>
        <v>0</v>
      </c>
      <c r="AJ344">
        <f t="shared" si="349"/>
        <v>0</v>
      </c>
      <c r="AK344">
        <v>150</v>
      </c>
      <c r="AL344">
        <v>150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1</v>
      </c>
      <c r="AW344">
        <v>1</v>
      </c>
      <c r="AZ344">
        <v>1</v>
      </c>
      <c r="BA344">
        <v>1</v>
      </c>
      <c r="BB344">
        <v>1</v>
      </c>
      <c r="BC344">
        <v>1</v>
      </c>
      <c r="BD344" t="s">
        <v>3</v>
      </c>
      <c r="BE344" t="s">
        <v>3</v>
      </c>
      <c r="BF344" t="s">
        <v>3</v>
      </c>
      <c r="BG344" t="s">
        <v>3</v>
      </c>
      <c r="BH344">
        <v>3</v>
      </c>
      <c r="BI344">
        <v>1</v>
      </c>
      <c r="BJ344" t="s">
        <v>3</v>
      </c>
      <c r="BM344">
        <v>1100</v>
      </c>
      <c r="BN344">
        <v>0</v>
      </c>
      <c r="BO344" t="s">
        <v>3</v>
      </c>
      <c r="BP344">
        <v>0</v>
      </c>
      <c r="BQ344">
        <v>8</v>
      </c>
      <c r="BR344">
        <v>0</v>
      </c>
      <c r="BS344">
        <v>1</v>
      </c>
      <c r="BT344">
        <v>1</v>
      </c>
      <c r="BU344">
        <v>1</v>
      </c>
      <c r="BV344">
        <v>1</v>
      </c>
      <c r="BW344">
        <v>1</v>
      </c>
      <c r="BX344">
        <v>1</v>
      </c>
      <c r="BY344" t="s">
        <v>3</v>
      </c>
      <c r="BZ344">
        <v>0</v>
      </c>
      <c r="CA344">
        <v>0</v>
      </c>
      <c r="CB344" t="s">
        <v>3</v>
      </c>
      <c r="CE344">
        <v>0</v>
      </c>
      <c r="CF344">
        <v>0</v>
      </c>
      <c r="CG344">
        <v>0</v>
      </c>
      <c r="CM344">
        <v>0</v>
      </c>
      <c r="CN344" t="s">
        <v>70</v>
      </c>
      <c r="CO344">
        <v>0</v>
      </c>
      <c r="CP344">
        <f t="shared" ref="CP344:CP351" si="368">(P344+Q344+S344+R344)</f>
        <v>123012</v>
      </c>
      <c r="CQ344">
        <f>(ROUND(AL344*BC344,2)*ROUND(1.02,7))</f>
        <v>153</v>
      </c>
      <c r="CR344">
        <f>ROUND(AM344*BB344,2)</f>
        <v>0</v>
      </c>
      <c r="CS344">
        <f>ROUND(AN344*BS344,2)</f>
        <v>0</v>
      </c>
      <c r="CT344">
        <f>ROUND(AO344*BA344,2)</f>
        <v>0</v>
      </c>
      <c r="CU344">
        <f>AG344</f>
        <v>0</v>
      </c>
      <c r="CV344">
        <f>AH344</f>
        <v>0</v>
      </c>
      <c r="CW344">
        <f>AI344</f>
        <v>0</v>
      </c>
      <c r="CX344">
        <f>AJ344</f>
        <v>0</v>
      </c>
      <c r="CY344">
        <f>(((S344+R344)*AT344)/100)</f>
        <v>0</v>
      </c>
      <c r="CZ344">
        <f>(((S344+R344)*AU344)/100)</f>
        <v>0</v>
      </c>
      <c r="DC344" t="s">
        <v>3</v>
      </c>
      <c r="DD344" t="s">
        <v>71</v>
      </c>
      <c r="DE344" t="s">
        <v>3</v>
      </c>
      <c r="DF344" t="s">
        <v>3</v>
      </c>
      <c r="DG344" t="s">
        <v>3</v>
      </c>
      <c r="DH344" t="s">
        <v>3</v>
      </c>
      <c r="DI344" t="s">
        <v>3</v>
      </c>
      <c r="DJ344" t="s">
        <v>3</v>
      </c>
      <c r="DK344" t="s">
        <v>3</v>
      </c>
      <c r="DL344" t="s">
        <v>3</v>
      </c>
      <c r="DM344" t="s">
        <v>3</v>
      </c>
      <c r="DN344">
        <v>0</v>
      </c>
      <c r="DO344">
        <v>0</v>
      </c>
      <c r="DP344">
        <v>1</v>
      </c>
      <c r="DQ344">
        <v>1</v>
      </c>
      <c r="DU344">
        <v>1003</v>
      </c>
      <c r="DV344" t="s">
        <v>56</v>
      </c>
      <c r="DW344" t="s">
        <v>56</v>
      </c>
      <c r="DX344">
        <v>1</v>
      </c>
      <c r="DZ344" t="s">
        <v>3</v>
      </c>
      <c r="EA344" t="s">
        <v>3</v>
      </c>
      <c r="EB344" t="s">
        <v>3</v>
      </c>
      <c r="EC344" t="s">
        <v>3</v>
      </c>
      <c r="EE344">
        <v>293259530</v>
      </c>
      <c r="EF344">
        <v>8</v>
      </c>
      <c r="EG344" t="s">
        <v>38</v>
      </c>
      <c r="EH344">
        <v>0</v>
      </c>
      <c r="EI344" t="s">
        <v>3</v>
      </c>
      <c r="EJ344">
        <v>1</v>
      </c>
      <c r="EK344">
        <v>1100</v>
      </c>
      <c r="EL344" t="s">
        <v>39</v>
      </c>
      <c r="EM344" t="s">
        <v>40</v>
      </c>
      <c r="EO344" t="s">
        <v>72</v>
      </c>
      <c r="EQ344">
        <v>131072</v>
      </c>
      <c r="ER344">
        <v>150</v>
      </c>
      <c r="ES344">
        <v>150</v>
      </c>
      <c r="ET344">
        <v>0</v>
      </c>
      <c r="EU344">
        <v>0</v>
      </c>
      <c r="EV344">
        <v>0</v>
      </c>
      <c r="EW344">
        <v>0</v>
      </c>
      <c r="EX344">
        <v>0</v>
      </c>
      <c r="EY344">
        <v>0</v>
      </c>
      <c r="FQ344">
        <v>0</v>
      </c>
      <c r="FR344">
        <f t="shared" si="355"/>
        <v>0</v>
      </c>
      <c r="FS344">
        <v>0</v>
      </c>
      <c r="FX344">
        <v>0</v>
      </c>
      <c r="FY344">
        <v>0</v>
      </c>
      <c r="GA344" t="s">
        <v>41</v>
      </c>
      <c r="GD344">
        <v>1</v>
      </c>
      <c r="GF344">
        <v>-568822128</v>
      </c>
      <c r="GG344">
        <v>2</v>
      </c>
      <c r="GH344">
        <v>0</v>
      </c>
      <c r="GI344">
        <v>-2</v>
      </c>
      <c r="GJ344">
        <v>0</v>
      </c>
      <c r="GK344">
        <v>0</v>
      </c>
      <c r="GL344">
        <f t="shared" si="356"/>
        <v>0</v>
      </c>
      <c r="GM344">
        <f t="shared" si="357"/>
        <v>123012</v>
      </c>
      <c r="GN344">
        <f t="shared" si="358"/>
        <v>123012</v>
      </c>
      <c r="GO344">
        <f t="shared" si="359"/>
        <v>0</v>
      </c>
      <c r="GP344">
        <f t="shared" si="360"/>
        <v>0</v>
      </c>
      <c r="GR344">
        <v>0</v>
      </c>
      <c r="GS344">
        <v>4</v>
      </c>
      <c r="GT344">
        <v>0</v>
      </c>
      <c r="GU344" t="s">
        <v>3</v>
      </c>
      <c r="GV344">
        <f t="shared" si="361"/>
        <v>0</v>
      </c>
      <c r="GW344">
        <v>1</v>
      </c>
      <c r="GX344">
        <f t="shared" si="362"/>
        <v>0</v>
      </c>
      <c r="HA344">
        <v>0</v>
      </c>
      <c r="HB344">
        <v>0</v>
      </c>
      <c r="HC344">
        <f t="shared" ref="HC344:HC351" si="369">GV344*GW344</f>
        <v>0</v>
      </c>
      <c r="HE344" t="s">
        <v>3</v>
      </c>
      <c r="HF344" t="s">
        <v>3</v>
      </c>
      <c r="HM344" t="s">
        <v>3</v>
      </c>
      <c r="HN344" t="s">
        <v>3</v>
      </c>
      <c r="HO344" t="s">
        <v>3</v>
      </c>
      <c r="HP344" t="s">
        <v>3</v>
      </c>
      <c r="HQ344" t="s">
        <v>3</v>
      </c>
      <c r="IK344">
        <v>0</v>
      </c>
    </row>
    <row r="345" spans="1:245" x14ac:dyDescent="0.2">
      <c r="A345">
        <v>17</v>
      </c>
      <c r="B345">
        <v>1</v>
      </c>
      <c r="C345">
        <f>ROW(SmtRes!A382)</f>
        <v>382</v>
      </c>
      <c r="D345">
        <f>ROW(EtalonRes!A474)</f>
        <v>474</v>
      </c>
      <c r="E345" t="s">
        <v>522</v>
      </c>
      <c r="F345" t="s">
        <v>434</v>
      </c>
      <c r="G345" t="s">
        <v>435</v>
      </c>
      <c r="H345" t="s">
        <v>436</v>
      </c>
      <c r="I345">
        <f>ROUND(4.25/100,7)</f>
        <v>4.2500000000000003E-2</v>
      </c>
      <c r="J345">
        <v>0</v>
      </c>
      <c r="K345">
        <f>ROUND(4.25/100,7)</f>
        <v>4.2500000000000003E-2</v>
      </c>
      <c r="O345">
        <f t="shared" si="367"/>
        <v>3511.68</v>
      </c>
      <c r="P345">
        <f>SUMIF(SmtRes!AQ382:'SmtRes'!AQ382,"=1",SmtRes!DF382:'SmtRes'!DF382)</f>
        <v>0</v>
      </c>
      <c r="Q345">
        <f>SUMIF(SmtRes!AQ382:'SmtRes'!AQ382,"=1",SmtRes!DG382:'SmtRes'!DG382)</f>
        <v>0</v>
      </c>
      <c r="R345">
        <f>SUMIF(SmtRes!AQ382:'SmtRes'!AQ382,"=1",SmtRes!DH382:'SmtRes'!DH382)</f>
        <v>0</v>
      </c>
      <c r="S345">
        <f>SUMIF(SmtRes!AQ382:'SmtRes'!AQ382,"=1",SmtRes!DI382:'SmtRes'!DI382)</f>
        <v>3511.68</v>
      </c>
      <c r="T345">
        <f t="shared" si="343"/>
        <v>0</v>
      </c>
      <c r="U345">
        <f>SUMIF(SmtRes!AQ382:'SmtRes'!AQ382,"=1",SmtRes!CV382:'SmtRes'!CV382)</f>
        <v>9.0320999999999998</v>
      </c>
      <c r="V345">
        <f>SUMIF(SmtRes!AQ382:'SmtRes'!AQ382,"=1",SmtRes!CW382:'SmtRes'!CW382)</f>
        <v>0</v>
      </c>
      <c r="W345">
        <f t="shared" si="344"/>
        <v>0</v>
      </c>
      <c r="X345">
        <f t="shared" si="345"/>
        <v>3125.4</v>
      </c>
      <c r="Y345">
        <f t="shared" si="346"/>
        <v>1404.67</v>
      </c>
      <c r="AA345">
        <v>334413101</v>
      </c>
      <c r="AB345">
        <f t="shared" si="347"/>
        <v>82627.775999999998</v>
      </c>
      <c r="AC345">
        <f>ROUND((0),6)</f>
        <v>0</v>
      </c>
      <c r="AD345">
        <f>ROUND((((0)-(0))+AE345),6)</f>
        <v>0</v>
      </c>
      <c r="AE345">
        <f>ROUND((0),6)</f>
        <v>0</v>
      </c>
      <c r="AF345">
        <f>ROUND((SUM(SmtRes!BT382:'SmtRes'!BT382)),6)</f>
        <v>82627.775999999998</v>
      </c>
      <c r="AG345">
        <f t="shared" si="348"/>
        <v>0</v>
      </c>
      <c r="AH345">
        <f>(SUM(SmtRes!BU382:'SmtRes'!BU382))</f>
        <v>212.51999999999995</v>
      </c>
      <c r="AI345">
        <f>(0)</f>
        <v>0</v>
      </c>
      <c r="AJ345">
        <f t="shared" si="349"/>
        <v>0</v>
      </c>
      <c r="AK345">
        <v>59875.200000000004</v>
      </c>
      <c r="AL345">
        <v>0</v>
      </c>
      <c r="AM345">
        <v>0</v>
      </c>
      <c r="AN345">
        <v>0</v>
      </c>
      <c r="AO345">
        <v>59875.200000000004</v>
      </c>
      <c r="AP345">
        <v>0</v>
      </c>
      <c r="AQ345">
        <v>154</v>
      </c>
      <c r="AR345">
        <v>0</v>
      </c>
      <c r="AS345">
        <v>0</v>
      </c>
      <c r="AT345">
        <v>89</v>
      </c>
      <c r="AU345">
        <v>40</v>
      </c>
      <c r="AV345">
        <v>1</v>
      </c>
      <c r="AW345">
        <v>1</v>
      </c>
      <c r="AZ345">
        <v>1</v>
      </c>
      <c r="BA345">
        <v>1</v>
      </c>
      <c r="BB345">
        <v>1</v>
      </c>
      <c r="BC345">
        <v>1</v>
      </c>
      <c r="BD345" t="s">
        <v>3</v>
      </c>
      <c r="BE345" t="s">
        <v>3</v>
      </c>
      <c r="BF345" t="s">
        <v>3</v>
      </c>
      <c r="BG345" t="s">
        <v>3</v>
      </c>
      <c r="BH345">
        <v>0</v>
      </c>
      <c r="BI345">
        <v>1</v>
      </c>
      <c r="BJ345" t="s">
        <v>437</v>
      </c>
      <c r="BM345">
        <v>1003</v>
      </c>
      <c r="BN345">
        <v>0</v>
      </c>
      <c r="BO345" t="s">
        <v>3</v>
      </c>
      <c r="BP345">
        <v>0</v>
      </c>
      <c r="BQ345">
        <v>2</v>
      </c>
      <c r="BR345">
        <v>0</v>
      </c>
      <c r="BS345">
        <v>1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3</v>
      </c>
      <c r="BZ345">
        <v>89</v>
      </c>
      <c r="CA345">
        <v>40</v>
      </c>
      <c r="CB345" t="s">
        <v>3</v>
      </c>
      <c r="CE345">
        <v>0</v>
      </c>
      <c r="CF345">
        <v>0</v>
      </c>
      <c r="CG345">
        <v>0</v>
      </c>
      <c r="CM345">
        <v>0</v>
      </c>
      <c r="CN345" t="s">
        <v>876</v>
      </c>
      <c r="CO345">
        <v>0</v>
      </c>
      <c r="CP345">
        <f t="shared" si="368"/>
        <v>3511.68</v>
      </c>
      <c r="CQ345">
        <f>SUMIF(SmtRes!AQ382:'SmtRes'!AQ382,"=1",SmtRes!AA382:'SmtRes'!AA382)</f>
        <v>0</v>
      </c>
      <c r="CR345">
        <f>SUMIF(SmtRes!AQ382:'SmtRes'!AQ382,"=1",SmtRes!AB382:'SmtRes'!AB382)</f>
        <v>0</v>
      </c>
      <c r="CS345">
        <f>SUMIF(SmtRes!AQ382:'SmtRes'!AQ382,"=1",SmtRes!AC382:'SmtRes'!AC382)</f>
        <v>0</v>
      </c>
      <c r="CT345">
        <f>SUMIF(SmtRes!AQ382:'SmtRes'!AQ382,"=1",SmtRes!AD382:'SmtRes'!AD382)</f>
        <v>388.8</v>
      </c>
      <c r="CU345">
        <f t="shared" ref="CU345:CU351" si="370">AG345</f>
        <v>0</v>
      </c>
      <c r="CV345">
        <f>SUMIF(SmtRes!AQ382:'SmtRes'!AQ382,"=1",SmtRes!BU382:'SmtRes'!BU382)</f>
        <v>212.51999999999995</v>
      </c>
      <c r="CW345">
        <f>SUMIF(SmtRes!AQ382:'SmtRes'!AQ382,"=1",SmtRes!BV382:'SmtRes'!BV382)</f>
        <v>0</v>
      </c>
      <c r="CX345">
        <f t="shared" ref="CX345:CX351" si="371">AJ345</f>
        <v>0</v>
      </c>
      <c r="CY345">
        <f>(((S345+R345)*AT345)/100)</f>
        <v>3125.3951999999995</v>
      </c>
      <c r="CZ345">
        <f>(((S345+R345)*AU345)/100)</f>
        <v>1404.6719999999998</v>
      </c>
      <c r="DC345" t="s">
        <v>3</v>
      </c>
      <c r="DD345" t="s">
        <v>3</v>
      </c>
      <c r="DE345" t="s">
        <v>109</v>
      </c>
      <c r="DF345" t="s">
        <v>109</v>
      </c>
      <c r="DG345" t="s">
        <v>109</v>
      </c>
      <c r="DH345" t="s">
        <v>3</v>
      </c>
      <c r="DI345" t="s">
        <v>109</v>
      </c>
      <c r="DJ345" t="s">
        <v>109</v>
      </c>
      <c r="DK345" t="s">
        <v>3</v>
      </c>
      <c r="DL345" t="s">
        <v>3</v>
      </c>
      <c r="DM345" t="s">
        <v>3</v>
      </c>
      <c r="DN345">
        <v>0</v>
      </c>
      <c r="DO345">
        <v>0</v>
      </c>
      <c r="DP345">
        <v>1</v>
      </c>
      <c r="DQ345">
        <v>1</v>
      </c>
      <c r="DU345">
        <v>1007</v>
      </c>
      <c r="DV345" t="s">
        <v>436</v>
      </c>
      <c r="DW345" t="s">
        <v>436</v>
      </c>
      <c r="DX345">
        <v>100</v>
      </c>
      <c r="DZ345" t="s">
        <v>3</v>
      </c>
      <c r="EA345" t="s">
        <v>3</v>
      </c>
      <c r="EB345" t="s">
        <v>3</v>
      </c>
      <c r="EC345" t="s">
        <v>3</v>
      </c>
      <c r="EE345">
        <v>293259327</v>
      </c>
      <c r="EF345">
        <v>2</v>
      </c>
      <c r="EG345" t="s">
        <v>27</v>
      </c>
      <c r="EH345">
        <v>1</v>
      </c>
      <c r="EI345" t="s">
        <v>438</v>
      </c>
      <c r="EJ345">
        <v>1</v>
      </c>
      <c r="EK345">
        <v>1003</v>
      </c>
      <c r="EL345" t="s">
        <v>439</v>
      </c>
      <c r="EM345" t="s">
        <v>440</v>
      </c>
      <c r="EO345" t="s">
        <v>110</v>
      </c>
      <c r="EQ345">
        <v>131072</v>
      </c>
      <c r="ER345">
        <v>0</v>
      </c>
      <c r="ES345">
        <v>0</v>
      </c>
      <c r="ET345">
        <v>0</v>
      </c>
      <c r="EU345">
        <v>0</v>
      </c>
      <c r="EV345">
        <v>0</v>
      </c>
      <c r="EW345">
        <v>154</v>
      </c>
      <c r="EX345">
        <v>0</v>
      </c>
      <c r="EY345">
        <v>0</v>
      </c>
      <c r="FQ345">
        <v>0</v>
      </c>
      <c r="FR345">
        <f t="shared" si="355"/>
        <v>0</v>
      </c>
      <c r="FS345">
        <v>0</v>
      </c>
      <c r="FX345">
        <v>89</v>
      </c>
      <c r="FY345">
        <v>40</v>
      </c>
      <c r="GA345" t="s">
        <v>3</v>
      </c>
      <c r="GD345">
        <v>1</v>
      </c>
      <c r="GF345">
        <v>-696138492</v>
      </c>
      <c r="GG345">
        <v>2</v>
      </c>
      <c r="GH345">
        <v>1</v>
      </c>
      <c r="GI345">
        <v>-2</v>
      </c>
      <c r="GJ345">
        <v>0</v>
      </c>
      <c r="GK345">
        <v>0</v>
      </c>
      <c r="GL345">
        <f t="shared" si="356"/>
        <v>0</v>
      </c>
      <c r="GM345">
        <f t="shared" si="357"/>
        <v>8041.75</v>
      </c>
      <c r="GN345">
        <f t="shared" si="358"/>
        <v>8041.75</v>
      </c>
      <c r="GO345">
        <f t="shared" si="359"/>
        <v>0</v>
      </c>
      <c r="GP345">
        <f t="shared" si="360"/>
        <v>0</v>
      </c>
      <c r="GR345">
        <v>0</v>
      </c>
      <c r="GS345">
        <v>3</v>
      </c>
      <c r="GT345">
        <v>0</v>
      </c>
      <c r="GU345" t="s">
        <v>3</v>
      </c>
      <c r="GV345">
        <f t="shared" si="361"/>
        <v>0</v>
      </c>
      <c r="GW345">
        <v>1</v>
      </c>
      <c r="GX345">
        <f t="shared" si="362"/>
        <v>0</v>
      </c>
      <c r="HA345">
        <v>0</v>
      </c>
      <c r="HB345">
        <v>0</v>
      </c>
      <c r="HC345">
        <f t="shared" si="369"/>
        <v>0</v>
      </c>
      <c r="HE345" t="s">
        <v>3</v>
      </c>
      <c r="HF345" t="s">
        <v>3</v>
      </c>
      <c r="HM345" t="s">
        <v>3</v>
      </c>
      <c r="HN345" t="s">
        <v>441</v>
      </c>
      <c r="HO345" t="s">
        <v>442</v>
      </c>
      <c r="HP345" t="s">
        <v>439</v>
      </c>
      <c r="HQ345" t="s">
        <v>439</v>
      </c>
      <c r="IK345">
        <v>0</v>
      </c>
    </row>
    <row r="346" spans="1:245" x14ac:dyDescent="0.2">
      <c r="A346">
        <v>17</v>
      </c>
      <c r="B346">
        <v>1</v>
      </c>
      <c r="C346">
        <f>ROW(SmtRes!A388)</f>
        <v>388</v>
      </c>
      <c r="D346">
        <f>ROW(EtalonRes!A480)</f>
        <v>480</v>
      </c>
      <c r="E346" t="s">
        <v>523</v>
      </c>
      <c r="F346" t="s">
        <v>454</v>
      </c>
      <c r="G346" t="s">
        <v>455</v>
      </c>
      <c r="H346" t="s">
        <v>456</v>
      </c>
      <c r="I346">
        <f>ROUND(17/10,7)</f>
        <v>1.7</v>
      </c>
      <c r="J346">
        <v>0</v>
      </c>
      <c r="K346">
        <f>ROUND(17/10,7)</f>
        <v>1.7</v>
      </c>
      <c r="O346">
        <f t="shared" si="367"/>
        <v>1343.35</v>
      </c>
      <c r="P346">
        <f>SUMIF(SmtRes!AQ383:'SmtRes'!AQ388,"=1",SmtRes!DF383:'SmtRes'!DF388)</f>
        <v>29.84</v>
      </c>
      <c r="Q346">
        <f>SUMIF(SmtRes!AQ383:'SmtRes'!AQ388,"=1",SmtRes!DG383:'SmtRes'!DG388)</f>
        <v>17.399999999999999</v>
      </c>
      <c r="R346">
        <f>SUMIF(SmtRes!AQ383:'SmtRes'!AQ388,"=1",SmtRes!DH383:'SmtRes'!DH388)</f>
        <v>8.1300000000000008</v>
      </c>
      <c r="S346">
        <f>SUMIF(SmtRes!AQ383:'SmtRes'!AQ388,"=1",SmtRes!DI383:'SmtRes'!DI388)</f>
        <v>1287.98</v>
      </c>
      <c r="T346">
        <f t="shared" si="343"/>
        <v>0</v>
      </c>
      <c r="U346">
        <f>SUMIF(SmtRes!AQ383:'SmtRes'!AQ388,"=1",SmtRes!CV383:'SmtRes'!CV388)</f>
        <v>3.06</v>
      </c>
      <c r="V346">
        <f>SUMIF(SmtRes!AQ383:'SmtRes'!AQ388,"=1",SmtRes!CW383:'SmtRes'!CW388)</f>
        <v>1.7000000000000001E-2</v>
      </c>
      <c r="W346">
        <f t="shared" si="344"/>
        <v>0</v>
      </c>
      <c r="X346">
        <f t="shared" si="345"/>
        <v>1334.99</v>
      </c>
      <c r="Y346">
        <f t="shared" si="346"/>
        <v>777.67</v>
      </c>
      <c r="AA346">
        <v>334413101</v>
      </c>
      <c r="AB346">
        <f t="shared" si="347"/>
        <v>786.55010000000004</v>
      </c>
      <c r="AC346">
        <f>ROUND((SUM(SmtRes!BQ383:'SmtRes'!BQ388)),6)</f>
        <v>18.675599999999999</v>
      </c>
      <c r="AD346">
        <f>ROUND((((SUM(SmtRes!BR383:'SmtRes'!BR388))-(SUM(SmtRes!BS383:'SmtRes'!BS388)))+AE346),6)</f>
        <v>10.236499999999999</v>
      </c>
      <c r="AE346">
        <f>ROUND((SUM(SmtRes!BS383:'SmtRes'!BS388)),6)</f>
        <v>4.7797999999999998</v>
      </c>
      <c r="AF346">
        <f>ROUND((SUM(SmtRes!BT383:'SmtRes'!BT388)),6)</f>
        <v>757.63800000000003</v>
      </c>
      <c r="AG346">
        <f t="shared" si="348"/>
        <v>0</v>
      </c>
      <c r="AH346">
        <f>(SUM(SmtRes!BU383:'SmtRes'!BU388))</f>
        <v>1.8</v>
      </c>
      <c r="AI346">
        <f>(SUM(SmtRes!BV383:'SmtRes'!BV388))</f>
        <v>0.01</v>
      </c>
      <c r="AJ346">
        <f t="shared" si="349"/>
        <v>0</v>
      </c>
      <c r="AK346">
        <v>791.32990000000007</v>
      </c>
      <c r="AL346">
        <v>18.675599999999999</v>
      </c>
      <c r="AM346">
        <v>10.236500000000001</v>
      </c>
      <c r="AN346">
        <v>4.7798000000000007</v>
      </c>
      <c r="AO346">
        <v>757.63800000000003</v>
      </c>
      <c r="AP346">
        <v>0</v>
      </c>
      <c r="AQ346">
        <v>1.8</v>
      </c>
      <c r="AR346">
        <v>0.01</v>
      </c>
      <c r="AS346">
        <v>0</v>
      </c>
      <c r="AT346">
        <v>103</v>
      </c>
      <c r="AU346">
        <v>60</v>
      </c>
      <c r="AV346">
        <v>1</v>
      </c>
      <c r="AW346">
        <v>1</v>
      </c>
      <c r="AZ346">
        <v>1</v>
      </c>
      <c r="BA346">
        <v>1</v>
      </c>
      <c r="BB346">
        <v>1</v>
      </c>
      <c r="BC346">
        <v>1</v>
      </c>
      <c r="BD346" t="s">
        <v>3</v>
      </c>
      <c r="BE346" t="s">
        <v>3</v>
      </c>
      <c r="BF346" t="s">
        <v>3</v>
      </c>
      <c r="BG346" t="s">
        <v>3</v>
      </c>
      <c r="BH346">
        <v>0</v>
      </c>
      <c r="BI346">
        <v>1</v>
      </c>
      <c r="BJ346" t="s">
        <v>457</v>
      </c>
      <c r="BM346">
        <v>33001</v>
      </c>
      <c r="BN346">
        <v>0</v>
      </c>
      <c r="BO346" t="s">
        <v>3</v>
      </c>
      <c r="BP346">
        <v>0</v>
      </c>
      <c r="BQ346">
        <v>2</v>
      </c>
      <c r="BR346">
        <v>0</v>
      </c>
      <c r="BS346">
        <v>1</v>
      </c>
      <c r="BT346">
        <v>1</v>
      </c>
      <c r="BU346">
        <v>1</v>
      </c>
      <c r="BV346">
        <v>1</v>
      </c>
      <c r="BW346">
        <v>1</v>
      </c>
      <c r="BX346">
        <v>1</v>
      </c>
      <c r="BY346" t="s">
        <v>3</v>
      </c>
      <c r="BZ346">
        <v>103</v>
      </c>
      <c r="CA346">
        <v>60</v>
      </c>
      <c r="CB346" t="s">
        <v>3</v>
      </c>
      <c r="CE346">
        <v>0</v>
      </c>
      <c r="CF346">
        <v>0</v>
      </c>
      <c r="CG346">
        <v>0</v>
      </c>
      <c r="CM346">
        <v>0</v>
      </c>
      <c r="CN346" t="s">
        <v>3</v>
      </c>
      <c r="CO346">
        <v>0</v>
      </c>
      <c r="CP346">
        <f t="shared" si="368"/>
        <v>1343.3500000000001</v>
      </c>
      <c r="CQ346">
        <f>SUMIF(SmtRes!AQ383:'SmtRes'!AQ388,"=1",SmtRes!AA383:'SmtRes'!AA388)</f>
        <v>146.29</v>
      </c>
      <c r="CR346">
        <f>SUMIF(SmtRes!AQ383:'SmtRes'!AQ388,"=1",SmtRes!AB383:'SmtRes'!AB388)</f>
        <v>640.49</v>
      </c>
      <c r="CS346">
        <f>SUMIF(SmtRes!AQ383:'SmtRes'!AQ388,"=1",SmtRes!AC383:'SmtRes'!AC388)</f>
        <v>477.98</v>
      </c>
      <c r="CT346">
        <f>SUMIF(SmtRes!AQ383:'SmtRes'!AQ388,"=1",SmtRes!AD383:'SmtRes'!AD388)</f>
        <v>420.91</v>
      </c>
      <c r="CU346">
        <f t="shared" si="370"/>
        <v>0</v>
      </c>
      <c r="CV346">
        <f>SUMIF(SmtRes!AQ383:'SmtRes'!AQ388,"=1",SmtRes!BU383:'SmtRes'!BU388)</f>
        <v>1.8</v>
      </c>
      <c r="CW346">
        <f>SUMIF(SmtRes!AQ383:'SmtRes'!AQ388,"=1",SmtRes!BV383:'SmtRes'!BV388)</f>
        <v>0.01</v>
      </c>
      <c r="CX346">
        <f t="shared" si="371"/>
        <v>0</v>
      </c>
      <c r="CY346">
        <f>(((S346+R346)*AT346)/100)</f>
        <v>1334.9933000000001</v>
      </c>
      <c r="CZ346">
        <f>(((S346+R346)*AU346)/100)</f>
        <v>777.66600000000005</v>
      </c>
      <c r="DC346" t="s">
        <v>3</v>
      </c>
      <c r="DD346" t="s">
        <v>3</v>
      </c>
      <c r="DE346" t="s">
        <v>3</v>
      </c>
      <c r="DF346" t="s">
        <v>3</v>
      </c>
      <c r="DG346" t="s">
        <v>3</v>
      </c>
      <c r="DH346" t="s">
        <v>3</v>
      </c>
      <c r="DI346" t="s">
        <v>3</v>
      </c>
      <c r="DJ346" t="s">
        <v>3</v>
      </c>
      <c r="DK346" t="s">
        <v>3</v>
      </c>
      <c r="DL346" t="s">
        <v>3</v>
      </c>
      <c r="DM346" t="s">
        <v>3</v>
      </c>
      <c r="DN346">
        <v>0</v>
      </c>
      <c r="DO346">
        <v>0</v>
      </c>
      <c r="DP346">
        <v>1</v>
      </c>
      <c r="DQ346">
        <v>1</v>
      </c>
      <c r="DU346">
        <v>1003</v>
      </c>
      <c r="DV346" t="s">
        <v>456</v>
      </c>
      <c r="DW346" t="s">
        <v>456</v>
      </c>
      <c r="DX346">
        <v>10</v>
      </c>
      <c r="DZ346" t="s">
        <v>3</v>
      </c>
      <c r="EA346" t="s">
        <v>3</v>
      </c>
      <c r="EB346" t="s">
        <v>3</v>
      </c>
      <c r="EC346" t="s">
        <v>3</v>
      </c>
      <c r="EE346">
        <v>293259405</v>
      </c>
      <c r="EF346">
        <v>2</v>
      </c>
      <c r="EG346" t="s">
        <v>27</v>
      </c>
      <c r="EH346">
        <v>27</v>
      </c>
      <c r="EI346" t="s">
        <v>28</v>
      </c>
      <c r="EJ346">
        <v>1</v>
      </c>
      <c r="EK346">
        <v>33001</v>
      </c>
      <c r="EL346" t="s">
        <v>28</v>
      </c>
      <c r="EM346" t="s">
        <v>29</v>
      </c>
      <c r="EO346" t="s">
        <v>3</v>
      </c>
      <c r="EQ346">
        <v>131072</v>
      </c>
      <c r="ER346">
        <v>0</v>
      </c>
      <c r="ES346">
        <v>0</v>
      </c>
      <c r="ET346">
        <v>0</v>
      </c>
      <c r="EU346">
        <v>0</v>
      </c>
      <c r="EV346">
        <v>0</v>
      </c>
      <c r="EW346">
        <v>1.8</v>
      </c>
      <c r="EX346">
        <v>0.01</v>
      </c>
      <c r="EY346">
        <v>0</v>
      </c>
      <c r="FQ346">
        <v>0</v>
      </c>
      <c r="FR346">
        <f t="shared" si="355"/>
        <v>0</v>
      </c>
      <c r="FS346">
        <v>0</v>
      </c>
      <c r="FX346">
        <v>103</v>
      </c>
      <c r="FY346">
        <v>60</v>
      </c>
      <c r="GA346" t="s">
        <v>3</v>
      </c>
      <c r="GD346">
        <v>1</v>
      </c>
      <c r="GF346">
        <v>113682910</v>
      </c>
      <c r="GG346">
        <v>2</v>
      </c>
      <c r="GH346">
        <v>1</v>
      </c>
      <c r="GI346">
        <v>-2</v>
      </c>
      <c r="GJ346">
        <v>0</v>
      </c>
      <c r="GK346">
        <v>0</v>
      </c>
      <c r="GL346">
        <f t="shared" si="356"/>
        <v>0</v>
      </c>
      <c r="GM346">
        <f t="shared" si="357"/>
        <v>3456.01</v>
      </c>
      <c r="GN346">
        <f t="shared" si="358"/>
        <v>3456.01</v>
      </c>
      <c r="GO346">
        <f t="shared" si="359"/>
        <v>0</v>
      </c>
      <c r="GP346">
        <f t="shared" si="360"/>
        <v>0</v>
      </c>
      <c r="GR346">
        <v>0</v>
      </c>
      <c r="GS346">
        <v>3</v>
      </c>
      <c r="GT346">
        <v>0</v>
      </c>
      <c r="GU346" t="s">
        <v>3</v>
      </c>
      <c r="GV346">
        <f t="shared" si="361"/>
        <v>0</v>
      </c>
      <c r="GW346">
        <v>1</v>
      </c>
      <c r="GX346">
        <f t="shared" si="362"/>
        <v>0</v>
      </c>
      <c r="HA346">
        <v>0</v>
      </c>
      <c r="HB346">
        <v>0</v>
      </c>
      <c r="HC346">
        <f t="shared" si="369"/>
        <v>0</v>
      </c>
      <c r="HE346" t="s">
        <v>3</v>
      </c>
      <c r="HF346" t="s">
        <v>3</v>
      </c>
      <c r="HM346" t="s">
        <v>3</v>
      </c>
      <c r="HN346" t="s">
        <v>31</v>
      </c>
      <c r="HO346" t="s">
        <v>32</v>
      </c>
      <c r="HP346" t="s">
        <v>28</v>
      </c>
      <c r="HQ346" t="s">
        <v>28</v>
      </c>
      <c r="IK346">
        <v>0</v>
      </c>
    </row>
    <row r="347" spans="1:245" x14ac:dyDescent="0.2">
      <c r="A347">
        <v>18</v>
      </c>
      <c r="B347">
        <v>1</v>
      </c>
      <c r="C347">
        <v>388</v>
      </c>
      <c r="E347" t="s">
        <v>524</v>
      </c>
      <c r="F347" t="s">
        <v>525</v>
      </c>
      <c r="G347" t="s">
        <v>526</v>
      </c>
      <c r="H347" t="s">
        <v>451</v>
      </c>
      <c r="I347">
        <f>I346*J347</f>
        <v>0</v>
      </c>
      <c r="J347">
        <v>0</v>
      </c>
      <c r="K347">
        <v>0</v>
      </c>
      <c r="O347">
        <f t="shared" si="367"/>
        <v>0</v>
      </c>
      <c r="P347">
        <f>ROUND(CQ347*I347,2)</f>
        <v>0</v>
      </c>
      <c r="Q347">
        <f>ROUND(CR347*I347,2)</f>
        <v>0</v>
      </c>
      <c r="R347">
        <f>ROUND(CS347*I347,2)</f>
        <v>0</v>
      </c>
      <c r="S347">
        <f>ROUND(CT347*I347,2)</f>
        <v>0</v>
      </c>
      <c r="T347">
        <f t="shared" si="343"/>
        <v>0</v>
      </c>
      <c r="U347">
        <f>ROUND(CV347*I347,7)</f>
        <v>0</v>
      </c>
      <c r="V347">
        <f>ROUND(CW347*I347,7)</f>
        <v>0</v>
      </c>
      <c r="W347">
        <f t="shared" si="344"/>
        <v>0</v>
      </c>
      <c r="X347">
        <f t="shared" si="345"/>
        <v>0</v>
      </c>
      <c r="Y347">
        <f t="shared" si="346"/>
        <v>0</v>
      </c>
      <c r="AA347">
        <v>334413101</v>
      </c>
      <c r="AB347">
        <f t="shared" si="347"/>
        <v>0</v>
      </c>
      <c r="AC347">
        <f>ROUND((ES347),6)</f>
        <v>0</v>
      </c>
      <c r="AD347">
        <f>ROUND((((ET347)-(EU347))+AE347),6)</f>
        <v>0</v>
      </c>
      <c r="AE347">
        <f>ROUND((EU347),6)</f>
        <v>0</v>
      </c>
      <c r="AF347">
        <f>ROUND((EV347),6)</f>
        <v>0</v>
      </c>
      <c r="AG347">
        <f t="shared" si="348"/>
        <v>0</v>
      </c>
      <c r="AH347">
        <f>(EW347)</f>
        <v>0</v>
      </c>
      <c r="AI347">
        <f>(EX347)</f>
        <v>0</v>
      </c>
      <c r="AJ347">
        <f t="shared" si="349"/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103</v>
      </c>
      <c r="AU347">
        <v>60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1</v>
      </c>
      <c r="BD347" t="s">
        <v>3</v>
      </c>
      <c r="BE347" t="s">
        <v>3</v>
      </c>
      <c r="BF347" t="s">
        <v>3</v>
      </c>
      <c r="BG347" t="s">
        <v>3</v>
      </c>
      <c r="BH347">
        <v>3</v>
      </c>
      <c r="BI347">
        <v>1</v>
      </c>
      <c r="BJ347" t="s">
        <v>3</v>
      </c>
      <c r="BM347">
        <v>33001</v>
      </c>
      <c r="BN347">
        <v>0</v>
      </c>
      <c r="BO347" t="s">
        <v>3</v>
      </c>
      <c r="BP347">
        <v>0</v>
      </c>
      <c r="BQ347">
        <v>2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3</v>
      </c>
      <c r="BZ347">
        <v>103</v>
      </c>
      <c r="CA347">
        <v>60</v>
      </c>
      <c r="CB347" t="s">
        <v>3</v>
      </c>
      <c r="CE347">
        <v>0</v>
      </c>
      <c r="CF347">
        <v>0</v>
      </c>
      <c r="CG347">
        <v>0</v>
      </c>
      <c r="CM347">
        <v>0</v>
      </c>
      <c r="CN347" t="s">
        <v>3</v>
      </c>
      <c r="CO347">
        <v>0</v>
      </c>
      <c r="CP347">
        <f t="shared" si="368"/>
        <v>0</v>
      </c>
      <c r="CQ347">
        <f>ROUND(AL347*BC347,2)</f>
        <v>0</v>
      </c>
      <c r="CR347">
        <f>ROUND(AM347*BB347,2)</f>
        <v>0</v>
      </c>
      <c r="CS347">
        <f>ROUND(AN347*BS347,2)</f>
        <v>0</v>
      </c>
      <c r="CT347">
        <f>ROUND(AO347*BA347,2)</f>
        <v>0</v>
      </c>
      <c r="CU347">
        <f t="shared" si="370"/>
        <v>0</v>
      </c>
      <c r="CV347">
        <f>AH347</f>
        <v>0</v>
      </c>
      <c r="CW347">
        <f>AI347</f>
        <v>0</v>
      </c>
      <c r="CX347">
        <f t="shared" si="371"/>
        <v>0</v>
      </c>
      <c r="CY347">
        <f>(((S347+R347)*AT347)/100)</f>
        <v>0</v>
      </c>
      <c r="CZ347">
        <f>(((S347+R347)*AU347)/100)</f>
        <v>0</v>
      </c>
      <c r="DC347" t="s">
        <v>3</v>
      </c>
      <c r="DD347" t="s">
        <v>3</v>
      </c>
      <c r="DE347" t="s">
        <v>3</v>
      </c>
      <c r="DF347" t="s">
        <v>3</v>
      </c>
      <c r="DG347" t="s">
        <v>3</v>
      </c>
      <c r="DH347" t="s">
        <v>3</v>
      </c>
      <c r="DI347" t="s">
        <v>3</v>
      </c>
      <c r="DJ347" t="s">
        <v>3</v>
      </c>
      <c r="DK347" t="s">
        <v>3</v>
      </c>
      <c r="DL347" t="s">
        <v>3</v>
      </c>
      <c r="DM347" t="s">
        <v>3</v>
      </c>
      <c r="DN347">
        <v>0</v>
      </c>
      <c r="DO347">
        <v>0</v>
      </c>
      <c r="DP347">
        <v>1</v>
      </c>
      <c r="DQ347">
        <v>1</v>
      </c>
      <c r="DU347">
        <v>1009</v>
      </c>
      <c r="DV347" t="s">
        <v>451</v>
      </c>
      <c r="DW347" t="s">
        <v>451</v>
      </c>
      <c r="DX347">
        <v>1000</v>
      </c>
      <c r="DZ347" t="s">
        <v>3</v>
      </c>
      <c r="EA347" t="s">
        <v>3</v>
      </c>
      <c r="EB347" t="s">
        <v>3</v>
      </c>
      <c r="EC347" t="s">
        <v>3</v>
      </c>
      <c r="EE347">
        <v>293259405</v>
      </c>
      <c r="EF347">
        <v>2</v>
      </c>
      <c r="EG347" t="s">
        <v>27</v>
      </c>
      <c r="EH347">
        <v>27</v>
      </c>
      <c r="EI347" t="s">
        <v>28</v>
      </c>
      <c r="EJ347">
        <v>1</v>
      </c>
      <c r="EK347">
        <v>33001</v>
      </c>
      <c r="EL347" t="s">
        <v>28</v>
      </c>
      <c r="EM347" t="s">
        <v>29</v>
      </c>
      <c r="EO347" t="s">
        <v>3</v>
      </c>
      <c r="EQ347">
        <v>0</v>
      </c>
      <c r="ER347">
        <v>0</v>
      </c>
      <c r="ES347">
        <v>0</v>
      </c>
      <c r="ET347">
        <v>0</v>
      </c>
      <c r="EU347">
        <v>0</v>
      </c>
      <c r="EV347">
        <v>0</v>
      </c>
      <c r="EW347">
        <v>0</v>
      </c>
      <c r="EX347">
        <v>0</v>
      </c>
      <c r="FQ347">
        <v>0</v>
      </c>
      <c r="FR347">
        <f t="shared" si="355"/>
        <v>0</v>
      </c>
      <c r="FS347">
        <v>0</v>
      </c>
      <c r="FX347">
        <v>103</v>
      </c>
      <c r="FY347">
        <v>60</v>
      </c>
      <c r="GA347" t="s">
        <v>3</v>
      </c>
      <c r="GD347">
        <v>1</v>
      </c>
      <c r="GF347">
        <v>1613753229</v>
      </c>
      <c r="GG347">
        <v>2</v>
      </c>
      <c r="GH347">
        <v>1</v>
      </c>
      <c r="GI347">
        <v>-2</v>
      </c>
      <c r="GJ347">
        <v>0</v>
      </c>
      <c r="GK347">
        <v>0</v>
      </c>
      <c r="GL347">
        <f t="shared" si="356"/>
        <v>0</v>
      </c>
      <c r="GM347">
        <f t="shared" si="357"/>
        <v>0</v>
      </c>
      <c r="GN347">
        <f t="shared" si="358"/>
        <v>0</v>
      </c>
      <c r="GO347">
        <f t="shared" si="359"/>
        <v>0</v>
      </c>
      <c r="GP347">
        <f t="shared" si="360"/>
        <v>0</v>
      </c>
      <c r="GR347">
        <v>0</v>
      </c>
      <c r="GS347">
        <v>3</v>
      </c>
      <c r="GT347">
        <v>0</v>
      </c>
      <c r="GU347" t="s">
        <v>3</v>
      </c>
      <c r="GV347">
        <f t="shared" si="361"/>
        <v>0</v>
      </c>
      <c r="GW347">
        <v>1</v>
      </c>
      <c r="GX347">
        <f t="shared" si="362"/>
        <v>0</v>
      </c>
      <c r="HA347">
        <v>0</v>
      </c>
      <c r="HB347">
        <v>0</v>
      </c>
      <c r="HC347">
        <f t="shared" si="369"/>
        <v>0</v>
      </c>
      <c r="HE347" t="s">
        <v>3</v>
      </c>
      <c r="HF347" t="s">
        <v>3</v>
      </c>
      <c r="HM347" t="s">
        <v>3</v>
      </c>
      <c r="HN347" t="s">
        <v>31</v>
      </c>
      <c r="HO347" t="s">
        <v>32</v>
      </c>
      <c r="HP347" t="s">
        <v>28</v>
      </c>
      <c r="HQ347" t="s">
        <v>28</v>
      </c>
      <c r="IK347">
        <v>0</v>
      </c>
    </row>
    <row r="348" spans="1:245" x14ac:dyDescent="0.2">
      <c r="A348">
        <v>17</v>
      </c>
      <c r="B348">
        <v>1</v>
      </c>
      <c r="E348" t="s">
        <v>527</v>
      </c>
      <c r="F348" t="s">
        <v>528</v>
      </c>
      <c r="G348" t="s">
        <v>529</v>
      </c>
      <c r="H348" t="s">
        <v>451</v>
      </c>
      <c r="I348">
        <v>1.0472E-2</v>
      </c>
      <c r="J348">
        <v>0</v>
      </c>
      <c r="K348">
        <v>1.0472E-2</v>
      </c>
      <c r="O348">
        <f t="shared" si="367"/>
        <v>555.46</v>
      </c>
      <c r="P348">
        <f>ROUND(CQ348*I348,2)</f>
        <v>555.46</v>
      </c>
      <c r="Q348">
        <f>ROUND(CR348*I348,2)</f>
        <v>0</v>
      </c>
      <c r="R348">
        <f>ROUND(CS348*I348,2)</f>
        <v>0</v>
      </c>
      <c r="S348">
        <f>ROUND(CT348*I348,2)</f>
        <v>0</v>
      </c>
      <c r="T348">
        <f t="shared" si="343"/>
        <v>0</v>
      </c>
      <c r="U348">
        <f>ROUND(CV348*I348,7)</f>
        <v>0</v>
      </c>
      <c r="V348">
        <f>ROUND(CW348*I348,7)</f>
        <v>0</v>
      </c>
      <c r="W348">
        <f t="shared" si="344"/>
        <v>0</v>
      </c>
      <c r="X348">
        <f t="shared" si="345"/>
        <v>0</v>
      </c>
      <c r="Y348">
        <f t="shared" si="346"/>
        <v>0</v>
      </c>
      <c r="AA348">
        <v>334413101</v>
      </c>
      <c r="AB348">
        <f t="shared" si="347"/>
        <v>58288</v>
      </c>
      <c r="AC348">
        <f>ROUND((ES348),6)</f>
        <v>58288</v>
      </c>
      <c r="AD348">
        <f>ROUND((((ET348)-(EU348))+AE348),6)</f>
        <v>0</v>
      </c>
      <c r="AE348">
        <f>ROUND((EU348),6)</f>
        <v>0</v>
      </c>
      <c r="AF348">
        <f>ROUND((EV348),6)</f>
        <v>0</v>
      </c>
      <c r="AG348">
        <f t="shared" si="348"/>
        <v>0</v>
      </c>
      <c r="AH348">
        <f>(EW348)</f>
        <v>0</v>
      </c>
      <c r="AI348">
        <f>(EX348)</f>
        <v>0</v>
      </c>
      <c r="AJ348">
        <f t="shared" si="349"/>
        <v>0</v>
      </c>
      <c r="AK348">
        <v>58288</v>
      </c>
      <c r="AL348">
        <v>58288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1</v>
      </c>
      <c r="AW348">
        <v>1</v>
      </c>
      <c r="AZ348">
        <v>1</v>
      </c>
      <c r="BA348">
        <v>1</v>
      </c>
      <c r="BB348">
        <v>1</v>
      </c>
      <c r="BC348">
        <v>0.91</v>
      </c>
      <c r="BD348" t="s">
        <v>3</v>
      </c>
      <c r="BE348" t="s">
        <v>3</v>
      </c>
      <c r="BF348" t="s">
        <v>3</v>
      </c>
      <c r="BG348" t="s">
        <v>3</v>
      </c>
      <c r="BH348">
        <v>3</v>
      </c>
      <c r="BI348">
        <v>1</v>
      </c>
      <c r="BJ348" t="s">
        <v>530</v>
      </c>
      <c r="BM348">
        <v>500001</v>
      </c>
      <c r="BN348">
        <v>0</v>
      </c>
      <c r="BO348" t="s">
        <v>528</v>
      </c>
      <c r="BP348">
        <v>1</v>
      </c>
      <c r="BQ348">
        <v>8</v>
      </c>
      <c r="BR348">
        <v>0</v>
      </c>
      <c r="BS348">
        <v>1</v>
      </c>
      <c r="BT348">
        <v>1</v>
      </c>
      <c r="BU348">
        <v>1</v>
      </c>
      <c r="BV348">
        <v>1</v>
      </c>
      <c r="BW348">
        <v>1</v>
      </c>
      <c r="BX348">
        <v>1</v>
      </c>
      <c r="BY348" t="s">
        <v>3</v>
      </c>
      <c r="BZ348">
        <v>0</v>
      </c>
      <c r="CA348">
        <v>0</v>
      </c>
      <c r="CB348" t="s">
        <v>3</v>
      </c>
      <c r="CE348">
        <v>0</v>
      </c>
      <c r="CF348">
        <v>0</v>
      </c>
      <c r="CG348">
        <v>0</v>
      </c>
      <c r="CM348">
        <v>0</v>
      </c>
      <c r="CN348" t="s">
        <v>3</v>
      </c>
      <c r="CO348">
        <v>0</v>
      </c>
      <c r="CP348">
        <f t="shared" si="368"/>
        <v>555.46</v>
      </c>
      <c r="CQ348">
        <f>ROUND(AL348*BC348,2)</f>
        <v>53042.080000000002</v>
      </c>
      <c r="CR348">
        <f>ROUND(AM348*BB348,2)</f>
        <v>0</v>
      </c>
      <c r="CS348">
        <f>ROUND(AN348*BS348,2)</f>
        <v>0</v>
      </c>
      <c r="CT348">
        <f>ROUND(AO348*BA348,2)</f>
        <v>0</v>
      </c>
      <c r="CU348">
        <f t="shared" si="370"/>
        <v>0</v>
      </c>
      <c r="CV348">
        <f>AH348</f>
        <v>0</v>
      </c>
      <c r="CW348">
        <f>AI348</f>
        <v>0</v>
      </c>
      <c r="CX348">
        <f t="shared" si="371"/>
        <v>0</v>
      </c>
      <c r="CY348">
        <f>0</f>
        <v>0</v>
      </c>
      <c r="CZ348">
        <f>0</f>
        <v>0</v>
      </c>
      <c r="DC348" t="s">
        <v>3</v>
      </c>
      <c r="DD348" t="s">
        <v>3</v>
      </c>
      <c r="DE348" t="s">
        <v>3</v>
      </c>
      <c r="DF348" t="s">
        <v>3</v>
      </c>
      <c r="DG348" t="s">
        <v>3</v>
      </c>
      <c r="DH348" t="s">
        <v>3</v>
      </c>
      <c r="DI348" t="s">
        <v>3</v>
      </c>
      <c r="DJ348" t="s">
        <v>3</v>
      </c>
      <c r="DK348" t="s">
        <v>3</v>
      </c>
      <c r="DL348" t="s">
        <v>3</v>
      </c>
      <c r="DM348" t="s">
        <v>3</v>
      </c>
      <c r="DN348">
        <v>0</v>
      </c>
      <c r="DO348">
        <v>0</v>
      </c>
      <c r="DP348">
        <v>1</v>
      </c>
      <c r="DQ348">
        <v>1</v>
      </c>
      <c r="DU348">
        <v>1009</v>
      </c>
      <c r="DV348" t="s">
        <v>451</v>
      </c>
      <c r="DW348" t="s">
        <v>451</v>
      </c>
      <c r="DX348">
        <v>1000</v>
      </c>
      <c r="DZ348" t="s">
        <v>3</v>
      </c>
      <c r="EA348" t="s">
        <v>3</v>
      </c>
      <c r="EB348" t="s">
        <v>3</v>
      </c>
      <c r="EC348" t="s">
        <v>3</v>
      </c>
      <c r="EE348">
        <v>293259284</v>
      </c>
      <c r="EF348">
        <v>8</v>
      </c>
      <c r="EG348" t="s">
        <v>38</v>
      </c>
      <c r="EH348">
        <v>0</v>
      </c>
      <c r="EI348" t="s">
        <v>3</v>
      </c>
      <c r="EJ348">
        <v>1</v>
      </c>
      <c r="EK348">
        <v>500001</v>
      </c>
      <c r="EL348" t="s">
        <v>65</v>
      </c>
      <c r="EM348" t="s">
        <v>66</v>
      </c>
      <c r="EO348" t="s">
        <v>3</v>
      </c>
      <c r="EQ348">
        <v>131072</v>
      </c>
      <c r="ER348">
        <v>58288</v>
      </c>
      <c r="ES348">
        <v>58288</v>
      </c>
      <c r="ET348">
        <v>0</v>
      </c>
      <c r="EU348">
        <v>0</v>
      </c>
      <c r="EV348">
        <v>0</v>
      </c>
      <c r="EW348">
        <v>0</v>
      </c>
      <c r="EX348">
        <v>0</v>
      </c>
      <c r="EY348">
        <v>0</v>
      </c>
      <c r="FQ348">
        <v>0</v>
      </c>
      <c r="FR348">
        <f t="shared" si="355"/>
        <v>0</v>
      </c>
      <c r="FS348">
        <v>0</v>
      </c>
      <c r="FX348">
        <v>0</v>
      </c>
      <c r="FY348">
        <v>0</v>
      </c>
      <c r="GA348" t="s">
        <v>3</v>
      </c>
      <c r="GD348">
        <v>1</v>
      </c>
      <c r="GF348">
        <v>-383008871</v>
      </c>
      <c r="GG348">
        <v>2</v>
      </c>
      <c r="GH348">
        <v>1</v>
      </c>
      <c r="GI348">
        <v>2</v>
      </c>
      <c r="GJ348">
        <v>0</v>
      </c>
      <c r="GK348">
        <v>0</v>
      </c>
      <c r="GL348">
        <f t="shared" si="356"/>
        <v>0</v>
      </c>
      <c r="GM348">
        <f t="shared" si="357"/>
        <v>555.46</v>
      </c>
      <c r="GN348">
        <f t="shared" si="358"/>
        <v>555.46</v>
      </c>
      <c r="GO348">
        <f t="shared" si="359"/>
        <v>0</v>
      </c>
      <c r="GP348">
        <f t="shared" si="360"/>
        <v>0</v>
      </c>
      <c r="GR348">
        <v>0</v>
      </c>
      <c r="GS348">
        <v>3</v>
      </c>
      <c r="GT348">
        <v>0</v>
      </c>
      <c r="GU348" t="s">
        <v>3</v>
      </c>
      <c r="GV348">
        <f t="shared" si="361"/>
        <v>0</v>
      </c>
      <c r="GW348">
        <v>1</v>
      </c>
      <c r="GX348">
        <f t="shared" si="362"/>
        <v>0</v>
      </c>
      <c r="HA348">
        <v>0</v>
      </c>
      <c r="HB348">
        <v>0</v>
      </c>
      <c r="HC348">
        <f t="shared" si="369"/>
        <v>0</v>
      </c>
      <c r="HE348" t="s">
        <v>3</v>
      </c>
      <c r="HF348" t="s">
        <v>3</v>
      </c>
      <c r="HM348" t="s">
        <v>3</v>
      </c>
      <c r="HN348" t="s">
        <v>3</v>
      </c>
      <c r="HO348" t="s">
        <v>3</v>
      </c>
      <c r="HP348" t="s">
        <v>3</v>
      </c>
      <c r="HQ348" t="s">
        <v>3</v>
      </c>
      <c r="IK348">
        <v>0</v>
      </c>
    </row>
    <row r="349" spans="1:245" x14ac:dyDescent="0.2">
      <c r="A349">
        <v>17</v>
      </c>
      <c r="B349">
        <v>1</v>
      </c>
      <c r="C349">
        <f>ROW(SmtRes!A392)</f>
        <v>392</v>
      </c>
      <c r="D349">
        <f>ROW(EtalonRes!A484)</f>
        <v>484</v>
      </c>
      <c r="E349" t="s">
        <v>531</v>
      </c>
      <c r="F349" t="s">
        <v>444</v>
      </c>
      <c r="G349" t="s">
        <v>445</v>
      </c>
      <c r="H349" t="s">
        <v>36</v>
      </c>
      <c r="I349">
        <v>34</v>
      </c>
      <c r="J349">
        <v>0</v>
      </c>
      <c r="K349">
        <v>34</v>
      </c>
      <c r="O349">
        <f t="shared" si="367"/>
        <v>22739.38</v>
      </c>
      <c r="P349">
        <f>SUMIF(SmtRes!AQ389:'SmtRes'!AQ392,"=1",SmtRes!DF389:'SmtRes'!DF392)</f>
        <v>8968.14</v>
      </c>
      <c r="Q349">
        <f>SUMIF(SmtRes!AQ389:'SmtRes'!AQ392,"=1",SmtRes!DG389:'SmtRes'!DG392)</f>
        <v>539.34</v>
      </c>
      <c r="R349">
        <f>SUMIF(SmtRes!AQ389:'SmtRes'!AQ392,"=1",SmtRes!DH389:'SmtRes'!DH392)</f>
        <v>0</v>
      </c>
      <c r="S349">
        <f>SUMIF(SmtRes!AQ389:'SmtRes'!AQ392,"=1",SmtRes!DI389:'SmtRes'!DI392)</f>
        <v>13231.9</v>
      </c>
      <c r="T349">
        <f t="shared" si="343"/>
        <v>0</v>
      </c>
      <c r="U349">
        <f>SUMIF(SmtRes!AQ389:'SmtRes'!AQ392,"=1",SmtRes!CV389:'SmtRes'!CV392)</f>
        <v>31.436399999999999</v>
      </c>
      <c r="V349">
        <f>SUMIF(SmtRes!AQ389:'SmtRes'!AQ392,"=1",SmtRes!CW389:'SmtRes'!CW392)</f>
        <v>0</v>
      </c>
      <c r="W349">
        <f t="shared" si="344"/>
        <v>0</v>
      </c>
      <c r="X349">
        <f t="shared" si="345"/>
        <v>13628.86</v>
      </c>
      <c r="Y349">
        <f t="shared" si="346"/>
        <v>7939.14</v>
      </c>
      <c r="AA349">
        <v>334413101</v>
      </c>
      <c r="AB349">
        <f t="shared" si="347"/>
        <v>669.08501000000001</v>
      </c>
      <c r="AC349">
        <f>ROUND((SUM(SmtRes!BQ389:'SmtRes'!BQ392)),6)</f>
        <v>264.04880000000003</v>
      </c>
      <c r="AD349">
        <f>ROUND((((SUM(SmtRes!BR389:'SmtRes'!BR392))-(0))+AE349),6)</f>
        <v>15.862824</v>
      </c>
      <c r="AE349">
        <f>ROUND((0),6)</f>
        <v>0</v>
      </c>
      <c r="AF349">
        <f>ROUND((SUM(SmtRes!BT389:'SmtRes'!BT392)),6)</f>
        <v>389.17338599999999</v>
      </c>
      <c r="AG349">
        <f t="shared" si="348"/>
        <v>0</v>
      </c>
      <c r="AH349">
        <f>(SUM(SmtRes!BU389:'SmtRes'!BU392))</f>
        <v>0.92459999999999998</v>
      </c>
      <c r="AI349">
        <f>(0)</f>
        <v>0</v>
      </c>
      <c r="AJ349">
        <f t="shared" si="349"/>
        <v>0</v>
      </c>
      <c r="AK349">
        <v>557.55330000000004</v>
      </c>
      <c r="AL349">
        <v>264.04880000000003</v>
      </c>
      <c r="AM349">
        <v>11.4948</v>
      </c>
      <c r="AN349">
        <v>0</v>
      </c>
      <c r="AO349">
        <v>282.00970000000001</v>
      </c>
      <c r="AP349">
        <v>0</v>
      </c>
      <c r="AQ349">
        <v>0.67</v>
      </c>
      <c r="AR349">
        <v>0</v>
      </c>
      <c r="AS349">
        <v>0</v>
      </c>
      <c r="AT349">
        <v>103</v>
      </c>
      <c r="AU349">
        <v>60</v>
      </c>
      <c r="AV349">
        <v>1</v>
      </c>
      <c r="AW349">
        <v>1</v>
      </c>
      <c r="AZ349">
        <v>1</v>
      </c>
      <c r="BA349">
        <v>1</v>
      </c>
      <c r="BB349">
        <v>1</v>
      </c>
      <c r="BC349">
        <v>1</v>
      </c>
      <c r="BD349" t="s">
        <v>3</v>
      </c>
      <c r="BE349" t="s">
        <v>3</v>
      </c>
      <c r="BF349" t="s">
        <v>3</v>
      </c>
      <c r="BG349" t="s">
        <v>3</v>
      </c>
      <c r="BH349">
        <v>0</v>
      </c>
      <c r="BI349">
        <v>1</v>
      </c>
      <c r="BJ349" t="s">
        <v>446</v>
      </c>
      <c r="BM349">
        <v>33001</v>
      </c>
      <c r="BN349">
        <v>0</v>
      </c>
      <c r="BO349" t="s">
        <v>3</v>
      </c>
      <c r="BP349">
        <v>0</v>
      </c>
      <c r="BQ349">
        <v>2</v>
      </c>
      <c r="BR349">
        <v>0</v>
      </c>
      <c r="BS349">
        <v>1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3</v>
      </c>
      <c r="BZ349">
        <v>103</v>
      </c>
      <c r="CA349">
        <v>60</v>
      </c>
      <c r="CB349" t="s">
        <v>3</v>
      </c>
      <c r="CE349">
        <v>0</v>
      </c>
      <c r="CF349">
        <v>0</v>
      </c>
      <c r="CG349">
        <v>0</v>
      </c>
      <c r="CM349">
        <v>0</v>
      </c>
      <c r="CN349" t="s">
        <v>876</v>
      </c>
      <c r="CO349">
        <v>0</v>
      </c>
      <c r="CP349">
        <f t="shared" si="368"/>
        <v>22739.379999999997</v>
      </c>
      <c r="CQ349">
        <f>SUMIF(SmtRes!AQ389:'SmtRes'!AQ392,"=1",SmtRes!AA389:'SmtRes'!AA392)</f>
        <v>52022.270000000004</v>
      </c>
      <c r="CR349">
        <f>SUMIF(SmtRes!AQ389:'SmtRes'!AQ392,"=1",SmtRes!AB389:'SmtRes'!AB392)</f>
        <v>95.79</v>
      </c>
      <c r="CS349">
        <f>SUMIF(SmtRes!AQ389:'SmtRes'!AQ392,"=1",SmtRes!AC389:'SmtRes'!AC392)</f>
        <v>0</v>
      </c>
      <c r="CT349">
        <f>SUMIF(SmtRes!AQ389:'SmtRes'!AQ392,"=1",SmtRes!AD389:'SmtRes'!AD392)</f>
        <v>420.91</v>
      </c>
      <c r="CU349">
        <f t="shared" si="370"/>
        <v>0</v>
      </c>
      <c r="CV349">
        <f>SUMIF(SmtRes!AQ389:'SmtRes'!AQ392,"=1",SmtRes!BU389:'SmtRes'!BU392)</f>
        <v>0.92459999999999998</v>
      </c>
      <c r="CW349">
        <f>SUMIF(SmtRes!AQ389:'SmtRes'!AQ392,"=1",SmtRes!BV389:'SmtRes'!BV392)</f>
        <v>0</v>
      </c>
      <c r="CX349">
        <f t="shared" si="371"/>
        <v>0</v>
      </c>
      <c r="CY349">
        <f>(((S349+R349)*AT349)/100)</f>
        <v>13628.857</v>
      </c>
      <c r="CZ349">
        <f>(((S349+R349)*AU349)/100)</f>
        <v>7939.14</v>
      </c>
      <c r="DC349" t="s">
        <v>3</v>
      </c>
      <c r="DD349" t="s">
        <v>3</v>
      </c>
      <c r="DE349" t="s">
        <v>109</v>
      </c>
      <c r="DF349" t="s">
        <v>109</v>
      </c>
      <c r="DG349" t="s">
        <v>109</v>
      </c>
      <c r="DH349" t="s">
        <v>3</v>
      </c>
      <c r="DI349" t="s">
        <v>109</v>
      </c>
      <c r="DJ349" t="s">
        <v>109</v>
      </c>
      <c r="DK349" t="s">
        <v>3</v>
      </c>
      <c r="DL349" t="s">
        <v>3</v>
      </c>
      <c r="DM349" t="s">
        <v>3</v>
      </c>
      <c r="DN349">
        <v>0</v>
      </c>
      <c r="DO349">
        <v>0</v>
      </c>
      <c r="DP349">
        <v>1</v>
      </c>
      <c r="DQ349">
        <v>1</v>
      </c>
      <c r="DU349">
        <v>1013</v>
      </c>
      <c r="DV349" t="s">
        <v>36</v>
      </c>
      <c r="DW349" t="s">
        <v>36</v>
      </c>
      <c r="DX349">
        <v>1</v>
      </c>
      <c r="DZ349" t="s">
        <v>3</v>
      </c>
      <c r="EA349" t="s">
        <v>3</v>
      </c>
      <c r="EB349" t="s">
        <v>3</v>
      </c>
      <c r="EC349" t="s">
        <v>3</v>
      </c>
      <c r="EE349">
        <v>293259405</v>
      </c>
      <c r="EF349">
        <v>2</v>
      </c>
      <c r="EG349" t="s">
        <v>27</v>
      </c>
      <c r="EH349">
        <v>27</v>
      </c>
      <c r="EI349" t="s">
        <v>28</v>
      </c>
      <c r="EJ349">
        <v>1</v>
      </c>
      <c r="EK349">
        <v>33001</v>
      </c>
      <c r="EL349" t="s">
        <v>28</v>
      </c>
      <c r="EM349" t="s">
        <v>29</v>
      </c>
      <c r="EO349" t="s">
        <v>110</v>
      </c>
      <c r="EQ349">
        <v>131072</v>
      </c>
      <c r="ER349">
        <v>0</v>
      </c>
      <c r="ES349">
        <v>0</v>
      </c>
      <c r="ET349">
        <v>0</v>
      </c>
      <c r="EU349">
        <v>0</v>
      </c>
      <c r="EV349">
        <v>0</v>
      </c>
      <c r="EW349">
        <v>0.67</v>
      </c>
      <c r="EX349">
        <v>0</v>
      </c>
      <c r="EY349">
        <v>0</v>
      </c>
      <c r="FQ349">
        <v>0</v>
      </c>
      <c r="FR349">
        <f t="shared" si="355"/>
        <v>0</v>
      </c>
      <c r="FS349">
        <v>0</v>
      </c>
      <c r="FX349">
        <v>103</v>
      </c>
      <c r="FY349">
        <v>60</v>
      </c>
      <c r="GA349" t="s">
        <v>3</v>
      </c>
      <c r="GD349">
        <v>1</v>
      </c>
      <c r="GF349">
        <v>-358678376</v>
      </c>
      <c r="GG349">
        <v>2</v>
      </c>
      <c r="GH349">
        <v>1</v>
      </c>
      <c r="GI349">
        <v>-2</v>
      </c>
      <c r="GJ349">
        <v>0</v>
      </c>
      <c r="GK349">
        <v>0</v>
      </c>
      <c r="GL349">
        <f t="shared" si="356"/>
        <v>0</v>
      </c>
      <c r="GM349">
        <f t="shared" si="357"/>
        <v>44307.38</v>
      </c>
      <c r="GN349">
        <f t="shared" si="358"/>
        <v>44307.38</v>
      </c>
      <c r="GO349">
        <f t="shared" si="359"/>
        <v>0</v>
      </c>
      <c r="GP349">
        <f t="shared" si="360"/>
        <v>0</v>
      </c>
      <c r="GR349">
        <v>0</v>
      </c>
      <c r="GS349">
        <v>3</v>
      </c>
      <c r="GT349">
        <v>0</v>
      </c>
      <c r="GU349" t="s">
        <v>3</v>
      </c>
      <c r="GV349">
        <f t="shared" si="361"/>
        <v>0</v>
      </c>
      <c r="GW349">
        <v>1</v>
      </c>
      <c r="GX349">
        <f t="shared" si="362"/>
        <v>0</v>
      </c>
      <c r="HA349">
        <v>0</v>
      </c>
      <c r="HB349">
        <v>0</v>
      </c>
      <c r="HC349">
        <f t="shared" si="369"/>
        <v>0</v>
      </c>
      <c r="HE349" t="s">
        <v>3</v>
      </c>
      <c r="HF349" t="s">
        <v>3</v>
      </c>
      <c r="HM349" t="s">
        <v>3</v>
      </c>
      <c r="HN349" t="s">
        <v>31</v>
      </c>
      <c r="HO349" t="s">
        <v>32</v>
      </c>
      <c r="HP349" t="s">
        <v>28</v>
      </c>
      <c r="HQ349" t="s">
        <v>28</v>
      </c>
      <c r="IK349">
        <v>0</v>
      </c>
    </row>
    <row r="350" spans="1:245" x14ac:dyDescent="0.2">
      <c r="A350">
        <v>17</v>
      </c>
      <c r="B350">
        <v>1</v>
      </c>
      <c r="E350" t="s">
        <v>532</v>
      </c>
      <c r="F350" t="s">
        <v>533</v>
      </c>
      <c r="G350" t="s">
        <v>534</v>
      </c>
      <c r="H350" t="s">
        <v>451</v>
      </c>
      <c r="I350">
        <v>0</v>
      </c>
      <c r="J350">
        <v>0</v>
      </c>
      <c r="K350">
        <v>0</v>
      </c>
      <c r="O350">
        <f t="shared" si="367"/>
        <v>0</v>
      </c>
      <c r="P350">
        <f>ROUND(CQ350*I350,2)</f>
        <v>0</v>
      </c>
      <c r="Q350">
        <f>ROUND(CR350*I350,2)</f>
        <v>0</v>
      </c>
      <c r="R350">
        <f>ROUND(CS350*I350,2)</f>
        <v>0</v>
      </c>
      <c r="S350">
        <f>ROUND(CT350*I350,2)</f>
        <v>0</v>
      </c>
      <c r="T350">
        <f t="shared" si="343"/>
        <v>0</v>
      </c>
      <c r="U350">
        <f>ROUND(CV350*I350,7)</f>
        <v>0</v>
      </c>
      <c r="V350">
        <f>ROUND(CW350*I350,7)</f>
        <v>0</v>
      </c>
      <c r="W350">
        <f t="shared" si="344"/>
        <v>0</v>
      </c>
      <c r="X350">
        <f t="shared" si="345"/>
        <v>0</v>
      </c>
      <c r="Y350">
        <f t="shared" si="346"/>
        <v>0</v>
      </c>
      <c r="AA350">
        <v>334413101</v>
      </c>
      <c r="AB350">
        <f t="shared" si="347"/>
        <v>55389.5</v>
      </c>
      <c r="AC350">
        <f>ROUND((ES350),6)</f>
        <v>55389.5</v>
      </c>
      <c r="AD350">
        <f>ROUND((((ET350)-(EU350))+AE350),6)</f>
        <v>0</v>
      </c>
      <c r="AE350">
        <f>ROUND((EU350),6)</f>
        <v>0</v>
      </c>
      <c r="AF350">
        <f>ROUND((EV350),6)</f>
        <v>0</v>
      </c>
      <c r="AG350">
        <f t="shared" si="348"/>
        <v>0</v>
      </c>
      <c r="AH350">
        <f>(EW350)</f>
        <v>0</v>
      </c>
      <c r="AI350">
        <f>(EX350)</f>
        <v>0</v>
      </c>
      <c r="AJ350">
        <f t="shared" si="349"/>
        <v>0</v>
      </c>
      <c r="AK350">
        <v>55389.5</v>
      </c>
      <c r="AL350">
        <v>55389.5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1</v>
      </c>
      <c r="AW350">
        <v>1</v>
      </c>
      <c r="AZ350">
        <v>1</v>
      </c>
      <c r="BA350">
        <v>1</v>
      </c>
      <c r="BB350">
        <v>1</v>
      </c>
      <c r="BC350">
        <v>0.91</v>
      </c>
      <c r="BD350" t="s">
        <v>3</v>
      </c>
      <c r="BE350" t="s">
        <v>3</v>
      </c>
      <c r="BF350" t="s">
        <v>3</v>
      </c>
      <c r="BG350" t="s">
        <v>3</v>
      </c>
      <c r="BH350">
        <v>3</v>
      </c>
      <c r="BI350">
        <v>1</v>
      </c>
      <c r="BJ350" t="s">
        <v>535</v>
      </c>
      <c r="BM350">
        <v>500001</v>
      </c>
      <c r="BN350">
        <v>0</v>
      </c>
      <c r="BO350" t="s">
        <v>533</v>
      </c>
      <c r="BP350">
        <v>1</v>
      </c>
      <c r="BQ350">
        <v>8</v>
      </c>
      <c r="BR350">
        <v>0</v>
      </c>
      <c r="BS350">
        <v>1</v>
      </c>
      <c r="BT350">
        <v>1</v>
      </c>
      <c r="BU350">
        <v>1</v>
      </c>
      <c r="BV350">
        <v>1</v>
      </c>
      <c r="BW350">
        <v>1</v>
      </c>
      <c r="BX350">
        <v>1</v>
      </c>
      <c r="BY350" t="s">
        <v>3</v>
      </c>
      <c r="BZ350">
        <v>0</v>
      </c>
      <c r="CA350">
        <v>0</v>
      </c>
      <c r="CB350" t="s">
        <v>3</v>
      </c>
      <c r="CE350">
        <v>0</v>
      </c>
      <c r="CF350">
        <v>0</v>
      </c>
      <c r="CG350">
        <v>0</v>
      </c>
      <c r="CM350">
        <v>0</v>
      </c>
      <c r="CN350" t="s">
        <v>3</v>
      </c>
      <c r="CO350">
        <v>0</v>
      </c>
      <c r="CP350">
        <f t="shared" si="368"/>
        <v>0</v>
      </c>
      <c r="CQ350">
        <f>ROUND(AL350*BC350,2)</f>
        <v>50404.45</v>
      </c>
      <c r="CR350">
        <f>ROUND(AM350*BB350,2)</f>
        <v>0</v>
      </c>
      <c r="CS350">
        <f>ROUND(AN350*BS350,2)</f>
        <v>0</v>
      </c>
      <c r="CT350">
        <f>ROUND(AO350*BA350,2)</f>
        <v>0</v>
      </c>
      <c r="CU350">
        <f t="shared" si="370"/>
        <v>0</v>
      </c>
      <c r="CV350">
        <f>AH350</f>
        <v>0</v>
      </c>
      <c r="CW350">
        <f>AI350</f>
        <v>0</v>
      </c>
      <c r="CX350">
        <f t="shared" si="371"/>
        <v>0</v>
      </c>
      <c r="CY350">
        <f>0</f>
        <v>0</v>
      </c>
      <c r="CZ350">
        <f>0</f>
        <v>0</v>
      </c>
      <c r="DC350" t="s">
        <v>3</v>
      </c>
      <c r="DD350" t="s">
        <v>3</v>
      </c>
      <c r="DE350" t="s">
        <v>3</v>
      </c>
      <c r="DF350" t="s">
        <v>3</v>
      </c>
      <c r="DG350" t="s">
        <v>3</v>
      </c>
      <c r="DH350" t="s">
        <v>3</v>
      </c>
      <c r="DI350" t="s">
        <v>3</v>
      </c>
      <c r="DJ350" t="s">
        <v>3</v>
      </c>
      <c r="DK350" t="s">
        <v>3</v>
      </c>
      <c r="DL350" t="s">
        <v>3</v>
      </c>
      <c r="DM350" t="s">
        <v>3</v>
      </c>
      <c r="DN350">
        <v>0</v>
      </c>
      <c r="DO350">
        <v>0</v>
      </c>
      <c r="DP350">
        <v>1</v>
      </c>
      <c r="DQ350">
        <v>1</v>
      </c>
      <c r="DU350">
        <v>1009</v>
      </c>
      <c r="DV350" t="s">
        <v>451</v>
      </c>
      <c r="DW350" t="s">
        <v>451</v>
      </c>
      <c r="DX350">
        <v>1000</v>
      </c>
      <c r="DZ350" t="s">
        <v>3</v>
      </c>
      <c r="EA350" t="s">
        <v>3</v>
      </c>
      <c r="EB350" t="s">
        <v>3</v>
      </c>
      <c r="EC350" t="s">
        <v>3</v>
      </c>
      <c r="EE350">
        <v>293259284</v>
      </c>
      <c r="EF350">
        <v>8</v>
      </c>
      <c r="EG350" t="s">
        <v>38</v>
      </c>
      <c r="EH350">
        <v>0</v>
      </c>
      <c r="EI350" t="s">
        <v>3</v>
      </c>
      <c r="EJ350">
        <v>1</v>
      </c>
      <c r="EK350">
        <v>500001</v>
      </c>
      <c r="EL350" t="s">
        <v>65</v>
      </c>
      <c r="EM350" t="s">
        <v>66</v>
      </c>
      <c r="EO350" t="s">
        <v>3</v>
      </c>
      <c r="EQ350">
        <v>131072</v>
      </c>
      <c r="ER350">
        <v>55389.5</v>
      </c>
      <c r="ES350">
        <v>55389.5</v>
      </c>
      <c r="ET350">
        <v>0</v>
      </c>
      <c r="EU350">
        <v>0</v>
      </c>
      <c r="EV350">
        <v>0</v>
      </c>
      <c r="EW350">
        <v>0</v>
      </c>
      <c r="EX350">
        <v>0</v>
      </c>
      <c r="EY350">
        <v>0</v>
      </c>
      <c r="FQ350">
        <v>0</v>
      </c>
      <c r="FR350">
        <f t="shared" si="355"/>
        <v>0</v>
      </c>
      <c r="FS350">
        <v>0</v>
      </c>
      <c r="FX350">
        <v>0</v>
      </c>
      <c r="FY350">
        <v>0</v>
      </c>
      <c r="GA350" t="s">
        <v>3</v>
      </c>
      <c r="GD350">
        <v>1</v>
      </c>
      <c r="GF350">
        <v>1026891071</v>
      </c>
      <c r="GG350">
        <v>2</v>
      </c>
      <c r="GH350">
        <v>1</v>
      </c>
      <c r="GI350">
        <v>2</v>
      </c>
      <c r="GJ350">
        <v>0</v>
      </c>
      <c r="GK350">
        <v>0</v>
      </c>
      <c r="GL350">
        <f t="shared" si="356"/>
        <v>0</v>
      </c>
      <c r="GM350">
        <f t="shared" si="357"/>
        <v>0</v>
      </c>
      <c r="GN350">
        <f t="shared" si="358"/>
        <v>0</v>
      </c>
      <c r="GO350">
        <f t="shared" si="359"/>
        <v>0</v>
      </c>
      <c r="GP350">
        <f t="shared" si="360"/>
        <v>0</v>
      </c>
      <c r="GR350">
        <v>0</v>
      </c>
      <c r="GS350">
        <v>3</v>
      </c>
      <c r="GT350">
        <v>0</v>
      </c>
      <c r="GU350" t="s">
        <v>3</v>
      </c>
      <c r="GV350">
        <f t="shared" si="361"/>
        <v>0</v>
      </c>
      <c r="GW350">
        <v>1</v>
      </c>
      <c r="GX350">
        <f t="shared" si="362"/>
        <v>0</v>
      </c>
      <c r="HA350">
        <v>0</v>
      </c>
      <c r="HB350">
        <v>0</v>
      </c>
      <c r="HC350">
        <f t="shared" si="369"/>
        <v>0</v>
      </c>
      <c r="HE350" t="s">
        <v>3</v>
      </c>
      <c r="HF350" t="s">
        <v>3</v>
      </c>
      <c r="HM350" t="s">
        <v>3</v>
      </c>
      <c r="HN350" t="s">
        <v>3</v>
      </c>
      <c r="HO350" t="s">
        <v>3</v>
      </c>
      <c r="HP350" t="s">
        <v>3</v>
      </c>
      <c r="HQ350" t="s">
        <v>3</v>
      </c>
      <c r="IK350">
        <v>0</v>
      </c>
    </row>
    <row r="351" spans="1:245" x14ac:dyDescent="0.2">
      <c r="A351">
        <v>17</v>
      </c>
      <c r="B351">
        <v>1</v>
      </c>
      <c r="C351">
        <f>ROW(SmtRes!A393)</f>
        <v>393</v>
      </c>
      <c r="D351">
        <f>ROW(EtalonRes!A485)</f>
        <v>485</v>
      </c>
      <c r="E351" t="s">
        <v>536</v>
      </c>
      <c r="F351" t="s">
        <v>467</v>
      </c>
      <c r="G351" t="s">
        <v>468</v>
      </c>
      <c r="H351" t="s">
        <v>436</v>
      </c>
      <c r="I351">
        <f>ROUND(4.25/100,7)</f>
        <v>4.2500000000000003E-2</v>
      </c>
      <c r="J351">
        <v>0</v>
      </c>
      <c r="K351">
        <f>ROUND(4.25/100,7)</f>
        <v>4.2500000000000003E-2</v>
      </c>
      <c r="O351">
        <f t="shared" si="367"/>
        <v>1934.77</v>
      </c>
      <c r="P351">
        <f>SUMIF(SmtRes!AQ393:'SmtRes'!AQ393,"=1",SmtRes!DF393:'SmtRes'!DF393)</f>
        <v>0</v>
      </c>
      <c r="Q351">
        <f>SUMIF(SmtRes!AQ393:'SmtRes'!AQ393,"=1",SmtRes!DG393:'SmtRes'!DG393)</f>
        <v>0</v>
      </c>
      <c r="R351">
        <f>SUMIF(SmtRes!AQ393:'SmtRes'!AQ393,"=1",SmtRes!DH393:'SmtRes'!DH393)</f>
        <v>0</v>
      </c>
      <c r="S351">
        <f>SUMIF(SmtRes!AQ393:'SmtRes'!AQ393,"=1",SmtRes!DI393:'SmtRes'!DI393)</f>
        <v>1934.77</v>
      </c>
      <c r="T351">
        <f t="shared" si="343"/>
        <v>0</v>
      </c>
      <c r="U351">
        <f>SUMIF(SmtRes!AQ393:'SmtRes'!AQ393,"=1",SmtRes!CV393:'SmtRes'!CV393)</f>
        <v>5.1905250000000001</v>
      </c>
      <c r="V351">
        <f>SUMIF(SmtRes!AQ393:'SmtRes'!AQ393,"=1",SmtRes!CW393:'SmtRes'!CW393)</f>
        <v>0</v>
      </c>
      <c r="W351">
        <f t="shared" si="344"/>
        <v>0</v>
      </c>
      <c r="X351">
        <f t="shared" si="345"/>
        <v>1721.95</v>
      </c>
      <c r="Y351">
        <f t="shared" si="346"/>
        <v>773.91</v>
      </c>
      <c r="AA351">
        <v>334413101</v>
      </c>
      <c r="AB351">
        <f t="shared" si="347"/>
        <v>45523.957499999997</v>
      </c>
      <c r="AC351">
        <f>ROUND((0),6)</f>
        <v>0</v>
      </c>
      <c r="AD351">
        <f>ROUND((((0)-(0))+AE351),6)</f>
        <v>0</v>
      </c>
      <c r="AE351">
        <f>ROUND((0),6)</f>
        <v>0</v>
      </c>
      <c r="AF351">
        <f>ROUND((SUM(SmtRes!BT393:'SmtRes'!BT393)),6)</f>
        <v>45523.957499999997</v>
      </c>
      <c r="AG351">
        <f t="shared" si="348"/>
        <v>0</v>
      </c>
      <c r="AH351">
        <f>(SUM(SmtRes!BU393:'SmtRes'!BU393))</f>
        <v>122.13</v>
      </c>
      <c r="AI351">
        <f>(0)</f>
        <v>0</v>
      </c>
      <c r="AJ351">
        <f t="shared" si="349"/>
        <v>0</v>
      </c>
      <c r="AK351">
        <v>32988.375</v>
      </c>
      <c r="AL351">
        <v>0</v>
      </c>
      <c r="AM351">
        <v>0</v>
      </c>
      <c r="AN351">
        <v>0</v>
      </c>
      <c r="AO351">
        <v>32988.375</v>
      </c>
      <c r="AP351">
        <v>0</v>
      </c>
      <c r="AQ351">
        <v>88.5</v>
      </c>
      <c r="AR351">
        <v>0</v>
      </c>
      <c r="AS351">
        <v>0</v>
      </c>
      <c r="AT351">
        <v>89</v>
      </c>
      <c r="AU351">
        <v>40</v>
      </c>
      <c r="AV351">
        <v>1</v>
      </c>
      <c r="AW351">
        <v>1</v>
      </c>
      <c r="AZ351">
        <v>1</v>
      </c>
      <c r="BA351">
        <v>1</v>
      </c>
      <c r="BB351">
        <v>1</v>
      </c>
      <c r="BC351">
        <v>1</v>
      </c>
      <c r="BD351" t="s">
        <v>3</v>
      </c>
      <c r="BE351" t="s">
        <v>3</v>
      </c>
      <c r="BF351" t="s">
        <v>3</v>
      </c>
      <c r="BG351" t="s">
        <v>3</v>
      </c>
      <c r="BH351">
        <v>0</v>
      </c>
      <c r="BI351">
        <v>1</v>
      </c>
      <c r="BJ351" t="s">
        <v>469</v>
      </c>
      <c r="BM351">
        <v>1003</v>
      </c>
      <c r="BN351">
        <v>0</v>
      </c>
      <c r="BO351" t="s">
        <v>3</v>
      </c>
      <c r="BP351">
        <v>0</v>
      </c>
      <c r="BQ351">
        <v>2</v>
      </c>
      <c r="BR351">
        <v>0</v>
      </c>
      <c r="BS351">
        <v>1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3</v>
      </c>
      <c r="BZ351">
        <v>89</v>
      </c>
      <c r="CA351">
        <v>40</v>
      </c>
      <c r="CB351" t="s">
        <v>3</v>
      </c>
      <c r="CE351">
        <v>0</v>
      </c>
      <c r="CF351">
        <v>0</v>
      </c>
      <c r="CG351">
        <v>0</v>
      </c>
      <c r="CM351">
        <v>0</v>
      </c>
      <c r="CN351" t="s">
        <v>876</v>
      </c>
      <c r="CO351">
        <v>0</v>
      </c>
      <c r="CP351">
        <f t="shared" si="368"/>
        <v>1934.77</v>
      </c>
      <c r="CQ351">
        <f>SUMIF(SmtRes!AQ393:'SmtRes'!AQ393,"=1",SmtRes!AA393:'SmtRes'!AA393)</f>
        <v>0</v>
      </c>
      <c r="CR351">
        <f>SUMIF(SmtRes!AQ393:'SmtRes'!AQ393,"=1",SmtRes!AB393:'SmtRes'!AB393)</f>
        <v>0</v>
      </c>
      <c r="CS351">
        <f>SUMIF(SmtRes!AQ393:'SmtRes'!AQ393,"=1",SmtRes!AC393:'SmtRes'!AC393)</f>
        <v>0</v>
      </c>
      <c r="CT351">
        <f>SUMIF(SmtRes!AQ393:'SmtRes'!AQ393,"=1",SmtRes!AD393:'SmtRes'!AD393)</f>
        <v>372.75</v>
      </c>
      <c r="CU351">
        <f t="shared" si="370"/>
        <v>0</v>
      </c>
      <c r="CV351">
        <f>SUMIF(SmtRes!AQ393:'SmtRes'!AQ393,"=1",SmtRes!BU393:'SmtRes'!BU393)</f>
        <v>122.13</v>
      </c>
      <c r="CW351">
        <f>SUMIF(SmtRes!AQ393:'SmtRes'!AQ393,"=1",SmtRes!BV393:'SmtRes'!BV393)</f>
        <v>0</v>
      </c>
      <c r="CX351">
        <f t="shared" si="371"/>
        <v>0</v>
      </c>
      <c r="CY351">
        <f>(((S351+R351)*AT351)/100)</f>
        <v>1721.9453000000001</v>
      </c>
      <c r="CZ351">
        <f>(((S351+R351)*AU351)/100)</f>
        <v>773.90800000000002</v>
      </c>
      <c r="DC351" t="s">
        <v>3</v>
      </c>
      <c r="DD351" t="s">
        <v>3</v>
      </c>
      <c r="DE351" t="s">
        <v>109</v>
      </c>
      <c r="DF351" t="s">
        <v>109</v>
      </c>
      <c r="DG351" t="s">
        <v>109</v>
      </c>
      <c r="DH351" t="s">
        <v>3</v>
      </c>
      <c r="DI351" t="s">
        <v>109</v>
      </c>
      <c r="DJ351" t="s">
        <v>109</v>
      </c>
      <c r="DK351" t="s">
        <v>3</v>
      </c>
      <c r="DL351" t="s">
        <v>3</v>
      </c>
      <c r="DM351" t="s">
        <v>3</v>
      </c>
      <c r="DN351">
        <v>0</v>
      </c>
      <c r="DO351">
        <v>0</v>
      </c>
      <c r="DP351">
        <v>1</v>
      </c>
      <c r="DQ351">
        <v>1</v>
      </c>
      <c r="DU351">
        <v>1007</v>
      </c>
      <c r="DV351" t="s">
        <v>436</v>
      </c>
      <c r="DW351" t="s">
        <v>436</v>
      </c>
      <c r="DX351">
        <v>100</v>
      </c>
      <c r="DZ351" t="s">
        <v>3</v>
      </c>
      <c r="EA351" t="s">
        <v>3</v>
      </c>
      <c r="EB351" t="s">
        <v>3</v>
      </c>
      <c r="EC351" t="s">
        <v>3</v>
      </c>
      <c r="EE351">
        <v>293259327</v>
      </c>
      <c r="EF351">
        <v>2</v>
      </c>
      <c r="EG351" t="s">
        <v>27</v>
      </c>
      <c r="EH351">
        <v>1</v>
      </c>
      <c r="EI351" t="s">
        <v>438</v>
      </c>
      <c r="EJ351">
        <v>1</v>
      </c>
      <c r="EK351">
        <v>1003</v>
      </c>
      <c r="EL351" t="s">
        <v>439</v>
      </c>
      <c r="EM351" t="s">
        <v>440</v>
      </c>
      <c r="EO351" t="s">
        <v>110</v>
      </c>
      <c r="EQ351">
        <v>131072</v>
      </c>
      <c r="ER351">
        <v>0</v>
      </c>
      <c r="ES351">
        <v>0</v>
      </c>
      <c r="ET351">
        <v>0</v>
      </c>
      <c r="EU351">
        <v>0</v>
      </c>
      <c r="EV351">
        <v>0</v>
      </c>
      <c r="EW351">
        <v>88.5</v>
      </c>
      <c r="EX351">
        <v>0</v>
      </c>
      <c r="EY351">
        <v>0</v>
      </c>
      <c r="FQ351">
        <v>0</v>
      </c>
      <c r="FR351">
        <f t="shared" si="355"/>
        <v>0</v>
      </c>
      <c r="FS351">
        <v>0</v>
      </c>
      <c r="FX351">
        <v>89</v>
      </c>
      <c r="FY351">
        <v>40</v>
      </c>
      <c r="GA351" t="s">
        <v>3</v>
      </c>
      <c r="GD351">
        <v>1</v>
      </c>
      <c r="GF351">
        <v>-234245951</v>
      </c>
      <c r="GG351">
        <v>2</v>
      </c>
      <c r="GH351">
        <v>1</v>
      </c>
      <c r="GI351">
        <v>-2</v>
      </c>
      <c r="GJ351">
        <v>0</v>
      </c>
      <c r="GK351">
        <v>0</v>
      </c>
      <c r="GL351">
        <f t="shared" si="356"/>
        <v>0</v>
      </c>
      <c r="GM351">
        <f t="shared" si="357"/>
        <v>4430.63</v>
      </c>
      <c r="GN351">
        <f t="shared" si="358"/>
        <v>4430.63</v>
      </c>
      <c r="GO351">
        <f t="shared" si="359"/>
        <v>0</v>
      </c>
      <c r="GP351">
        <f t="shared" si="360"/>
        <v>0</v>
      </c>
      <c r="GR351">
        <v>0</v>
      </c>
      <c r="GS351">
        <v>3</v>
      </c>
      <c r="GT351">
        <v>0</v>
      </c>
      <c r="GU351" t="s">
        <v>3</v>
      </c>
      <c r="GV351">
        <f t="shared" si="361"/>
        <v>0</v>
      </c>
      <c r="GW351">
        <v>1</v>
      </c>
      <c r="GX351">
        <f t="shared" si="362"/>
        <v>0</v>
      </c>
      <c r="HA351">
        <v>0</v>
      </c>
      <c r="HB351">
        <v>0</v>
      </c>
      <c r="HC351">
        <f t="shared" si="369"/>
        <v>0</v>
      </c>
      <c r="HE351" t="s">
        <v>3</v>
      </c>
      <c r="HF351" t="s">
        <v>3</v>
      </c>
      <c r="HM351" t="s">
        <v>3</v>
      </c>
      <c r="HN351" t="s">
        <v>441</v>
      </c>
      <c r="HO351" t="s">
        <v>442</v>
      </c>
      <c r="HP351" t="s">
        <v>439</v>
      </c>
      <c r="HQ351" t="s">
        <v>439</v>
      </c>
      <c r="IK351">
        <v>0</v>
      </c>
    </row>
    <row r="353" spans="1:206" x14ac:dyDescent="0.2">
      <c r="A353" s="2">
        <v>51</v>
      </c>
      <c r="B353" s="2">
        <f>B331</f>
        <v>1</v>
      </c>
      <c r="C353" s="2">
        <f>A331</f>
        <v>4</v>
      </c>
      <c r="D353" s="2">
        <f>ROW(A331)</f>
        <v>331</v>
      </c>
      <c r="E353" s="2"/>
      <c r="F353" s="2" t="str">
        <f>IF(F331&lt;&gt;"",F331,"")</f>
        <v>Новый раздел</v>
      </c>
      <c r="G353" s="2" t="str">
        <f>IF(G331&lt;&gt;"",G331,"")</f>
        <v>Установка трубостоек</v>
      </c>
      <c r="H353" s="2">
        <v>0</v>
      </c>
      <c r="I353" s="2"/>
      <c r="J353" s="2"/>
      <c r="K353" s="2"/>
      <c r="L353" s="2"/>
      <c r="M353" s="2"/>
      <c r="N353" s="2"/>
      <c r="O353" s="2">
        <f t="shared" ref="O353:T353" si="372">ROUND(AB353,2)</f>
        <v>465443.3</v>
      </c>
      <c r="P353" s="2">
        <f t="shared" si="372"/>
        <v>382145.49</v>
      </c>
      <c r="Q353" s="2">
        <f t="shared" si="372"/>
        <v>15732.07</v>
      </c>
      <c r="R353" s="2">
        <f t="shared" si="372"/>
        <v>6154.21</v>
      </c>
      <c r="S353" s="2">
        <f t="shared" si="372"/>
        <v>61411.53</v>
      </c>
      <c r="T353" s="2">
        <f t="shared" si="372"/>
        <v>0</v>
      </c>
      <c r="U353" s="2">
        <f>AH353</f>
        <v>138.51883760000001</v>
      </c>
      <c r="V353" s="2">
        <f>AI353</f>
        <v>11.242714799999998</v>
      </c>
      <c r="W353" s="2">
        <f>ROUND(AJ353,2)</f>
        <v>0</v>
      </c>
      <c r="X353" s="2">
        <f>ROUND(AK353,2)</f>
        <v>65407.87</v>
      </c>
      <c r="Y353" s="2">
        <f>ROUND(AL353,2)</f>
        <v>36582.1</v>
      </c>
      <c r="Z353" s="2"/>
      <c r="AA353" s="2"/>
      <c r="AB353" s="2">
        <f>ROUND(SUMIF(AA335:AA351,"=334413101",O335:O351),2)</f>
        <v>465443.3</v>
      </c>
      <c r="AC353" s="2">
        <f>ROUND(SUMIF(AA335:AA351,"=334413101",P335:P351),2)</f>
        <v>382145.49</v>
      </c>
      <c r="AD353" s="2">
        <f>ROUND(SUMIF(AA335:AA351,"=334413101",Q335:Q351),2)</f>
        <v>15732.07</v>
      </c>
      <c r="AE353" s="2">
        <f>ROUND(SUMIF(AA335:AA351,"=334413101",R335:R351),2)</f>
        <v>6154.21</v>
      </c>
      <c r="AF353" s="2">
        <f>ROUND(SUMIF(AA335:AA351,"=334413101",S335:S351),2)</f>
        <v>61411.53</v>
      </c>
      <c r="AG353" s="2">
        <f>ROUND(SUMIF(AA335:AA351,"=334413101",T335:T351),2)</f>
        <v>0</v>
      </c>
      <c r="AH353" s="2">
        <f>SUMIF(AA335:AA351,"=334413101",U335:U351)</f>
        <v>138.51883760000001</v>
      </c>
      <c r="AI353" s="2">
        <f>SUMIF(AA335:AA351,"=334413101",V335:V351)</f>
        <v>11.242714799999998</v>
      </c>
      <c r="AJ353" s="2">
        <f>ROUND(SUMIF(AA335:AA351,"=334413101",W335:W351),2)</f>
        <v>0</v>
      </c>
      <c r="AK353" s="2">
        <f>ROUND(SUMIF(AA335:AA351,"=334413101",X335:X351),2)</f>
        <v>65407.87</v>
      </c>
      <c r="AL353" s="2">
        <f>ROUND(SUMIF(AA335:AA351,"=334413101",Y335:Y351),2)</f>
        <v>36582.1</v>
      </c>
      <c r="AM353" s="2"/>
      <c r="AN353" s="2"/>
      <c r="AO353" s="2">
        <f t="shared" ref="AO353:BD353" si="373">ROUND(BX353,2)</f>
        <v>0</v>
      </c>
      <c r="AP353" s="2">
        <f t="shared" si="373"/>
        <v>0</v>
      </c>
      <c r="AQ353" s="2">
        <f t="shared" si="373"/>
        <v>0</v>
      </c>
      <c r="AR353" s="2">
        <f t="shared" si="373"/>
        <v>567433.27</v>
      </c>
      <c r="AS353" s="2">
        <f t="shared" si="373"/>
        <v>481651.95</v>
      </c>
      <c r="AT353" s="2">
        <f t="shared" si="373"/>
        <v>85781.32</v>
      </c>
      <c r="AU353" s="2">
        <f t="shared" si="373"/>
        <v>0</v>
      </c>
      <c r="AV353" s="2">
        <f t="shared" si="373"/>
        <v>382145.49</v>
      </c>
      <c r="AW353" s="2">
        <f t="shared" si="373"/>
        <v>382145.49</v>
      </c>
      <c r="AX353" s="2">
        <f t="shared" si="373"/>
        <v>0</v>
      </c>
      <c r="AY353" s="2">
        <f t="shared" si="373"/>
        <v>382145.49</v>
      </c>
      <c r="AZ353" s="2">
        <f t="shared" si="373"/>
        <v>0</v>
      </c>
      <c r="BA353" s="2">
        <f t="shared" si="373"/>
        <v>0</v>
      </c>
      <c r="BB353" s="2">
        <f t="shared" si="373"/>
        <v>0</v>
      </c>
      <c r="BC353" s="2">
        <f t="shared" si="373"/>
        <v>0</v>
      </c>
      <c r="BD353" s="2">
        <f t="shared" si="373"/>
        <v>0</v>
      </c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>
        <f>ROUND(SUMIF(AA335:AA351,"=334413101",FQ335:FQ351),2)</f>
        <v>0</v>
      </c>
      <c r="BY353" s="2">
        <f>ROUND(SUMIF(AA335:AA351,"=334413101",FR335:FR351),2)</f>
        <v>0</v>
      </c>
      <c r="BZ353" s="2">
        <f>ROUND(SUMIF(AA335:AA351,"=334413101",GL335:GL351),2)</f>
        <v>0</v>
      </c>
      <c r="CA353" s="2">
        <f>ROUND(SUMIF(AA335:AA351,"=334413101",GM335:GM351),2)</f>
        <v>567433.27</v>
      </c>
      <c r="CB353" s="2">
        <f>ROUND(SUMIF(AA335:AA351,"=334413101",GN335:GN351),2)</f>
        <v>481651.95</v>
      </c>
      <c r="CC353" s="2">
        <f>ROUND(SUMIF(AA335:AA351,"=334413101",GO335:GO351),2)</f>
        <v>85781.32</v>
      </c>
      <c r="CD353" s="2">
        <f>ROUND(SUMIF(AA335:AA351,"=334413101",GP335:GP351),2)</f>
        <v>0</v>
      </c>
      <c r="CE353" s="2">
        <f>AC353-BX353</f>
        <v>382145.49</v>
      </c>
      <c r="CF353" s="2">
        <f>AC353-BY353</f>
        <v>382145.49</v>
      </c>
      <c r="CG353" s="2">
        <f>BX353-BZ353</f>
        <v>0</v>
      </c>
      <c r="CH353" s="2">
        <f>AC353-BX353-BY353+BZ353</f>
        <v>382145.49</v>
      </c>
      <c r="CI353" s="2">
        <f>BY353-BZ353</f>
        <v>0</v>
      </c>
      <c r="CJ353" s="2">
        <f>ROUND(SUMIF(AA335:AA351,"=334413101",GX335:GX351),2)</f>
        <v>0</v>
      </c>
      <c r="CK353" s="2">
        <f>ROUND(SUMIF(AA335:AA351,"=334413101",GY335:GY351),2)</f>
        <v>0</v>
      </c>
      <c r="CL353" s="2">
        <f>ROUND(SUMIF(AA335:AA351,"=334413101",GZ335:GZ351),2)</f>
        <v>0</v>
      </c>
      <c r="CM353" s="2">
        <f>ROUND(SUMIF(AA335:AA351,"=334413101",HD335:HD351),2)</f>
        <v>0</v>
      </c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3"/>
      <c r="DH353" s="3"/>
      <c r="DI353" s="3"/>
      <c r="DJ353" s="3"/>
      <c r="DK353" s="3"/>
      <c r="DL353" s="3"/>
      <c r="DM353" s="3"/>
      <c r="DN353" s="3"/>
      <c r="DO353" s="3"/>
      <c r="DP353" s="3"/>
      <c r="DQ353" s="3"/>
      <c r="DR353" s="3"/>
      <c r="DS353" s="3"/>
      <c r="DT353" s="3"/>
      <c r="DU353" s="3"/>
      <c r="DV353" s="3"/>
      <c r="DW353" s="3"/>
      <c r="DX353" s="3"/>
      <c r="DY353" s="3"/>
      <c r="DZ353" s="3"/>
      <c r="EA353" s="3"/>
      <c r="EB353" s="3"/>
      <c r="EC353" s="3"/>
      <c r="ED353" s="3"/>
      <c r="EE353" s="3"/>
      <c r="EF353" s="3"/>
      <c r="EG353" s="3"/>
      <c r="EH353" s="3"/>
      <c r="EI353" s="3"/>
      <c r="EJ353" s="3"/>
      <c r="EK353" s="3"/>
      <c r="EL353" s="3"/>
      <c r="EM353" s="3"/>
      <c r="EN353" s="3"/>
      <c r="EO353" s="3"/>
      <c r="EP353" s="3"/>
      <c r="EQ353" s="3"/>
      <c r="ER353" s="3"/>
      <c r="ES353" s="3"/>
      <c r="ET353" s="3"/>
      <c r="EU353" s="3"/>
      <c r="EV353" s="3"/>
      <c r="EW353" s="3"/>
      <c r="EX353" s="3"/>
      <c r="EY353" s="3"/>
      <c r="EZ353" s="3"/>
      <c r="FA353" s="3"/>
      <c r="FB353" s="3"/>
      <c r="FC353" s="3"/>
      <c r="FD353" s="3"/>
      <c r="FE353" s="3"/>
      <c r="FF353" s="3"/>
      <c r="FG353" s="3"/>
      <c r="FH353" s="3"/>
      <c r="FI353" s="3"/>
      <c r="FJ353" s="3"/>
      <c r="FK353" s="3"/>
      <c r="FL353" s="3"/>
      <c r="FM353" s="3"/>
      <c r="FN353" s="3"/>
      <c r="FO353" s="3"/>
      <c r="FP353" s="3"/>
      <c r="FQ353" s="3"/>
      <c r="FR353" s="3"/>
      <c r="FS353" s="3"/>
      <c r="FT353" s="3"/>
      <c r="FU353" s="3"/>
      <c r="FV353" s="3"/>
      <c r="FW353" s="3"/>
      <c r="FX353" s="3"/>
      <c r="FY353" s="3"/>
      <c r="FZ353" s="3"/>
      <c r="GA353" s="3"/>
      <c r="GB353" s="3"/>
      <c r="GC353" s="3"/>
      <c r="GD353" s="3"/>
      <c r="GE353" s="3"/>
      <c r="GF353" s="3"/>
      <c r="GG353" s="3"/>
      <c r="GH353" s="3"/>
      <c r="GI353" s="3"/>
      <c r="GJ353" s="3"/>
      <c r="GK353" s="3"/>
      <c r="GL353" s="3"/>
      <c r="GM353" s="3"/>
      <c r="GN353" s="3"/>
      <c r="GO353" s="3"/>
      <c r="GP353" s="3"/>
      <c r="GQ353" s="3"/>
      <c r="GR353" s="3"/>
      <c r="GS353" s="3"/>
      <c r="GT353" s="3"/>
      <c r="GU353" s="3"/>
      <c r="GV353" s="3"/>
      <c r="GW353" s="3"/>
      <c r="GX353" s="3">
        <v>0</v>
      </c>
    </row>
    <row r="355" spans="1:206" x14ac:dyDescent="0.2">
      <c r="A355" s="4">
        <v>50</v>
      </c>
      <c r="B355" s="4">
        <v>0</v>
      </c>
      <c r="C355" s="4">
        <v>0</v>
      </c>
      <c r="D355" s="4">
        <v>1</v>
      </c>
      <c r="E355" s="4">
        <v>201</v>
      </c>
      <c r="F355" s="4">
        <f>ROUND(Source!O353,O355)</f>
        <v>465443.3</v>
      </c>
      <c r="G355" s="4" t="s">
        <v>223</v>
      </c>
      <c r="H355" s="4" t="s">
        <v>224</v>
      </c>
      <c r="I355" s="4"/>
      <c r="J355" s="4"/>
      <c r="K355" s="4">
        <v>201</v>
      </c>
      <c r="L355" s="4">
        <v>1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465443.3</v>
      </c>
      <c r="X355" s="4">
        <v>1</v>
      </c>
      <c r="Y355" s="4">
        <v>465443.3</v>
      </c>
      <c r="Z355" s="4"/>
      <c r="AA355" s="4"/>
      <c r="AB355" s="4"/>
    </row>
    <row r="356" spans="1:206" x14ac:dyDescent="0.2">
      <c r="A356" s="4">
        <v>50</v>
      </c>
      <c r="B356" s="4">
        <v>0</v>
      </c>
      <c r="C356" s="4">
        <v>0</v>
      </c>
      <c r="D356" s="4">
        <v>1</v>
      </c>
      <c r="E356" s="4">
        <v>202</v>
      </c>
      <c r="F356" s="4">
        <f>ROUND(Source!P353,O356)</f>
        <v>382145.49</v>
      </c>
      <c r="G356" s="4" t="s">
        <v>225</v>
      </c>
      <c r="H356" s="4" t="s">
        <v>226</v>
      </c>
      <c r="I356" s="4"/>
      <c r="J356" s="4"/>
      <c r="K356" s="4">
        <v>202</v>
      </c>
      <c r="L356" s="4">
        <v>2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382145.49</v>
      </c>
      <c r="X356" s="4">
        <v>1</v>
      </c>
      <c r="Y356" s="4">
        <v>382145.49</v>
      </c>
      <c r="Z356" s="4"/>
      <c r="AA356" s="4"/>
      <c r="AB356" s="4"/>
    </row>
    <row r="357" spans="1:206" x14ac:dyDescent="0.2">
      <c r="A357" s="4">
        <v>50</v>
      </c>
      <c r="B357" s="4">
        <v>0</v>
      </c>
      <c r="C357" s="4">
        <v>0</v>
      </c>
      <c r="D357" s="4">
        <v>1</v>
      </c>
      <c r="E357" s="4">
        <v>222</v>
      </c>
      <c r="F357" s="4">
        <f>ROUND(Source!AO353,O357)</f>
        <v>0</v>
      </c>
      <c r="G357" s="4" t="s">
        <v>227</v>
      </c>
      <c r="H357" s="4" t="s">
        <v>228</v>
      </c>
      <c r="I357" s="4"/>
      <c r="J357" s="4"/>
      <c r="K357" s="4">
        <v>222</v>
      </c>
      <c r="L357" s="4">
        <v>3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206" x14ac:dyDescent="0.2">
      <c r="A358" s="4">
        <v>50</v>
      </c>
      <c r="B358" s="4">
        <v>0</v>
      </c>
      <c r="C358" s="4">
        <v>0</v>
      </c>
      <c r="D358" s="4">
        <v>1</v>
      </c>
      <c r="E358" s="4">
        <v>225</v>
      </c>
      <c r="F358" s="4">
        <f>ROUND(Source!AV353,O358)</f>
        <v>382145.49</v>
      </c>
      <c r="G358" s="4" t="s">
        <v>229</v>
      </c>
      <c r="H358" s="4" t="s">
        <v>230</v>
      </c>
      <c r="I358" s="4"/>
      <c r="J358" s="4"/>
      <c r="K358" s="4">
        <v>225</v>
      </c>
      <c r="L358" s="4">
        <v>4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382145.49</v>
      </c>
      <c r="X358" s="4">
        <v>1</v>
      </c>
      <c r="Y358" s="4">
        <v>382145.49</v>
      </c>
      <c r="Z358" s="4"/>
      <c r="AA358" s="4"/>
      <c r="AB358" s="4"/>
    </row>
    <row r="359" spans="1:206" x14ac:dyDescent="0.2">
      <c r="A359" s="4">
        <v>50</v>
      </c>
      <c r="B359" s="4">
        <v>0</v>
      </c>
      <c r="C359" s="4">
        <v>0</v>
      </c>
      <c r="D359" s="4">
        <v>1</v>
      </c>
      <c r="E359" s="4">
        <v>226</v>
      </c>
      <c r="F359" s="4">
        <f>ROUND(Source!AW353,O359)</f>
        <v>382145.49</v>
      </c>
      <c r="G359" s="4" t="s">
        <v>231</v>
      </c>
      <c r="H359" s="4" t="s">
        <v>232</v>
      </c>
      <c r="I359" s="4"/>
      <c r="J359" s="4"/>
      <c r="K359" s="4">
        <v>226</v>
      </c>
      <c r="L359" s="4">
        <v>5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382145.49</v>
      </c>
      <c r="X359" s="4">
        <v>1</v>
      </c>
      <c r="Y359" s="4">
        <v>382145.49</v>
      </c>
      <c r="Z359" s="4"/>
      <c r="AA359" s="4"/>
      <c r="AB359" s="4"/>
    </row>
    <row r="360" spans="1:206" x14ac:dyDescent="0.2">
      <c r="A360" s="4">
        <v>50</v>
      </c>
      <c r="B360" s="4">
        <v>0</v>
      </c>
      <c r="C360" s="4">
        <v>0</v>
      </c>
      <c r="D360" s="4">
        <v>1</v>
      </c>
      <c r="E360" s="4">
        <v>227</v>
      </c>
      <c r="F360" s="4">
        <f>ROUND(Source!AX353,O360)</f>
        <v>0</v>
      </c>
      <c r="G360" s="4" t="s">
        <v>233</v>
      </c>
      <c r="H360" s="4" t="s">
        <v>234</v>
      </c>
      <c r="I360" s="4"/>
      <c r="J360" s="4"/>
      <c r="K360" s="4">
        <v>227</v>
      </c>
      <c r="L360" s="4">
        <v>6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06" x14ac:dyDescent="0.2">
      <c r="A361" s="4">
        <v>50</v>
      </c>
      <c r="B361" s="4">
        <v>0</v>
      </c>
      <c r="C361" s="4">
        <v>0</v>
      </c>
      <c r="D361" s="4">
        <v>1</v>
      </c>
      <c r="E361" s="4">
        <v>228</v>
      </c>
      <c r="F361" s="4">
        <f>ROUND(Source!AY353,O361)</f>
        <v>382145.49</v>
      </c>
      <c r="G361" s="4" t="s">
        <v>235</v>
      </c>
      <c r="H361" s="4" t="s">
        <v>236</v>
      </c>
      <c r="I361" s="4"/>
      <c r="J361" s="4"/>
      <c r="K361" s="4">
        <v>228</v>
      </c>
      <c r="L361" s="4">
        <v>7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382145.49</v>
      </c>
      <c r="X361" s="4">
        <v>1</v>
      </c>
      <c r="Y361" s="4">
        <v>382145.49</v>
      </c>
      <c r="Z361" s="4"/>
      <c r="AA361" s="4"/>
      <c r="AB361" s="4"/>
    </row>
    <row r="362" spans="1:206" x14ac:dyDescent="0.2">
      <c r="A362" s="4">
        <v>50</v>
      </c>
      <c r="B362" s="4">
        <v>0</v>
      </c>
      <c r="C362" s="4">
        <v>0</v>
      </c>
      <c r="D362" s="4">
        <v>1</v>
      </c>
      <c r="E362" s="4">
        <v>216</v>
      </c>
      <c r="F362" s="4">
        <f>ROUND(Source!AP353,O362)</f>
        <v>0</v>
      </c>
      <c r="G362" s="4" t="s">
        <v>237</v>
      </c>
      <c r="H362" s="4" t="s">
        <v>238</v>
      </c>
      <c r="I362" s="4"/>
      <c r="J362" s="4"/>
      <c r="K362" s="4">
        <v>216</v>
      </c>
      <c r="L362" s="4">
        <v>8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206" x14ac:dyDescent="0.2">
      <c r="A363" s="4">
        <v>50</v>
      </c>
      <c r="B363" s="4">
        <v>0</v>
      </c>
      <c r="C363" s="4">
        <v>0</v>
      </c>
      <c r="D363" s="4">
        <v>1</v>
      </c>
      <c r="E363" s="4">
        <v>223</v>
      </c>
      <c r="F363" s="4">
        <f>ROUND(Source!AQ353,O363)</f>
        <v>0</v>
      </c>
      <c r="G363" s="4" t="s">
        <v>239</v>
      </c>
      <c r="H363" s="4" t="s">
        <v>240</v>
      </c>
      <c r="I363" s="4"/>
      <c r="J363" s="4"/>
      <c r="K363" s="4">
        <v>223</v>
      </c>
      <c r="L363" s="4">
        <v>9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/>
      <c r="AA363" s="4"/>
      <c r="AB363" s="4"/>
    </row>
    <row r="364" spans="1:206" x14ac:dyDescent="0.2">
      <c r="A364" s="4">
        <v>50</v>
      </c>
      <c r="B364" s="4">
        <v>0</v>
      </c>
      <c r="C364" s="4">
        <v>0</v>
      </c>
      <c r="D364" s="4">
        <v>1</v>
      </c>
      <c r="E364" s="4">
        <v>229</v>
      </c>
      <c r="F364" s="4">
        <f>ROUND(Source!AZ353,O364)</f>
        <v>0</v>
      </c>
      <c r="G364" s="4" t="s">
        <v>241</v>
      </c>
      <c r="H364" s="4" t="s">
        <v>242</v>
      </c>
      <c r="I364" s="4"/>
      <c r="J364" s="4"/>
      <c r="K364" s="4">
        <v>229</v>
      </c>
      <c r="L364" s="4">
        <v>10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06" x14ac:dyDescent="0.2">
      <c r="A365" s="4">
        <v>50</v>
      </c>
      <c r="B365" s="4">
        <v>0</v>
      </c>
      <c r="C365" s="4">
        <v>0</v>
      </c>
      <c r="D365" s="4">
        <v>1</v>
      </c>
      <c r="E365" s="4">
        <v>203</v>
      </c>
      <c r="F365" s="4">
        <f>ROUND(Source!Q353,O365)</f>
        <v>15732.07</v>
      </c>
      <c r="G365" s="4" t="s">
        <v>243</v>
      </c>
      <c r="H365" s="4" t="s">
        <v>244</v>
      </c>
      <c r="I365" s="4"/>
      <c r="J365" s="4"/>
      <c r="K365" s="4">
        <v>203</v>
      </c>
      <c r="L365" s="4">
        <v>11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15732.069999999998</v>
      </c>
      <c r="X365" s="4">
        <v>1</v>
      </c>
      <c r="Y365" s="4">
        <v>15732.069999999998</v>
      </c>
      <c r="Z365" s="4"/>
      <c r="AA365" s="4"/>
      <c r="AB365" s="4"/>
    </row>
    <row r="366" spans="1:206" x14ac:dyDescent="0.2">
      <c r="A366" s="4">
        <v>50</v>
      </c>
      <c r="B366" s="4">
        <v>0</v>
      </c>
      <c r="C366" s="4">
        <v>0</v>
      </c>
      <c r="D366" s="4">
        <v>1</v>
      </c>
      <c r="E366" s="4">
        <v>231</v>
      </c>
      <c r="F366" s="4">
        <f>ROUND(Source!BB353,O366)</f>
        <v>0</v>
      </c>
      <c r="G366" s="4" t="s">
        <v>245</v>
      </c>
      <c r="H366" s="4" t="s">
        <v>246</v>
      </c>
      <c r="I366" s="4"/>
      <c r="J366" s="4"/>
      <c r="K366" s="4">
        <v>231</v>
      </c>
      <c r="L366" s="4">
        <v>12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0</v>
      </c>
      <c r="X366" s="4">
        <v>1</v>
      </c>
      <c r="Y366" s="4">
        <v>0</v>
      </c>
      <c r="Z366" s="4"/>
      <c r="AA366" s="4"/>
      <c r="AB366" s="4"/>
    </row>
    <row r="367" spans="1:206" x14ac:dyDescent="0.2">
      <c r="A367" s="4">
        <v>50</v>
      </c>
      <c r="B367" s="4">
        <v>0</v>
      </c>
      <c r="C367" s="4">
        <v>0</v>
      </c>
      <c r="D367" s="4">
        <v>1</v>
      </c>
      <c r="E367" s="4">
        <v>204</v>
      </c>
      <c r="F367" s="4">
        <f>ROUND(Source!R353,O367)</f>
        <v>6154.21</v>
      </c>
      <c r="G367" s="4" t="s">
        <v>247</v>
      </c>
      <c r="H367" s="4" t="s">
        <v>248</v>
      </c>
      <c r="I367" s="4"/>
      <c r="J367" s="4"/>
      <c r="K367" s="4">
        <v>204</v>
      </c>
      <c r="L367" s="4">
        <v>13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6154.21</v>
      </c>
      <c r="X367" s="4">
        <v>1</v>
      </c>
      <c r="Y367" s="4">
        <v>6154.21</v>
      </c>
      <c r="Z367" s="4"/>
      <c r="AA367" s="4"/>
      <c r="AB367" s="4"/>
    </row>
    <row r="368" spans="1:206" x14ac:dyDescent="0.2">
      <c r="A368" s="4">
        <v>50</v>
      </c>
      <c r="B368" s="4">
        <v>0</v>
      </c>
      <c r="C368" s="4">
        <v>0</v>
      </c>
      <c r="D368" s="4">
        <v>1</v>
      </c>
      <c r="E368" s="4">
        <v>205</v>
      </c>
      <c r="F368" s="4">
        <f>ROUND(Source!S353,O368)</f>
        <v>61411.53</v>
      </c>
      <c r="G368" s="4" t="s">
        <v>249</v>
      </c>
      <c r="H368" s="4" t="s">
        <v>250</v>
      </c>
      <c r="I368" s="4"/>
      <c r="J368" s="4"/>
      <c r="K368" s="4">
        <v>205</v>
      </c>
      <c r="L368" s="4">
        <v>14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61411.53</v>
      </c>
      <c r="X368" s="4">
        <v>1</v>
      </c>
      <c r="Y368" s="4">
        <v>61411.53</v>
      </c>
      <c r="Z368" s="4"/>
      <c r="AA368" s="4"/>
      <c r="AB368" s="4"/>
    </row>
    <row r="369" spans="1:88" x14ac:dyDescent="0.2">
      <c r="A369" s="4">
        <v>50</v>
      </c>
      <c r="B369" s="4">
        <v>0</v>
      </c>
      <c r="C369" s="4">
        <v>0</v>
      </c>
      <c r="D369" s="4">
        <v>1</v>
      </c>
      <c r="E369" s="4">
        <v>232</v>
      </c>
      <c r="F369" s="4">
        <f>ROUND(Source!BC353,O369)</f>
        <v>0</v>
      </c>
      <c r="G369" s="4" t="s">
        <v>251</v>
      </c>
      <c r="H369" s="4" t="s">
        <v>252</v>
      </c>
      <c r="I369" s="4"/>
      <c r="J369" s="4"/>
      <c r="K369" s="4">
        <v>232</v>
      </c>
      <c r="L369" s="4">
        <v>15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0</v>
      </c>
      <c r="X369" s="4">
        <v>1</v>
      </c>
      <c r="Y369" s="4">
        <v>0</v>
      </c>
      <c r="Z369" s="4"/>
      <c r="AA369" s="4"/>
      <c r="AB369" s="4"/>
    </row>
    <row r="370" spans="1:88" x14ac:dyDescent="0.2">
      <c r="A370" s="4">
        <v>50</v>
      </c>
      <c r="B370" s="4">
        <v>0</v>
      </c>
      <c r="C370" s="4">
        <v>0</v>
      </c>
      <c r="D370" s="4">
        <v>1</v>
      </c>
      <c r="E370" s="4">
        <v>214</v>
      </c>
      <c r="F370" s="4">
        <f>ROUND(Source!AS353,O370)</f>
        <v>481651.95</v>
      </c>
      <c r="G370" s="4" t="s">
        <v>253</v>
      </c>
      <c r="H370" s="4" t="s">
        <v>254</v>
      </c>
      <c r="I370" s="4"/>
      <c r="J370" s="4"/>
      <c r="K370" s="4">
        <v>214</v>
      </c>
      <c r="L370" s="4">
        <v>16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481651.95</v>
      </c>
      <c r="X370" s="4">
        <v>1</v>
      </c>
      <c r="Y370" s="4">
        <v>481651.95</v>
      </c>
      <c r="Z370" s="4"/>
      <c r="AA370" s="4"/>
      <c r="AB370" s="4"/>
    </row>
    <row r="371" spans="1:88" x14ac:dyDescent="0.2">
      <c r="A371" s="4">
        <v>50</v>
      </c>
      <c r="B371" s="4">
        <v>0</v>
      </c>
      <c r="C371" s="4">
        <v>0</v>
      </c>
      <c r="D371" s="4">
        <v>1</v>
      </c>
      <c r="E371" s="4">
        <v>215</v>
      </c>
      <c r="F371" s="4">
        <f>ROUND(Source!AT353,O371)</f>
        <v>85781.32</v>
      </c>
      <c r="G371" s="4" t="s">
        <v>255</v>
      </c>
      <c r="H371" s="4" t="s">
        <v>256</v>
      </c>
      <c r="I371" s="4"/>
      <c r="J371" s="4"/>
      <c r="K371" s="4">
        <v>215</v>
      </c>
      <c r="L371" s="4">
        <v>17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85781.32</v>
      </c>
      <c r="X371" s="4">
        <v>1</v>
      </c>
      <c r="Y371" s="4">
        <v>85781.32</v>
      </c>
      <c r="Z371" s="4"/>
      <c r="AA371" s="4"/>
      <c r="AB371" s="4"/>
    </row>
    <row r="372" spans="1:88" x14ac:dyDescent="0.2">
      <c r="A372" s="4">
        <v>50</v>
      </c>
      <c r="B372" s="4">
        <v>0</v>
      </c>
      <c r="C372" s="4">
        <v>0</v>
      </c>
      <c r="D372" s="4">
        <v>1</v>
      </c>
      <c r="E372" s="4">
        <v>217</v>
      </c>
      <c r="F372" s="4">
        <f>ROUND(Source!AU353,O372)</f>
        <v>0</v>
      </c>
      <c r="G372" s="4" t="s">
        <v>257</v>
      </c>
      <c r="H372" s="4" t="s">
        <v>258</v>
      </c>
      <c r="I372" s="4"/>
      <c r="J372" s="4"/>
      <c r="K372" s="4">
        <v>217</v>
      </c>
      <c r="L372" s="4">
        <v>18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0</v>
      </c>
      <c r="X372" s="4">
        <v>1</v>
      </c>
      <c r="Y372" s="4">
        <v>0</v>
      </c>
      <c r="Z372" s="4"/>
      <c r="AA372" s="4"/>
      <c r="AB372" s="4"/>
    </row>
    <row r="373" spans="1:88" x14ac:dyDescent="0.2">
      <c r="A373" s="4">
        <v>50</v>
      </c>
      <c r="B373" s="4">
        <v>0</v>
      </c>
      <c r="C373" s="4">
        <v>0</v>
      </c>
      <c r="D373" s="4">
        <v>1</v>
      </c>
      <c r="E373" s="4">
        <v>230</v>
      </c>
      <c r="F373" s="4">
        <f>ROUND(Source!BA353,O373)</f>
        <v>0</v>
      </c>
      <c r="G373" s="4" t="s">
        <v>259</v>
      </c>
      <c r="H373" s="4" t="s">
        <v>260</v>
      </c>
      <c r="I373" s="4"/>
      <c r="J373" s="4"/>
      <c r="K373" s="4">
        <v>230</v>
      </c>
      <c r="L373" s="4">
        <v>19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88" x14ac:dyDescent="0.2">
      <c r="A374" s="4">
        <v>50</v>
      </c>
      <c r="B374" s="4">
        <v>0</v>
      </c>
      <c r="C374" s="4">
        <v>0</v>
      </c>
      <c r="D374" s="4">
        <v>1</v>
      </c>
      <c r="E374" s="4">
        <v>206</v>
      </c>
      <c r="F374" s="4">
        <f>ROUND(Source!T353,O374)</f>
        <v>0</v>
      </c>
      <c r="G374" s="4" t="s">
        <v>261</v>
      </c>
      <c r="H374" s="4" t="s">
        <v>262</v>
      </c>
      <c r="I374" s="4"/>
      <c r="J374" s="4"/>
      <c r="K374" s="4">
        <v>206</v>
      </c>
      <c r="L374" s="4">
        <v>20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88" x14ac:dyDescent="0.2">
      <c r="A375" s="4">
        <v>50</v>
      </c>
      <c r="B375" s="4">
        <v>0</v>
      </c>
      <c r="C375" s="4">
        <v>0</v>
      </c>
      <c r="D375" s="4">
        <v>1</v>
      </c>
      <c r="E375" s="4">
        <v>207</v>
      </c>
      <c r="F375" s="4">
        <f>ROUND(Source!U353,O375)</f>
        <v>138.51883760000001</v>
      </c>
      <c r="G375" s="4" t="s">
        <v>263</v>
      </c>
      <c r="H375" s="4" t="s">
        <v>264</v>
      </c>
      <c r="I375" s="4"/>
      <c r="J375" s="4"/>
      <c r="K375" s="4">
        <v>207</v>
      </c>
      <c r="L375" s="4">
        <v>21</v>
      </c>
      <c r="M375" s="4">
        <v>3</v>
      </c>
      <c r="N375" s="4" t="s">
        <v>3</v>
      </c>
      <c r="O375" s="4">
        <v>7</v>
      </c>
      <c r="P375" s="4"/>
      <c r="Q375" s="4"/>
      <c r="R375" s="4"/>
      <c r="S375" s="4"/>
      <c r="T375" s="4"/>
      <c r="U375" s="4"/>
      <c r="V375" s="4"/>
      <c r="W375" s="4">
        <v>138.51883760000001</v>
      </c>
      <c r="X375" s="4">
        <v>1</v>
      </c>
      <c r="Y375" s="4">
        <v>138.51883760000001</v>
      </c>
      <c r="Z375" s="4"/>
      <c r="AA375" s="4"/>
      <c r="AB375" s="4"/>
    </row>
    <row r="376" spans="1:88" x14ac:dyDescent="0.2">
      <c r="A376" s="4">
        <v>50</v>
      </c>
      <c r="B376" s="4">
        <v>0</v>
      </c>
      <c r="C376" s="4">
        <v>0</v>
      </c>
      <c r="D376" s="4">
        <v>1</v>
      </c>
      <c r="E376" s="4">
        <v>208</v>
      </c>
      <c r="F376" s="4">
        <f>ROUND(Source!V353,O376)</f>
        <v>11.2427148</v>
      </c>
      <c r="G376" s="4" t="s">
        <v>265</v>
      </c>
      <c r="H376" s="4" t="s">
        <v>266</v>
      </c>
      <c r="I376" s="4"/>
      <c r="J376" s="4"/>
      <c r="K376" s="4">
        <v>208</v>
      </c>
      <c r="L376" s="4">
        <v>22</v>
      </c>
      <c r="M376" s="4">
        <v>3</v>
      </c>
      <c r="N376" s="4" t="s">
        <v>3</v>
      </c>
      <c r="O376" s="4">
        <v>7</v>
      </c>
      <c r="P376" s="4"/>
      <c r="Q376" s="4"/>
      <c r="R376" s="4"/>
      <c r="S376" s="4"/>
      <c r="T376" s="4"/>
      <c r="U376" s="4"/>
      <c r="V376" s="4"/>
      <c r="W376" s="4">
        <v>11.2427148</v>
      </c>
      <c r="X376" s="4">
        <v>1</v>
      </c>
      <c r="Y376" s="4">
        <v>11.2427148</v>
      </c>
      <c r="Z376" s="4"/>
      <c r="AA376" s="4"/>
      <c r="AB376" s="4"/>
    </row>
    <row r="377" spans="1:88" x14ac:dyDescent="0.2">
      <c r="A377" s="4">
        <v>50</v>
      </c>
      <c r="B377" s="4">
        <v>0</v>
      </c>
      <c r="C377" s="4">
        <v>0</v>
      </c>
      <c r="D377" s="4">
        <v>1</v>
      </c>
      <c r="E377" s="4">
        <v>209</v>
      </c>
      <c r="F377" s="4">
        <f>ROUND(Source!W353,O377)</f>
        <v>0</v>
      </c>
      <c r="G377" s="4" t="s">
        <v>267</v>
      </c>
      <c r="H377" s="4" t="s">
        <v>268</v>
      </c>
      <c r="I377" s="4"/>
      <c r="J377" s="4"/>
      <c r="K377" s="4">
        <v>209</v>
      </c>
      <c r="L377" s="4">
        <v>23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/>
      <c r="AA377" s="4"/>
      <c r="AB377" s="4"/>
    </row>
    <row r="378" spans="1:88" x14ac:dyDescent="0.2">
      <c r="A378" s="4">
        <v>50</v>
      </c>
      <c r="B378" s="4">
        <v>0</v>
      </c>
      <c r="C378" s="4">
        <v>0</v>
      </c>
      <c r="D378" s="4">
        <v>1</v>
      </c>
      <c r="E378" s="4">
        <v>233</v>
      </c>
      <c r="F378" s="4">
        <f>ROUND(Source!BD353,O378)</f>
        <v>0</v>
      </c>
      <c r="G378" s="4" t="s">
        <v>269</v>
      </c>
      <c r="H378" s="4" t="s">
        <v>270</v>
      </c>
      <c r="I378" s="4"/>
      <c r="J378" s="4"/>
      <c r="K378" s="4">
        <v>233</v>
      </c>
      <c r="L378" s="4">
        <v>24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0</v>
      </c>
      <c r="X378" s="4">
        <v>1</v>
      </c>
      <c r="Y378" s="4">
        <v>0</v>
      </c>
      <c r="Z378" s="4"/>
      <c r="AA378" s="4"/>
      <c r="AB378" s="4"/>
    </row>
    <row r="379" spans="1:88" x14ac:dyDescent="0.2">
      <c r="A379" s="4">
        <v>50</v>
      </c>
      <c r="B379" s="4">
        <v>0</v>
      </c>
      <c r="C379" s="4">
        <v>0</v>
      </c>
      <c r="D379" s="4">
        <v>1</v>
      </c>
      <c r="E379" s="4">
        <v>210</v>
      </c>
      <c r="F379" s="4">
        <f>ROUND(Source!X353,O379)</f>
        <v>65407.87</v>
      </c>
      <c r="G379" s="4" t="s">
        <v>271</v>
      </c>
      <c r="H379" s="4" t="s">
        <v>272</v>
      </c>
      <c r="I379" s="4"/>
      <c r="J379" s="4"/>
      <c r="K379" s="4">
        <v>210</v>
      </c>
      <c r="L379" s="4">
        <v>25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65407.87</v>
      </c>
      <c r="X379" s="4">
        <v>1</v>
      </c>
      <c r="Y379" s="4">
        <v>65407.87</v>
      </c>
      <c r="Z379" s="4"/>
      <c r="AA379" s="4"/>
      <c r="AB379" s="4"/>
    </row>
    <row r="380" spans="1:88" x14ac:dyDescent="0.2">
      <c r="A380" s="4">
        <v>50</v>
      </c>
      <c r="B380" s="4">
        <v>0</v>
      </c>
      <c r="C380" s="4">
        <v>0</v>
      </c>
      <c r="D380" s="4">
        <v>1</v>
      </c>
      <c r="E380" s="4">
        <v>211</v>
      </c>
      <c r="F380" s="4">
        <f>ROUND(Source!Y353,O380)</f>
        <v>36582.1</v>
      </c>
      <c r="G380" s="4" t="s">
        <v>273</v>
      </c>
      <c r="H380" s="4" t="s">
        <v>274</v>
      </c>
      <c r="I380" s="4"/>
      <c r="J380" s="4"/>
      <c r="K380" s="4">
        <v>211</v>
      </c>
      <c r="L380" s="4">
        <v>26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36582.1</v>
      </c>
      <c r="X380" s="4">
        <v>1</v>
      </c>
      <c r="Y380" s="4">
        <v>36582.1</v>
      </c>
      <c r="Z380" s="4"/>
      <c r="AA380" s="4"/>
      <c r="AB380" s="4"/>
    </row>
    <row r="381" spans="1:88" x14ac:dyDescent="0.2">
      <c r="A381" s="4">
        <v>50</v>
      </c>
      <c r="B381" s="4">
        <v>0</v>
      </c>
      <c r="C381" s="4">
        <v>0</v>
      </c>
      <c r="D381" s="4">
        <v>1</v>
      </c>
      <c r="E381" s="4">
        <v>224</v>
      </c>
      <c r="F381" s="4">
        <f>ROUND(Source!AR353,O381)</f>
        <v>567433.27</v>
      </c>
      <c r="G381" s="4" t="s">
        <v>275</v>
      </c>
      <c r="H381" s="4" t="s">
        <v>276</v>
      </c>
      <c r="I381" s="4"/>
      <c r="J381" s="4"/>
      <c r="K381" s="4">
        <v>224</v>
      </c>
      <c r="L381" s="4">
        <v>27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567433.27</v>
      </c>
      <c r="X381" s="4">
        <v>1</v>
      </c>
      <c r="Y381" s="4">
        <v>567433.27</v>
      </c>
      <c r="Z381" s="4"/>
      <c r="AA381" s="4"/>
      <c r="AB381" s="4"/>
    </row>
    <row r="383" spans="1:88" x14ac:dyDescent="0.2">
      <c r="A383" s="1">
        <v>4</v>
      </c>
      <c r="B383" s="1">
        <v>1</v>
      </c>
      <c r="C383" s="1"/>
      <c r="D383" s="1">
        <f>ROW(A390)</f>
        <v>390</v>
      </c>
      <c r="E383" s="1"/>
      <c r="F383" s="1" t="s">
        <v>15</v>
      </c>
      <c r="G383" s="1" t="s">
        <v>537</v>
      </c>
      <c r="H383" s="1" t="s">
        <v>3</v>
      </c>
      <c r="I383" s="1">
        <v>0</v>
      </c>
      <c r="J383" s="1"/>
      <c r="K383" s="1">
        <v>0</v>
      </c>
      <c r="L383" s="1"/>
      <c r="M383" s="1" t="s">
        <v>3</v>
      </c>
      <c r="N383" s="1"/>
      <c r="O383" s="1"/>
      <c r="P383" s="1"/>
      <c r="Q383" s="1"/>
      <c r="R383" s="1"/>
      <c r="S383" s="1">
        <v>0</v>
      </c>
      <c r="T383" s="1"/>
      <c r="U383" s="1" t="s">
        <v>3</v>
      </c>
      <c r="V383" s="1">
        <v>0</v>
      </c>
      <c r="W383" s="1"/>
      <c r="X383" s="1"/>
      <c r="Y383" s="1"/>
      <c r="Z383" s="1"/>
      <c r="AA383" s="1"/>
      <c r="AB383" s="1" t="s">
        <v>3</v>
      </c>
      <c r="AC383" s="1" t="s">
        <v>3</v>
      </c>
      <c r="AD383" s="1" t="s">
        <v>3</v>
      </c>
      <c r="AE383" s="1" t="s">
        <v>3</v>
      </c>
      <c r="AF383" s="1" t="s">
        <v>3</v>
      </c>
      <c r="AG383" s="1" t="s">
        <v>3</v>
      </c>
      <c r="AH383" s="1"/>
      <c r="AI383" s="1"/>
      <c r="AJ383" s="1"/>
      <c r="AK383" s="1"/>
      <c r="AL383" s="1"/>
      <c r="AM383" s="1"/>
      <c r="AN383" s="1"/>
      <c r="AO383" s="1"/>
      <c r="AP383" s="1" t="s">
        <v>3</v>
      </c>
      <c r="AQ383" s="1" t="s">
        <v>3</v>
      </c>
      <c r="AR383" s="1" t="s">
        <v>3</v>
      </c>
      <c r="AS383" s="1"/>
      <c r="AT383" s="1"/>
      <c r="AU383" s="1"/>
      <c r="AV383" s="1"/>
      <c r="AW383" s="1"/>
      <c r="AX383" s="1"/>
      <c r="AY383" s="1"/>
      <c r="AZ383" s="1" t="s">
        <v>3</v>
      </c>
      <c r="BA383" s="1"/>
      <c r="BB383" s="1" t="s">
        <v>3</v>
      </c>
      <c r="BC383" s="1" t="s">
        <v>3</v>
      </c>
      <c r="BD383" s="1" t="s">
        <v>3</v>
      </c>
      <c r="BE383" s="1" t="s">
        <v>3</v>
      </c>
      <c r="BF383" s="1" t="s">
        <v>3</v>
      </c>
      <c r="BG383" s="1" t="s">
        <v>3</v>
      </c>
      <c r="BH383" s="1" t="s">
        <v>3</v>
      </c>
      <c r="BI383" s="1" t="s">
        <v>3</v>
      </c>
      <c r="BJ383" s="1" t="s">
        <v>3</v>
      </c>
      <c r="BK383" s="1" t="s">
        <v>3</v>
      </c>
      <c r="BL383" s="1" t="s">
        <v>3</v>
      </c>
      <c r="BM383" s="1" t="s">
        <v>3</v>
      </c>
      <c r="BN383" s="1" t="s">
        <v>3</v>
      </c>
      <c r="BO383" s="1" t="s">
        <v>3</v>
      </c>
      <c r="BP383" s="1" t="s">
        <v>3</v>
      </c>
      <c r="BQ383" s="1"/>
      <c r="BR383" s="1"/>
      <c r="BS383" s="1"/>
      <c r="BT383" s="1"/>
      <c r="BU383" s="1"/>
      <c r="BV383" s="1"/>
      <c r="BW383" s="1"/>
      <c r="BX383" s="1">
        <v>0</v>
      </c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>
        <v>0</v>
      </c>
    </row>
    <row r="385" spans="1:245" x14ac:dyDescent="0.2">
      <c r="A385" s="2">
        <v>52</v>
      </c>
      <c r="B385" s="2">
        <f t="shared" ref="B385:G385" si="374">B390</f>
        <v>1</v>
      </c>
      <c r="C385" s="2">
        <f t="shared" si="374"/>
        <v>4</v>
      </c>
      <c r="D385" s="2">
        <f t="shared" si="374"/>
        <v>383</v>
      </c>
      <c r="E385" s="2">
        <f t="shared" si="374"/>
        <v>0</v>
      </c>
      <c r="F385" s="2" t="str">
        <f t="shared" si="374"/>
        <v>Новый раздел</v>
      </c>
      <c r="G385" s="2" t="str">
        <f t="shared" si="374"/>
        <v>Пуско-наладочные работы</v>
      </c>
      <c r="H385" s="2"/>
      <c r="I385" s="2"/>
      <c r="J385" s="2"/>
      <c r="K385" s="2"/>
      <c r="L385" s="2"/>
      <c r="M385" s="2"/>
      <c r="N385" s="2"/>
      <c r="O385" s="2">
        <f t="shared" ref="O385:AT385" si="375">O390</f>
        <v>80517.600000000006</v>
      </c>
      <c r="P385" s="2">
        <f t="shared" si="375"/>
        <v>80517.600000000006</v>
      </c>
      <c r="Q385" s="2">
        <f t="shared" si="375"/>
        <v>0</v>
      </c>
      <c r="R385" s="2">
        <f t="shared" si="375"/>
        <v>0</v>
      </c>
      <c r="S385" s="2">
        <f t="shared" si="375"/>
        <v>0</v>
      </c>
      <c r="T385" s="2">
        <f t="shared" si="375"/>
        <v>0</v>
      </c>
      <c r="U385" s="2">
        <f t="shared" si="375"/>
        <v>0</v>
      </c>
      <c r="V385" s="2">
        <f t="shared" si="375"/>
        <v>0</v>
      </c>
      <c r="W385" s="2">
        <f t="shared" si="375"/>
        <v>0</v>
      </c>
      <c r="X385" s="2">
        <f t="shared" si="375"/>
        <v>0</v>
      </c>
      <c r="Y385" s="2">
        <f t="shared" si="375"/>
        <v>0</v>
      </c>
      <c r="Z385" s="2">
        <f t="shared" si="375"/>
        <v>0</v>
      </c>
      <c r="AA385" s="2">
        <f t="shared" si="375"/>
        <v>0</v>
      </c>
      <c r="AB385" s="2">
        <f t="shared" si="375"/>
        <v>80517.600000000006</v>
      </c>
      <c r="AC385" s="2">
        <f t="shared" si="375"/>
        <v>80517.600000000006</v>
      </c>
      <c r="AD385" s="2">
        <f t="shared" si="375"/>
        <v>0</v>
      </c>
      <c r="AE385" s="2">
        <f t="shared" si="375"/>
        <v>0</v>
      </c>
      <c r="AF385" s="2">
        <f t="shared" si="375"/>
        <v>0</v>
      </c>
      <c r="AG385" s="2">
        <f t="shared" si="375"/>
        <v>0</v>
      </c>
      <c r="AH385" s="2">
        <f t="shared" si="375"/>
        <v>0</v>
      </c>
      <c r="AI385" s="2">
        <f t="shared" si="375"/>
        <v>0</v>
      </c>
      <c r="AJ385" s="2">
        <f t="shared" si="375"/>
        <v>0</v>
      </c>
      <c r="AK385" s="2">
        <f t="shared" si="375"/>
        <v>0</v>
      </c>
      <c r="AL385" s="2">
        <f t="shared" si="375"/>
        <v>0</v>
      </c>
      <c r="AM385" s="2">
        <f t="shared" si="375"/>
        <v>0</v>
      </c>
      <c r="AN385" s="2">
        <f t="shared" si="375"/>
        <v>0</v>
      </c>
      <c r="AO385" s="2">
        <f t="shared" si="375"/>
        <v>0</v>
      </c>
      <c r="AP385" s="2">
        <f t="shared" si="375"/>
        <v>0</v>
      </c>
      <c r="AQ385" s="2">
        <f t="shared" si="375"/>
        <v>0</v>
      </c>
      <c r="AR385" s="2">
        <f t="shared" si="375"/>
        <v>80517.600000000006</v>
      </c>
      <c r="AS385" s="2">
        <f t="shared" si="375"/>
        <v>80517.600000000006</v>
      </c>
      <c r="AT385" s="2">
        <f t="shared" si="375"/>
        <v>0</v>
      </c>
      <c r="AU385" s="2">
        <f t="shared" ref="AU385:BZ385" si="376">AU390</f>
        <v>0</v>
      </c>
      <c r="AV385" s="2">
        <f t="shared" si="376"/>
        <v>80517.600000000006</v>
      </c>
      <c r="AW385" s="2">
        <f t="shared" si="376"/>
        <v>80517.600000000006</v>
      </c>
      <c r="AX385" s="2">
        <f t="shared" si="376"/>
        <v>0</v>
      </c>
      <c r="AY385" s="2">
        <f t="shared" si="376"/>
        <v>80517.600000000006</v>
      </c>
      <c r="AZ385" s="2">
        <f t="shared" si="376"/>
        <v>0</v>
      </c>
      <c r="BA385" s="2">
        <f t="shared" si="376"/>
        <v>0</v>
      </c>
      <c r="BB385" s="2">
        <f t="shared" si="376"/>
        <v>0</v>
      </c>
      <c r="BC385" s="2">
        <f t="shared" si="376"/>
        <v>0</v>
      </c>
      <c r="BD385" s="2">
        <f t="shared" si="376"/>
        <v>0</v>
      </c>
      <c r="BE385" s="2">
        <f t="shared" si="376"/>
        <v>0</v>
      </c>
      <c r="BF385" s="2">
        <f t="shared" si="376"/>
        <v>0</v>
      </c>
      <c r="BG385" s="2">
        <f t="shared" si="376"/>
        <v>0</v>
      </c>
      <c r="BH385" s="2">
        <f t="shared" si="376"/>
        <v>0</v>
      </c>
      <c r="BI385" s="2">
        <f t="shared" si="376"/>
        <v>0</v>
      </c>
      <c r="BJ385" s="2">
        <f t="shared" si="376"/>
        <v>0</v>
      </c>
      <c r="BK385" s="2">
        <f t="shared" si="376"/>
        <v>0</v>
      </c>
      <c r="BL385" s="2">
        <f t="shared" si="376"/>
        <v>0</v>
      </c>
      <c r="BM385" s="2">
        <f t="shared" si="376"/>
        <v>0</v>
      </c>
      <c r="BN385" s="2">
        <f t="shared" si="376"/>
        <v>0</v>
      </c>
      <c r="BO385" s="2">
        <f t="shared" si="376"/>
        <v>0</v>
      </c>
      <c r="BP385" s="2">
        <f t="shared" si="376"/>
        <v>0</v>
      </c>
      <c r="BQ385" s="2">
        <f t="shared" si="376"/>
        <v>0</v>
      </c>
      <c r="BR385" s="2">
        <f t="shared" si="376"/>
        <v>0</v>
      </c>
      <c r="BS385" s="2">
        <f t="shared" si="376"/>
        <v>0</v>
      </c>
      <c r="BT385" s="2">
        <f t="shared" si="376"/>
        <v>0</v>
      </c>
      <c r="BU385" s="2">
        <f t="shared" si="376"/>
        <v>0</v>
      </c>
      <c r="BV385" s="2">
        <f t="shared" si="376"/>
        <v>0</v>
      </c>
      <c r="BW385" s="2">
        <f t="shared" si="376"/>
        <v>0</v>
      </c>
      <c r="BX385" s="2">
        <f t="shared" si="376"/>
        <v>0</v>
      </c>
      <c r="BY385" s="2">
        <f t="shared" si="376"/>
        <v>0</v>
      </c>
      <c r="BZ385" s="2">
        <f t="shared" si="376"/>
        <v>0</v>
      </c>
      <c r="CA385" s="2">
        <f t="shared" ref="CA385:DF385" si="377">CA390</f>
        <v>80517.600000000006</v>
      </c>
      <c r="CB385" s="2">
        <f t="shared" si="377"/>
        <v>80517.600000000006</v>
      </c>
      <c r="CC385" s="2">
        <f t="shared" si="377"/>
        <v>0</v>
      </c>
      <c r="CD385" s="2">
        <f t="shared" si="377"/>
        <v>0</v>
      </c>
      <c r="CE385" s="2">
        <f t="shared" si="377"/>
        <v>80517.600000000006</v>
      </c>
      <c r="CF385" s="2">
        <f t="shared" si="377"/>
        <v>80517.600000000006</v>
      </c>
      <c r="CG385" s="2">
        <f t="shared" si="377"/>
        <v>0</v>
      </c>
      <c r="CH385" s="2">
        <f t="shared" si="377"/>
        <v>80517.600000000006</v>
      </c>
      <c r="CI385" s="2">
        <f t="shared" si="377"/>
        <v>0</v>
      </c>
      <c r="CJ385" s="2">
        <f t="shared" si="377"/>
        <v>0</v>
      </c>
      <c r="CK385" s="2">
        <f t="shared" si="377"/>
        <v>0</v>
      </c>
      <c r="CL385" s="2">
        <f t="shared" si="377"/>
        <v>0</v>
      </c>
      <c r="CM385" s="2">
        <f t="shared" si="377"/>
        <v>0</v>
      </c>
      <c r="CN385" s="2">
        <f t="shared" si="377"/>
        <v>0</v>
      </c>
      <c r="CO385" s="2">
        <f t="shared" si="377"/>
        <v>0</v>
      </c>
      <c r="CP385" s="2">
        <f t="shared" si="377"/>
        <v>0</v>
      </c>
      <c r="CQ385" s="2">
        <f t="shared" si="377"/>
        <v>0</v>
      </c>
      <c r="CR385" s="2">
        <f t="shared" si="377"/>
        <v>0</v>
      </c>
      <c r="CS385" s="2">
        <f t="shared" si="377"/>
        <v>0</v>
      </c>
      <c r="CT385" s="2">
        <f t="shared" si="377"/>
        <v>0</v>
      </c>
      <c r="CU385" s="2">
        <f t="shared" si="377"/>
        <v>0</v>
      </c>
      <c r="CV385" s="2">
        <f t="shared" si="377"/>
        <v>0</v>
      </c>
      <c r="CW385" s="2">
        <f t="shared" si="377"/>
        <v>0</v>
      </c>
      <c r="CX385" s="2">
        <f t="shared" si="377"/>
        <v>0</v>
      </c>
      <c r="CY385" s="2">
        <f t="shared" si="377"/>
        <v>0</v>
      </c>
      <c r="CZ385" s="2">
        <f t="shared" si="377"/>
        <v>0</v>
      </c>
      <c r="DA385" s="2">
        <f t="shared" si="377"/>
        <v>0</v>
      </c>
      <c r="DB385" s="2">
        <f t="shared" si="377"/>
        <v>0</v>
      </c>
      <c r="DC385" s="2">
        <f t="shared" si="377"/>
        <v>0</v>
      </c>
      <c r="DD385" s="2">
        <f t="shared" si="377"/>
        <v>0</v>
      </c>
      <c r="DE385" s="2">
        <f t="shared" si="377"/>
        <v>0</v>
      </c>
      <c r="DF385" s="2">
        <f t="shared" si="377"/>
        <v>0</v>
      </c>
      <c r="DG385" s="3">
        <f t="shared" ref="DG385:EL385" si="378">DG390</f>
        <v>0</v>
      </c>
      <c r="DH385" s="3">
        <f t="shared" si="378"/>
        <v>0</v>
      </c>
      <c r="DI385" s="3">
        <f t="shared" si="378"/>
        <v>0</v>
      </c>
      <c r="DJ385" s="3">
        <f t="shared" si="378"/>
        <v>0</v>
      </c>
      <c r="DK385" s="3">
        <f t="shared" si="378"/>
        <v>0</v>
      </c>
      <c r="DL385" s="3">
        <f t="shared" si="378"/>
        <v>0</v>
      </c>
      <c r="DM385" s="3">
        <f t="shared" si="378"/>
        <v>0</v>
      </c>
      <c r="DN385" s="3">
        <f t="shared" si="378"/>
        <v>0</v>
      </c>
      <c r="DO385" s="3">
        <f t="shared" si="378"/>
        <v>0</v>
      </c>
      <c r="DP385" s="3">
        <f t="shared" si="378"/>
        <v>0</v>
      </c>
      <c r="DQ385" s="3">
        <f t="shared" si="378"/>
        <v>0</v>
      </c>
      <c r="DR385" s="3">
        <f t="shared" si="378"/>
        <v>0</v>
      </c>
      <c r="DS385" s="3">
        <f t="shared" si="378"/>
        <v>0</v>
      </c>
      <c r="DT385" s="3">
        <f t="shared" si="378"/>
        <v>0</v>
      </c>
      <c r="DU385" s="3">
        <f t="shared" si="378"/>
        <v>0</v>
      </c>
      <c r="DV385" s="3">
        <f t="shared" si="378"/>
        <v>0</v>
      </c>
      <c r="DW385" s="3">
        <f t="shared" si="378"/>
        <v>0</v>
      </c>
      <c r="DX385" s="3">
        <f t="shared" si="378"/>
        <v>0</v>
      </c>
      <c r="DY385" s="3">
        <f t="shared" si="378"/>
        <v>0</v>
      </c>
      <c r="DZ385" s="3">
        <f t="shared" si="378"/>
        <v>0</v>
      </c>
      <c r="EA385" s="3">
        <f t="shared" si="378"/>
        <v>0</v>
      </c>
      <c r="EB385" s="3">
        <f t="shared" si="378"/>
        <v>0</v>
      </c>
      <c r="EC385" s="3">
        <f t="shared" si="378"/>
        <v>0</v>
      </c>
      <c r="ED385" s="3">
        <f t="shared" si="378"/>
        <v>0</v>
      </c>
      <c r="EE385" s="3">
        <f t="shared" si="378"/>
        <v>0</v>
      </c>
      <c r="EF385" s="3">
        <f t="shared" si="378"/>
        <v>0</v>
      </c>
      <c r="EG385" s="3">
        <f t="shared" si="378"/>
        <v>0</v>
      </c>
      <c r="EH385" s="3">
        <f t="shared" si="378"/>
        <v>0</v>
      </c>
      <c r="EI385" s="3">
        <f t="shared" si="378"/>
        <v>0</v>
      </c>
      <c r="EJ385" s="3">
        <f t="shared" si="378"/>
        <v>0</v>
      </c>
      <c r="EK385" s="3">
        <f t="shared" si="378"/>
        <v>0</v>
      </c>
      <c r="EL385" s="3">
        <f t="shared" si="378"/>
        <v>0</v>
      </c>
      <c r="EM385" s="3">
        <f t="shared" ref="EM385:FR385" si="379">EM390</f>
        <v>0</v>
      </c>
      <c r="EN385" s="3">
        <f t="shared" si="379"/>
        <v>0</v>
      </c>
      <c r="EO385" s="3">
        <f t="shared" si="379"/>
        <v>0</v>
      </c>
      <c r="EP385" s="3">
        <f t="shared" si="379"/>
        <v>0</v>
      </c>
      <c r="EQ385" s="3">
        <f t="shared" si="379"/>
        <v>0</v>
      </c>
      <c r="ER385" s="3">
        <f t="shared" si="379"/>
        <v>0</v>
      </c>
      <c r="ES385" s="3">
        <f t="shared" si="379"/>
        <v>0</v>
      </c>
      <c r="ET385" s="3">
        <f t="shared" si="379"/>
        <v>0</v>
      </c>
      <c r="EU385" s="3">
        <f t="shared" si="379"/>
        <v>0</v>
      </c>
      <c r="EV385" s="3">
        <f t="shared" si="379"/>
        <v>0</v>
      </c>
      <c r="EW385" s="3">
        <f t="shared" si="379"/>
        <v>0</v>
      </c>
      <c r="EX385" s="3">
        <f t="shared" si="379"/>
        <v>0</v>
      </c>
      <c r="EY385" s="3">
        <f t="shared" si="379"/>
        <v>0</v>
      </c>
      <c r="EZ385" s="3">
        <f t="shared" si="379"/>
        <v>0</v>
      </c>
      <c r="FA385" s="3">
        <f t="shared" si="379"/>
        <v>0</v>
      </c>
      <c r="FB385" s="3">
        <f t="shared" si="379"/>
        <v>0</v>
      </c>
      <c r="FC385" s="3">
        <f t="shared" si="379"/>
        <v>0</v>
      </c>
      <c r="FD385" s="3">
        <f t="shared" si="379"/>
        <v>0</v>
      </c>
      <c r="FE385" s="3">
        <f t="shared" si="379"/>
        <v>0</v>
      </c>
      <c r="FF385" s="3">
        <f t="shared" si="379"/>
        <v>0</v>
      </c>
      <c r="FG385" s="3">
        <f t="shared" si="379"/>
        <v>0</v>
      </c>
      <c r="FH385" s="3">
        <f t="shared" si="379"/>
        <v>0</v>
      </c>
      <c r="FI385" s="3">
        <f t="shared" si="379"/>
        <v>0</v>
      </c>
      <c r="FJ385" s="3">
        <f t="shared" si="379"/>
        <v>0</v>
      </c>
      <c r="FK385" s="3">
        <f t="shared" si="379"/>
        <v>0</v>
      </c>
      <c r="FL385" s="3">
        <f t="shared" si="379"/>
        <v>0</v>
      </c>
      <c r="FM385" s="3">
        <f t="shared" si="379"/>
        <v>0</v>
      </c>
      <c r="FN385" s="3">
        <f t="shared" si="379"/>
        <v>0</v>
      </c>
      <c r="FO385" s="3">
        <f t="shared" si="379"/>
        <v>0</v>
      </c>
      <c r="FP385" s="3">
        <f t="shared" si="379"/>
        <v>0</v>
      </c>
      <c r="FQ385" s="3">
        <f t="shared" si="379"/>
        <v>0</v>
      </c>
      <c r="FR385" s="3">
        <f t="shared" si="379"/>
        <v>0</v>
      </c>
      <c r="FS385" s="3">
        <f t="shared" ref="FS385:GX385" si="380">FS390</f>
        <v>0</v>
      </c>
      <c r="FT385" s="3">
        <f t="shared" si="380"/>
        <v>0</v>
      </c>
      <c r="FU385" s="3">
        <f t="shared" si="380"/>
        <v>0</v>
      </c>
      <c r="FV385" s="3">
        <f t="shared" si="380"/>
        <v>0</v>
      </c>
      <c r="FW385" s="3">
        <f t="shared" si="380"/>
        <v>0</v>
      </c>
      <c r="FX385" s="3">
        <f t="shared" si="380"/>
        <v>0</v>
      </c>
      <c r="FY385" s="3">
        <f t="shared" si="380"/>
        <v>0</v>
      </c>
      <c r="FZ385" s="3">
        <f t="shared" si="380"/>
        <v>0</v>
      </c>
      <c r="GA385" s="3">
        <f t="shared" si="380"/>
        <v>0</v>
      </c>
      <c r="GB385" s="3">
        <f t="shared" si="380"/>
        <v>0</v>
      </c>
      <c r="GC385" s="3">
        <f t="shared" si="380"/>
        <v>0</v>
      </c>
      <c r="GD385" s="3">
        <f t="shared" si="380"/>
        <v>0</v>
      </c>
      <c r="GE385" s="3">
        <f t="shared" si="380"/>
        <v>0</v>
      </c>
      <c r="GF385" s="3">
        <f t="shared" si="380"/>
        <v>0</v>
      </c>
      <c r="GG385" s="3">
        <f t="shared" si="380"/>
        <v>0</v>
      </c>
      <c r="GH385" s="3">
        <f t="shared" si="380"/>
        <v>0</v>
      </c>
      <c r="GI385" s="3">
        <f t="shared" si="380"/>
        <v>0</v>
      </c>
      <c r="GJ385" s="3">
        <f t="shared" si="380"/>
        <v>0</v>
      </c>
      <c r="GK385" s="3">
        <f t="shared" si="380"/>
        <v>0</v>
      </c>
      <c r="GL385" s="3">
        <f t="shared" si="380"/>
        <v>0</v>
      </c>
      <c r="GM385" s="3">
        <f t="shared" si="380"/>
        <v>0</v>
      </c>
      <c r="GN385" s="3">
        <f t="shared" si="380"/>
        <v>0</v>
      </c>
      <c r="GO385" s="3">
        <f t="shared" si="380"/>
        <v>0</v>
      </c>
      <c r="GP385" s="3">
        <f t="shared" si="380"/>
        <v>0</v>
      </c>
      <c r="GQ385" s="3">
        <f t="shared" si="380"/>
        <v>0</v>
      </c>
      <c r="GR385" s="3">
        <f t="shared" si="380"/>
        <v>0</v>
      </c>
      <c r="GS385" s="3">
        <f t="shared" si="380"/>
        <v>0</v>
      </c>
      <c r="GT385" s="3">
        <f t="shared" si="380"/>
        <v>0</v>
      </c>
      <c r="GU385" s="3">
        <f t="shared" si="380"/>
        <v>0</v>
      </c>
      <c r="GV385" s="3">
        <f t="shared" si="380"/>
        <v>0</v>
      </c>
      <c r="GW385" s="3">
        <f t="shared" si="380"/>
        <v>0</v>
      </c>
      <c r="GX385" s="3">
        <f t="shared" si="380"/>
        <v>0</v>
      </c>
    </row>
    <row r="387" spans="1:245" x14ac:dyDescent="0.2">
      <c r="A387">
        <v>17</v>
      </c>
      <c r="B387">
        <v>1</v>
      </c>
      <c r="E387" t="s">
        <v>538</v>
      </c>
      <c r="F387" t="s">
        <v>539</v>
      </c>
      <c r="G387" t="s">
        <v>540</v>
      </c>
      <c r="H387" t="s">
        <v>541</v>
      </c>
      <c r="I387">
        <v>106</v>
      </c>
      <c r="J387">
        <v>0</v>
      </c>
      <c r="K387">
        <v>106</v>
      </c>
      <c r="O387">
        <f>ROUND(CP387,2)</f>
        <v>13540.44</v>
      </c>
      <c r="P387">
        <f>ROUND(CQ387*I387,2)</f>
        <v>13540.44</v>
      </c>
      <c r="Q387">
        <f>ROUND(CR387*I387,2)</f>
        <v>0</v>
      </c>
      <c r="R387">
        <f>ROUND(CS387*I387,2)</f>
        <v>0</v>
      </c>
      <c r="S387">
        <f>ROUND(CT387*I387,2)</f>
        <v>0</v>
      </c>
      <c r="T387">
        <f>ROUND(CU387*I387,2)</f>
        <v>0</v>
      </c>
      <c r="U387">
        <f>ROUND(CV387*I387,7)</f>
        <v>0</v>
      </c>
      <c r="V387">
        <f>ROUND(CW387*I387,7)</f>
        <v>0</v>
      </c>
      <c r="W387">
        <f>ROUND(CX387*I387,2)</f>
        <v>0</v>
      </c>
      <c r="X387">
        <f>ROUND(CY387,2)</f>
        <v>0</v>
      </c>
      <c r="Y387">
        <f>ROUND(CZ387,2)</f>
        <v>0</v>
      </c>
      <c r="AA387">
        <v>334413101</v>
      </c>
      <c r="AB387">
        <f>ROUND((AC387+AD387+AF387),6)</f>
        <v>127.74</v>
      </c>
      <c r="AC387">
        <f>ROUND((ES387),6)</f>
        <v>127.74</v>
      </c>
      <c r="AD387">
        <f>ROUND((((ET387)-(EU387))+AE387),6)</f>
        <v>0</v>
      </c>
      <c r="AE387">
        <f>ROUND((EU387),6)</f>
        <v>0</v>
      </c>
      <c r="AF387">
        <f>ROUND((EV387),6)</f>
        <v>0</v>
      </c>
      <c r="AG387">
        <f>ROUND((AP387),6)</f>
        <v>0</v>
      </c>
      <c r="AH387">
        <f>(EW387)</f>
        <v>0</v>
      </c>
      <c r="AI387">
        <f>(EX387)</f>
        <v>0</v>
      </c>
      <c r="AJ387">
        <f>(AS387)</f>
        <v>0</v>
      </c>
      <c r="AK387">
        <v>127.74</v>
      </c>
      <c r="AL387">
        <v>127.74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1</v>
      </c>
      <c r="AW387">
        <v>1</v>
      </c>
      <c r="AZ387">
        <v>1</v>
      </c>
      <c r="BA387">
        <v>1</v>
      </c>
      <c r="BB387">
        <v>1</v>
      </c>
      <c r="BC387">
        <v>1</v>
      </c>
      <c r="BD387" t="s">
        <v>3</v>
      </c>
      <c r="BE387" t="s">
        <v>3</v>
      </c>
      <c r="BF387" t="s">
        <v>3</v>
      </c>
      <c r="BG387" t="s">
        <v>3</v>
      </c>
      <c r="BH387">
        <v>3</v>
      </c>
      <c r="BI387">
        <v>1</v>
      </c>
      <c r="BJ387" t="s">
        <v>3</v>
      </c>
      <c r="BM387">
        <v>1100</v>
      </c>
      <c r="BN387">
        <v>0</v>
      </c>
      <c r="BO387" t="s">
        <v>3</v>
      </c>
      <c r="BP387">
        <v>0</v>
      </c>
      <c r="BQ387">
        <v>8</v>
      </c>
      <c r="BR387">
        <v>0</v>
      </c>
      <c r="BS387">
        <v>1</v>
      </c>
      <c r="BT387">
        <v>1</v>
      </c>
      <c r="BU387">
        <v>1</v>
      </c>
      <c r="BV387">
        <v>1</v>
      </c>
      <c r="BW387">
        <v>1</v>
      </c>
      <c r="BX387">
        <v>1</v>
      </c>
      <c r="BY387" t="s">
        <v>3</v>
      </c>
      <c r="BZ387">
        <v>0</v>
      </c>
      <c r="CA387">
        <v>0</v>
      </c>
      <c r="CB387" t="s">
        <v>3</v>
      </c>
      <c r="CE387">
        <v>0</v>
      </c>
      <c r="CF387">
        <v>0</v>
      </c>
      <c r="CG387">
        <v>0</v>
      </c>
      <c r="CM387">
        <v>0</v>
      </c>
      <c r="CN387" t="s">
        <v>3</v>
      </c>
      <c r="CO387">
        <v>0</v>
      </c>
      <c r="CP387">
        <f>(P387+Q387+S387+R387)</f>
        <v>13540.44</v>
      </c>
      <c r="CQ387">
        <f>ROUND(AL387*BC387,2)</f>
        <v>127.74</v>
      </c>
      <c r="CR387">
        <f>ROUND(AM387*BB387,2)</f>
        <v>0</v>
      </c>
      <c r="CS387">
        <f>ROUND(AN387*BS387,2)</f>
        <v>0</v>
      </c>
      <c r="CT387">
        <f>ROUND(AO387*BA387,2)</f>
        <v>0</v>
      </c>
      <c r="CU387">
        <f t="shared" ref="CU387:CX388" si="381">AG387</f>
        <v>0</v>
      </c>
      <c r="CV387">
        <f t="shared" si="381"/>
        <v>0</v>
      </c>
      <c r="CW387">
        <f t="shared" si="381"/>
        <v>0</v>
      </c>
      <c r="CX387">
        <f t="shared" si="381"/>
        <v>0</v>
      </c>
      <c r="CY387">
        <f>(((S387+R387)*AT387)/100)</f>
        <v>0</v>
      </c>
      <c r="CZ387">
        <f>(((S387+R387)*AU387)/100)</f>
        <v>0</v>
      </c>
      <c r="DC387" t="s">
        <v>3</v>
      </c>
      <c r="DD387" t="s">
        <v>3</v>
      </c>
      <c r="DE387" t="s">
        <v>3</v>
      </c>
      <c r="DF387" t="s">
        <v>3</v>
      </c>
      <c r="DG387" t="s">
        <v>3</v>
      </c>
      <c r="DH387" t="s">
        <v>3</v>
      </c>
      <c r="DI387" t="s">
        <v>3</v>
      </c>
      <c r="DJ387" t="s">
        <v>3</v>
      </c>
      <c r="DK387" t="s">
        <v>3</v>
      </c>
      <c r="DL387" t="s">
        <v>3</v>
      </c>
      <c r="DM387" t="s">
        <v>3</v>
      </c>
      <c r="DN387">
        <v>0</v>
      </c>
      <c r="DO387">
        <v>0</v>
      </c>
      <c r="DP387">
        <v>1</v>
      </c>
      <c r="DQ387">
        <v>1</v>
      </c>
      <c r="DU387">
        <v>1013</v>
      </c>
      <c r="DV387" t="s">
        <v>541</v>
      </c>
      <c r="DW387" t="s">
        <v>541</v>
      </c>
      <c r="DX387">
        <v>1</v>
      </c>
      <c r="DZ387" t="s">
        <v>3</v>
      </c>
      <c r="EA387" t="s">
        <v>3</v>
      </c>
      <c r="EB387" t="s">
        <v>3</v>
      </c>
      <c r="EC387" t="s">
        <v>3</v>
      </c>
      <c r="EE387">
        <v>293259530</v>
      </c>
      <c r="EF387">
        <v>8</v>
      </c>
      <c r="EG387" t="s">
        <v>38</v>
      </c>
      <c r="EH387">
        <v>0</v>
      </c>
      <c r="EI387" t="s">
        <v>3</v>
      </c>
      <c r="EJ387">
        <v>1</v>
      </c>
      <c r="EK387">
        <v>1100</v>
      </c>
      <c r="EL387" t="s">
        <v>39</v>
      </c>
      <c r="EM387" t="s">
        <v>40</v>
      </c>
      <c r="EO387" t="s">
        <v>3</v>
      </c>
      <c r="EQ387">
        <v>131072</v>
      </c>
      <c r="ER387">
        <v>127.74</v>
      </c>
      <c r="ES387">
        <v>127.74</v>
      </c>
      <c r="ET387">
        <v>0</v>
      </c>
      <c r="EU387">
        <v>0</v>
      </c>
      <c r="EV387">
        <v>0</v>
      </c>
      <c r="EW387">
        <v>0</v>
      </c>
      <c r="EX387">
        <v>0</v>
      </c>
      <c r="EY387">
        <v>0</v>
      </c>
      <c r="FQ387">
        <v>0</v>
      </c>
      <c r="FR387">
        <f>ROUND(IF(BI387=3,GM387,0),2)</f>
        <v>0</v>
      </c>
      <c r="FS387">
        <v>0</v>
      </c>
      <c r="FX387">
        <v>0</v>
      </c>
      <c r="FY387">
        <v>0</v>
      </c>
      <c r="GA387" t="s">
        <v>41</v>
      </c>
      <c r="GD387">
        <v>1</v>
      </c>
      <c r="GF387">
        <v>1805619932</v>
      </c>
      <c r="GG387">
        <v>2</v>
      </c>
      <c r="GH387">
        <v>0</v>
      </c>
      <c r="GI387">
        <v>-2</v>
      </c>
      <c r="GJ387">
        <v>0</v>
      </c>
      <c r="GK387">
        <v>0</v>
      </c>
      <c r="GL387">
        <f>ROUND(IF(AND(BH387=3,BI387=3,FS387&lt;&gt;0),P387,0),2)</f>
        <v>0</v>
      </c>
      <c r="GM387">
        <f>ROUND(O387+X387+Y387,2)+GX387</f>
        <v>13540.44</v>
      </c>
      <c r="GN387">
        <f>IF(OR(BI387=0,BI387=1),GM387-GX387,0)</f>
        <v>13540.44</v>
      </c>
      <c r="GO387">
        <f>IF(BI387=2,GM387-GX387,0)</f>
        <v>0</v>
      </c>
      <c r="GP387">
        <f>IF(BI387=4,GM387-GX387,0)</f>
        <v>0</v>
      </c>
      <c r="GR387">
        <v>0</v>
      </c>
      <c r="GS387">
        <v>4</v>
      </c>
      <c r="GT387">
        <v>0</v>
      </c>
      <c r="GU387" t="s">
        <v>3</v>
      </c>
      <c r="GV387">
        <f>ROUND((GT387),6)</f>
        <v>0</v>
      </c>
      <c r="GW387">
        <v>1</v>
      </c>
      <c r="GX387">
        <f>ROUND(HC387*I387,2)</f>
        <v>0</v>
      </c>
      <c r="HA387">
        <v>0</v>
      </c>
      <c r="HB387">
        <v>0</v>
      </c>
      <c r="HC387">
        <f>GV387*GW387</f>
        <v>0</v>
      </c>
      <c r="HE387" t="s">
        <v>3</v>
      </c>
      <c r="HF387" t="s">
        <v>3</v>
      </c>
      <c r="HM387" t="s">
        <v>3</v>
      </c>
      <c r="HN387" t="s">
        <v>3</v>
      </c>
      <c r="HO387" t="s">
        <v>3</v>
      </c>
      <c r="HP387" t="s">
        <v>3</v>
      </c>
      <c r="HQ387" t="s">
        <v>3</v>
      </c>
      <c r="IK387">
        <v>0</v>
      </c>
    </row>
    <row r="388" spans="1:245" x14ac:dyDescent="0.2">
      <c r="A388">
        <v>17</v>
      </c>
      <c r="B388">
        <v>1</v>
      </c>
      <c r="E388" t="s">
        <v>542</v>
      </c>
      <c r="F388" t="s">
        <v>543</v>
      </c>
      <c r="G388" t="s">
        <v>544</v>
      </c>
      <c r="H388" t="s">
        <v>545</v>
      </c>
      <c r="I388">
        <v>53</v>
      </c>
      <c r="J388">
        <v>0</v>
      </c>
      <c r="K388">
        <v>53</v>
      </c>
      <c r="O388">
        <f>ROUND(CP388,2)</f>
        <v>66977.16</v>
      </c>
      <c r="P388">
        <f>ROUND(CQ388*I388,2)</f>
        <v>66977.16</v>
      </c>
      <c r="Q388">
        <f>ROUND(CR388*I388,2)</f>
        <v>0</v>
      </c>
      <c r="R388">
        <f>ROUND(CS388*I388,2)</f>
        <v>0</v>
      </c>
      <c r="S388">
        <f>ROUND(CT388*I388,2)</f>
        <v>0</v>
      </c>
      <c r="T388">
        <f>ROUND(CU388*I388,2)</f>
        <v>0</v>
      </c>
      <c r="U388">
        <f>ROUND(CV388*I388,7)</f>
        <v>0</v>
      </c>
      <c r="V388">
        <f>ROUND(CW388*I388,7)</f>
        <v>0</v>
      </c>
      <c r="W388">
        <f>ROUND(CX388*I388,2)</f>
        <v>0</v>
      </c>
      <c r="X388">
        <f>ROUND(CY388,2)</f>
        <v>0</v>
      </c>
      <c r="Y388">
        <f>ROUND(CZ388,2)</f>
        <v>0</v>
      </c>
      <c r="AA388">
        <v>334413101</v>
      </c>
      <c r="AB388">
        <f>ROUND((AC388+AD388+AF388),6)</f>
        <v>1263.72</v>
      </c>
      <c r="AC388">
        <f>ROUND((ES388),6)</f>
        <v>1263.72</v>
      </c>
      <c r="AD388">
        <f>ROUND((((ET388)-(EU388))+AE388),6)</f>
        <v>0</v>
      </c>
      <c r="AE388">
        <f>ROUND((EU388),6)</f>
        <v>0</v>
      </c>
      <c r="AF388">
        <f>ROUND((EV388),6)</f>
        <v>0</v>
      </c>
      <c r="AG388">
        <f>ROUND((AP388),6)</f>
        <v>0</v>
      </c>
      <c r="AH388">
        <f>(EW388)</f>
        <v>0</v>
      </c>
      <c r="AI388">
        <f>(EX388)</f>
        <v>0</v>
      </c>
      <c r="AJ388">
        <f>(AS388)</f>
        <v>0</v>
      </c>
      <c r="AK388">
        <v>1263.72</v>
      </c>
      <c r="AL388">
        <v>1263.72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1</v>
      </c>
      <c r="AW388">
        <v>1</v>
      </c>
      <c r="AZ388">
        <v>1</v>
      </c>
      <c r="BA388">
        <v>1</v>
      </c>
      <c r="BB388">
        <v>1</v>
      </c>
      <c r="BC388">
        <v>1</v>
      </c>
      <c r="BD388" t="s">
        <v>3</v>
      </c>
      <c r="BE388" t="s">
        <v>3</v>
      </c>
      <c r="BF388" t="s">
        <v>3</v>
      </c>
      <c r="BG388" t="s">
        <v>3</v>
      </c>
      <c r="BH388">
        <v>3</v>
      </c>
      <c r="BI388">
        <v>1</v>
      </c>
      <c r="BJ388" t="s">
        <v>3</v>
      </c>
      <c r="BM388">
        <v>1100</v>
      </c>
      <c r="BN388">
        <v>0</v>
      </c>
      <c r="BO388" t="s">
        <v>3</v>
      </c>
      <c r="BP388">
        <v>0</v>
      </c>
      <c r="BQ388">
        <v>8</v>
      </c>
      <c r="BR388">
        <v>0</v>
      </c>
      <c r="BS388">
        <v>1</v>
      </c>
      <c r="BT388">
        <v>1</v>
      </c>
      <c r="BU388">
        <v>1</v>
      </c>
      <c r="BV388">
        <v>1</v>
      </c>
      <c r="BW388">
        <v>1</v>
      </c>
      <c r="BX388">
        <v>1</v>
      </c>
      <c r="BY388" t="s">
        <v>3</v>
      </c>
      <c r="BZ388">
        <v>0</v>
      </c>
      <c r="CA388">
        <v>0</v>
      </c>
      <c r="CB388" t="s">
        <v>3</v>
      </c>
      <c r="CE388">
        <v>0</v>
      </c>
      <c r="CF388">
        <v>0</v>
      </c>
      <c r="CG388">
        <v>0</v>
      </c>
      <c r="CM388">
        <v>0</v>
      </c>
      <c r="CN388" t="s">
        <v>3</v>
      </c>
      <c r="CO388">
        <v>0</v>
      </c>
      <c r="CP388">
        <f>(P388+Q388+S388+R388)</f>
        <v>66977.16</v>
      </c>
      <c r="CQ388">
        <f>ROUND(AL388*BC388,2)</f>
        <v>1263.72</v>
      </c>
      <c r="CR388">
        <f>ROUND(AM388*BB388,2)</f>
        <v>0</v>
      </c>
      <c r="CS388">
        <f>ROUND(AN388*BS388,2)</f>
        <v>0</v>
      </c>
      <c r="CT388">
        <f>ROUND(AO388*BA388,2)</f>
        <v>0</v>
      </c>
      <c r="CU388">
        <f t="shared" si="381"/>
        <v>0</v>
      </c>
      <c r="CV388">
        <f t="shared" si="381"/>
        <v>0</v>
      </c>
      <c r="CW388">
        <f t="shared" si="381"/>
        <v>0</v>
      </c>
      <c r="CX388">
        <f t="shared" si="381"/>
        <v>0</v>
      </c>
      <c r="CY388">
        <f>(((S388+R388)*AT388)/100)</f>
        <v>0</v>
      </c>
      <c r="CZ388">
        <f>(((S388+R388)*AU388)/100)</f>
        <v>0</v>
      </c>
      <c r="DC388" t="s">
        <v>3</v>
      </c>
      <c r="DD388" t="s">
        <v>3</v>
      </c>
      <c r="DE388" t="s">
        <v>3</v>
      </c>
      <c r="DF388" t="s">
        <v>3</v>
      </c>
      <c r="DG388" t="s">
        <v>3</v>
      </c>
      <c r="DH388" t="s">
        <v>3</v>
      </c>
      <c r="DI388" t="s">
        <v>3</v>
      </c>
      <c r="DJ388" t="s">
        <v>3</v>
      </c>
      <c r="DK388" t="s">
        <v>3</v>
      </c>
      <c r="DL388" t="s">
        <v>3</v>
      </c>
      <c r="DM388" t="s">
        <v>3</v>
      </c>
      <c r="DN388">
        <v>0</v>
      </c>
      <c r="DO388">
        <v>0</v>
      </c>
      <c r="DP388">
        <v>1</v>
      </c>
      <c r="DQ388">
        <v>1</v>
      </c>
      <c r="DU388">
        <v>1013</v>
      </c>
      <c r="DV388" t="s">
        <v>545</v>
      </c>
      <c r="DW388" t="s">
        <v>545</v>
      </c>
      <c r="DX388">
        <v>1</v>
      </c>
      <c r="DZ388" t="s">
        <v>3</v>
      </c>
      <c r="EA388" t="s">
        <v>3</v>
      </c>
      <c r="EB388" t="s">
        <v>3</v>
      </c>
      <c r="EC388" t="s">
        <v>3</v>
      </c>
      <c r="EE388">
        <v>293259530</v>
      </c>
      <c r="EF388">
        <v>8</v>
      </c>
      <c r="EG388" t="s">
        <v>38</v>
      </c>
      <c r="EH388">
        <v>0</v>
      </c>
      <c r="EI388" t="s">
        <v>3</v>
      </c>
      <c r="EJ388">
        <v>1</v>
      </c>
      <c r="EK388">
        <v>1100</v>
      </c>
      <c r="EL388" t="s">
        <v>39</v>
      </c>
      <c r="EM388" t="s">
        <v>40</v>
      </c>
      <c r="EO388" t="s">
        <v>3</v>
      </c>
      <c r="EQ388">
        <v>131072</v>
      </c>
      <c r="ER388">
        <v>1263.72</v>
      </c>
      <c r="ES388">
        <v>1263.72</v>
      </c>
      <c r="ET388">
        <v>0</v>
      </c>
      <c r="EU388">
        <v>0</v>
      </c>
      <c r="EV388">
        <v>0</v>
      </c>
      <c r="EW388">
        <v>0</v>
      </c>
      <c r="EX388">
        <v>0</v>
      </c>
      <c r="EY388">
        <v>0</v>
      </c>
      <c r="FQ388">
        <v>0</v>
      </c>
      <c r="FR388">
        <f>ROUND(IF(BI388=3,GM388,0),2)</f>
        <v>0</v>
      </c>
      <c r="FS388">
        <v>0</v>
      </c>
      <c r="FX388">
        <v>0</v>
      </c>
      <c r="FY388">
        <v>0</v>
      </c>
      <c r="GA388" t="s">
        <v>41</v>
      </c>
      <c r="GD388">
        <v>1</v>
      </c>
      <c r="GF388">
        <v>-1504429599</v>
      </c>
      <c r="GG388">
        <v>2</v>
      </c>
      <c r="GH388">
        <v>0</v>
      </c>
      <c r="GI388">
        <v>-2</v>
      </c>
      <c r="GJ388">
        <v>0</v>
      </c>
      <c r="GK388">
        <v>0</v>
      </c>
      <c r="GL388">
        <f>ROUND(IF(AND(BH388=3,BI388=3,FS388&lt;&gt;0),P388,0),2)</f>
        <v>0</v>
      </c>
      <c r="GM388">
        <f>ROUND(O388+X388+Y388,2)+GX388</f>
        <v>66977.16</v>
      </c>
      <c r="GN388">
        <f>IF(OR(BI388=0,BI388=1),GM388-GX388,0)</f>
        <v>66977.16</v>
      </c>
      <c r="GO388">
        <f>IF(BI388=2,GM388-GX388,0)</f>
        <v>0</v>
      </c>
      <c r="GP388">
        <f>IF(BI388=4,GM388-GX388,0)</f>
        <v>0</v>
      </c>
      <c r="GR388">
        <v>0</v>
      </c>
      <c r="GS388">
        <v>4</v>
      </c>
      <c r="GT388">
        <v>0</v>
      </c>
      <c r="GU388" t="s">
        <v>3</v>
      </c>
      <c r="GV388">
        <f>ROUND((GT388),6)</f>
        <v>0</v>
      </c>
      <c r="GW388">
        <v>1</v>
      </c>
      <c r="GX388">
        <f>ROUND(HC388*I388,2)</f>
        <v>0</v>
      </c>
      <c r="HA388">
        <v>0</v>
      </c>
      <c r="HB388">
        <v>0</v>
      </c>
      <c r="HC388">
        <f>GV388*GW388</f>
        <v>0</v>
      </c>
      <c r="HE388" t="s">
        <v>3</v>
      </c>
      <c r="HF388" t="s">
        <v>3</v>
      </c>
      <c r="HM388" t="s">
        <v>3</v>
      </c>
      <c r="HN388" t="s">
        <v>3</v>
      </c>
      <c r="HO388" t="s">
        <v>3</v>
      </c>
      <c r="HP388" t="s">
        <v>3</v>
      </c>
      <c r="HQ388" t="s">
        <v>3</v>
      </c>
      <c r="IK388">
        <v>0</v>
      </c>
    </row>
    <row r="390" spans="1:245" x14ac:dyDescent="0.2">
      <c r="A390" s="2">
        <v>51</v>
      </c>
      <c r="B390" s="2">
        <f>B383</f>
        <v>1</v>
      </c>
      <c r="C390" s="2">
        <f>A383</f>
        <v>4</v>
      </c>
      <c r="D390" s="2">
        <f>ROW(A383)</f>
        <v>383</v>
      </c>
      <c r="E390" s="2"/>
      <c r="F390" s="2" t="str">
        <f>IF(F383&lt;&gt;"",F383,"")</f>
        <v>Новый раздел</v>
      </c>
      <c r="G390" s="2" t="str">
        <f>IF(G383&lt;&gt;"",G383,"")</f>
        <v>Пуско-наладочные работы</v>
      </c>
      <c r="H390" s="2">
        <v>0</v>
      </c>
      <c r="I390" s="2"/>
      <c r="J390" s="2"/>
      <c r="K390" s="2"/>
      <c r="L390" s="2"/>
      <c r="M390" s="2"/>
      <c r="N390" s="2"/>
      <c r="O390" s="2">
        <f t="shared" ref="O390:T390" si="382">ROUND(AB390,2)</f>
        <v>80517.600000000006</v>
      </c>
      <c r="P390" s="2">
        <f t="shared" si="382"/>
        <v>80517.600000000006</v>
      </c>
      <c r="Q390" s="2">
        <f t="shared" si="382"/>
        <v>0</v>
      </c>
      <c r="R390" s="2">
        <f t="shared" si="382"/>
        <v>0</v>
      </c>
      <c r="S390" s="2">
        <f t="shared" si="382"/>
        <v>0</v>
      </c>
      <c r="T390" s="2">
        <f t="shared" si="382"/>
        <v>0</v>
      </c>
      <c r="U390" s="2">
        <f>AH390</f>
        <v>0</v>
      </c>
      <c r="V390" s="2">
        <f>AI390</f>
        <v>0</v>
      </c>
      <c r="W390" s="2">
        <f>ROUND(AJ390,2)</f>
        <v>0</v>
      </c>
      <c r="X390" s="2">
        <f>ROUND(AK390,2)</f>
        <v>0</v>
      </c>
      <c r="Y390" s="2">
        <f>ROUND(AL390,2)</f>
        <v>0</v>
      </c>
      <c r="Z390" s="2"/>
      <c r="AA390" s="2"/>
      <c r="AB390" s="2">
        <f>ROUND(SUMIF(AA387:AA388,"=334413101",O387:O388),2)</f>
        <v>80517.600000000006</v>
      </c>
      <c r="AC390" s="2">
        <f>ROUND(SUMIF(AA387:AA388,"=334413101",P387:P388),2)</f>
        <v>80517.600000000006</v>
      </c>
      <c r="AD390" s="2">
        <f>ROUND(SUMIF(AA387:AA388,"=334413101",Q387:Q388),2)</f>
        <v>0</v>
      </c>
      <c r="AE390" s="2">
        <f>ROUND(SUMIF(AA387:AA388,"=334413101",R387:R388),2)</f>
        <v>0</v>
      </c>
      <c r="AF390" s="2">
        <f>ROUND(SUMIF(AA387:AA388,"=334413101",S387:S388),2)</f>
        <v>0</v>
      </c>
      <c r="AG390" s="2">
        <f>ROUND(SUMIF(AA387:AA388,"=334413101",T387:T388),2)</f>
        <v>0</v>
      </c>
      <c r="AH390" s="2">
        <f>SUMIF(AA387:AA388,"=334413101",U387:U388)</f>
        <v>0</v>
      </c>
      <c r="AI390" s="2">
        <f>SUMIF(AA387:AA388,"=334413101",V387:V388)</f>
        <v>0</v>
      </c>
      <c r="AJ390" s="2">
        <f>ROUND(SUMIF(AA387:AA388,"=334413101",W387:W388),2)</f>
        <v>0</v>
      </c>
      <c r="AK390" s="2">
        <f>ROUND(SUMIF(AA387:AA388,"=334413101",X387:X388),2)</f>
        <v>0</v>
      </c>
      <c r="AL390" s="2">
        <f>ROUND(SUMIF(AA387:AA388,"=334413101",Y387:Y388),2)</f>
        <v>0</v>
      </c>
      <c r="AM390" s="2"/>
      <c r="AN390" s="2"/>
      <c r="AO390" s="2">
        <f t="shared" ref="AO390:BD390" si="383">ROUND(BX390,2)</f>
        <v>0</v>
      </c>
      <c r="AP390" s="2">
        <f t="shared" si="383"/>
        <v>0</v>
      </c>
      <c r="AQ390" s="2">
        <f t="shared" si="383"/>
        <v>0</v>
      </c>
      <c r="AR390" s="2">
        <f t="shared" si="383"/>
        <v>80517.600000000006</v>
      </c>
      <c r="AS390" s="2">
        <f t="shared" si="383"/>
        <v>80517.600000000006</v>
      </c>
      <c r="AT390" s="2">
        <f t="shared" si="383"/>
        <v>0</v>
      </c>
      <c r="AU390" s="2">
        <f t="shared" si="383"/>
        <v>0</v>
      </c>
      <c r="AV390" s="2">
        <f t="shared" si="383"/>
        <v>80517.600000000006</v>
      </c>
      <c r="AW390" s="2">
        <f t="shared" si="383"/>
        <v>80517.600000000006</v>
      </c>
      <c r="AX390" s="2">
        <f t="shared" si="383"/>
        <v>0</v>
      </c>
      <c r="AY390" s="2">
        <f t="shared" si="383"/>
        <v>80517.600000000006</v>
      </c>
      <c r="AZ390" s="2">
        <f t="shared" si="383"/>
        <v>0</v>
      </c>
      <c r="BA390" s="2">
        <f t="shared" si="383"/>
        <v>0</v>
      </c>
      <c r="BB390" s="2">
        <f t="shared" si="383"/>
        <v>0</v>
      </c>
      <c r="BC390" s="2">
        <f t="shared" si="383"/>
        <v>0</v>
      </c>
      <c r="BD390" s="2">
        <f t="shared" si="383"/>
        <v>0</v>
      </c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>
        <f>ROUND(SUMIF(AA387:AA388,"=334413101",FQ387:FQ388),2)</f>
        <v>0</v>
      </c>
      <c r="BY390" s="2">
        <f>ROUND(SUMIF(AA387:AA388,"=334413101",FR387:FR388),2)</f>
        <v>0</v>
      </c>
      <c r="BZ390" s="2">
        <f>ROUND(SUMIF(AA387:AA388,"=334413101",GL387:GL388),2)</f>
        <v>0</v>
      </c>
      <c r="CA390" s="2">
        <f>ROUND(SUMIF(AA387:AA388,"=334413101",GM387:GM388),2)</f>
        <v>80517.600000000006</v>
      </c>
      <c r="CB390" s="2">
        <f>ROUND(SUMIF(AA387:AA388,"=334413101",GN387:GN388),2)</f>
        <v>80517.600000000006</v>
      </c>
      <c r="CC390" s="2">
        <f>ROUND(SUMIF(AA387:AA388,"=334413101",GO387:GO388),2)</f>
        <v>0</v>
      </c>
      <c r="CD390" s="2">
        <f>ROUND(SUMIF(AA387:AA388,"=334413101",GP387:GP388),2)</f>
        <v>0</v>
      </c>
      <c r="CE390" s="2">
        <f>AC390-BX390</f>
        <v>80517.600000000006</v>
      </c>
      <c r="CF390" s="2">
        <f>AC390-BY390</f>
        <v>80517.600000000006</v>
      </c>
      <c r="CG390" s="2">
        <f>BX390-BZ390</f>
        <v>0</v>
      </c>
      <c r="CH390" s="2">
        <f>AC390-BX390-BY390+BZ390</f>
        <v>80517.600000000006</v>
      </c>
      <c r="CI390" s="2">
        <f>BY390-BZ390</f>
        <v>0</v>
      </c>
      <c r="CJ390" s="2">
        <f>ROUND(SUMIF(AA387:AA388,"=334413101",GX387:GX388),2)</f>
        <v>0</v>
      </c>
      <c r="CK390" s="2">
        <f>ROUND(SUMIF(AA387:AA388,"=334413101",GY387:GY388),2)</f>
        <v>0</v>
      </c>
      <c r="CL390" s="2">
        <f>ROUND(SUMIF(AA387:AA388,"=334413101",GZ387:GZ388),2)</f>
        <v>0</v>
      </c>
      <c r="CM390" s="2">
        <f>ROUND(SUMIF(AA387:AA388,"=334413101",HD387:HD388),2)</f>
        <v>0</v>
      </c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3"/>
      <c r="DH390" s="3"/>
      <c r="DI390" s="3"/>
      <c r="DJ390" s="3"/>
      <c r="DK390" s="3"/>
      <c r="DL390" s="3"/>
      <c r="DM390" s="3"/>
      <c r="DN390" s="3"/>
      <c r="DO390" s="3"/>
      <c r="DP390" s="3"/>
      <c r="DQ390" s="3"/>
      <c r="DR390" s="3"/>
      <c r="DS390" s="3"/>
      <c r="DT390" s="3"/>
      <c r="DU390" s="3"/>
      <c r="DV390" s="3"/>
      <c r="DW390" s="3"/>
      <c r="DX390" s="3"/>
      <c r="DY390" s="3"/>
      <c r="DZ390" s="3"/>
      <c r="EA390" s="3"/>
      <c r="EB390" s="3"/>
      <c r="EC390" s="3"/>
      <c r="ED390" s="3"/>
      <c r="EE390" s="3"/>
      <c r="EF390" s="3"/>
      <c r="EG390" s="3"/>
      <c r="EH390" s="3"/>
      <c r="EI390" s="3"/>
      <c r="EJ390" s="3"/>
      <c r="EK390" s="3"/>
      <c r="EL390" s="3"/>
      <c r="EM390" s="3"/>
      <c r="EN390" s="3"/>
      <c r="EO390" s="3"/>
      <c r="EP390" s="3"/>
      <c r="EQ390" s="3"/>
      <c r="ER390" s="3"/>
      <c r="ES390" s="3"/>
      <c r="ET390" s="3"/>
      <c r="EU390" s="3"/>
      <c r="EV390" s="3"/>
      <c r="EW390" s="3"/>
      <c r="EX390" s="3"/>
      <c r="EY390" s="3"/>
      <c r="EZ390" s="3"/>
      <c r="FA390" s="3"/>
      <c r="FB390" s="3"/>
      <c r="FC390" s="3"/>
      <c r="FD390" s="3"/>
      <c r="FE390" s="3"/>
      <c r="FF390" s="3"/>
      <c r="FG390" s="3"/>
      <c r="FH390" s="3"/>
      <c r="FI390" s="3"/>
      <c r="FJ390" s="3"/>
      <c r="FK390" s="3"/>
      <c r="FL390" s="3"/>
      <c r="FM390" s="3"/>
      <c r="FN390" s="3"/>
      <c r="FO390" s="3"/>
      <c r="FP390" s="3"/>
      <c r="FQ390" s="3"/>
      <c r="FR390" s="3"/>
      <c r="FS390" s="3"/>
      <c r="FT390" s="3"/>
      <c r="FU390" s="3"/>
      <c r="FV390" s="3"/>
      <c r="FW390" s="3"/>
      <c r="FX390" s="3"/>
      <c r="FY390" s="3"/>
      <c r="FZ390" s="3"/>
      <c r="GA390" s="3"/>
      <c r="GB390" s="3"/>
      <c r="GC390" s="3"/>
      <c r="GD390" s="3"/>
      <c r="GE390" s="3"/>
      <c r="GF390" s="3"/>
      <c r="GG390" s="3"/>
      <c r="GH390" s="3"/>
      <c r="GI390" s="3"/>
      <c r="GJ390" s="3"/>
      <c r="GK390" s="3"/>
      <c r="GL390" s="3"/>
      <c r="GM390" s="3"/>
      <c r="GN390" s="3"/>
      <c r="GO390" s="3"/>
      <c r="GP390" s="3"/>
      <c r="GQ390" s="3"/>
      <c r="GR390" s="3"/>
      <c r="GS390" s="3"/>
      <c r="GT390" s="3"/>
      <c r="GU390" s="3"/>
      <c r="GV390" s="3"/>
      <c r="GW390" s="3"/>
      <c r="GX390" s="3">
        <v>0</v>
      </c>
    </row>
    <row r="392" spans="1:245" x14ac:dyDescent="0.2">
      <c r="A392" s="4">
        <v>50</v>
      </c>
      <c r="B392" s="4">
        <v>0</v>
      </c>
      <c r="C392" s="4">
        <v>0</v>
      </c>
      <c r="D392" s="4">
        <v>1</v>
      </c>
      <c r="E392" s="4">
        <v>201</v>
      </c>
      <c r="F392" s="4">
        <f>ROUND(Source!O390,O392)</f>
        <v>80517.600000000006</v>
      </c>
      <c r="G392" s="4" t="s">
        <v>223</v>
      </c>
      <c r="H392" s="4" t="s">
        <v>224</v>
      </c>
      <c r="I392" s="4"/>
      <c r="J392" s="4"/>
      <c r="K392" s="4">
        <v>201</v>
      </c>
      <c r="L392" s="4">
        <v>1</v>
      </c>
      <c r="M392" s="4">
        <v>3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80517.600000000006</v>
      </c>
      <c r="X392" s="4">
        <v>1</v>
      </c>
      <c r="Y392" s="4">
        <v>80517.600000000006</v>
      </c>
      <c r="Z392" s="4"/>
      <c r="AA392" s="4"/>
      <c r="AB392" s="4"/>
    </row>
    <row r="393" spans="1:245" x14ac:dyDescent="0.2">
      <c r="A393" s="4">
        <v>50</v>
      </c>
      <c r="B393" s="4">
        <v>0</v>
      </c>
      <c r="C393" s="4">
        <v>0</v>
      </c>
      <c r="D393" s="4">
        <v>1</v>
      </c>
      <c r="E393" s="4">
        <v>202</v>
      </c>
      <c r="F393" s="4">
        <f>ROUND(Source!P390,O393)</f>
        <v>80517.600000000006</v>
      </c>
      <c r="G393" s="4" t="s">
        <v>225</v>
      </c>
      <c r="H393" s="4" t="s">
        <v>226</v>
      </c>
      <c r="I393" s="4"/>
      <c r="J393" s="4"/>
      <c r="K393" s="4">
        <v>202</v>
      </c>
      <c r="L393" s="4">
        <v>2</v>
      </c>
      <c r="M393" s="4">
        <v>3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80517.600000000006</v>
      </c>
      <c r="X393" s="4">
        <v>1</v>
      </c>
      <c r="Y393" s="4">
        <v>80517.600000000006</v>
      </c>
      <c r="Z393" s="4"/>
      <c r="AA393" s="4"/>
      <c r="AB393" s="4"/>
    </row>
    <row r="394" spans="1:245" x14ac:dyDescent="0.2">
      <c r="A394" s="4">
        <v>50</v>
      </c>
      <c r="B394" s="4">
        <v>0</v>
      </c>
      <c r="C394" s="4">
        <v>0</v>
      </c>
      <c r="D394" s="4">
        <v>1</v>
      </c>
      <c r="E394" s="4">
        <v>222</v>
      </c>
      <c r="F394" s="4">
        <f>ROUND(Source!AO390,O394)</f>
        <v>0</v>
      </c>
      <c r="G394" s="4" t="s">
        <v>227</v>
      </c>
      <c r="H394" s="4" t="s">
        <v>228</v>
      </c>
      <c r="I394" s="4"/>
      <c r="J394" s="4"/>
      <c r="K394" s="4">
        <v>222</v>
      </c>
      <c r="L394" s="4">
        <v>3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245" x14ac:dyDescent="0.2">
      <c r="A395" s="4">
        <v>50</v>
      </c>
      <c r="B395" s="4">
        <v>0</v>
      </c>
      <c r="C395" s="4">
        <v>0</v>
      </c>
      <c r="D395" s="4">
        <v>1</v>
      </c>
      <c r="E395" s="4">
        <v>225</v>
      </c>
      <c r="F395" s="4">
        <f>ROUND(Source!AV390,O395)</f>
        <v>80517.600000000006</v>
      </c>
      <c r="G395" s="4" t="s">
        <v>229</v>
      </c>
      <c r="H395" s="4" t="s">
        <v>230</v>
      </c>
      <c r="I395" s="4"/>
      <c r="J395" s="4"/>
      <c r="K395" s="4">
        <v>225</v>
      </c>
      <c r="L395" s="4">
        <v>4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80517.600000000006</v>
      </c>
      <c r="X395" s="4">
        <v>1</v>
      </c>
      <c r="Y395" s="4">
        <v>80517.600000000006</v>
      </c>
      <c r="Z395" s="4"/>
      <c r="AA395" s="4"/>
      <c r="AB395" s="4"/>
    </row>
    <row r="396" spans="1:245" x14ac:dyDescent="0.2">
      <c r="A396" s="4">
        <v>50</v>
      </c>
      <c r="B396" s="4">
        <v>0</v>
      </c>
      <c r="C396" s="4">
        <v>0</v>
      </c>
      <c r="D396" s="4">
        <v>1</v>
      </c>
      <c r="E396" s="4">
        <v>226</v>
      </c>
      <c r="F396" s="4">
        <f>ROUND(Source!AW390,O396)</f>
        <v>80517.600000000006</v>
      </c>
      <c r="G396" s="4" t="s">
        <v>231</v>
      </c>
      <c r="H396" s="4" t="s">
        <v>232</v>
      </c>
      <c r="I396" s="4"/>
      <c r="J396" s="4"/>
      <c r="K396" s="4">
        <v>226</v>
      </c>
      <c r="L396" s="4">
        <v>5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80517.600000000006</v>
      </c>
      <c r="X396" s="4">
        <v>1</v>
      </c>
      <c r="Y396" s="4">
        <v>80517.600000000006</v>
      </c>
      <c r="Z396" s="4"/>
      <c r="AA396" s="4"/>
      <c r="AB396" s="4"/>
    </row>
    <row r="397" spans="1:245" x14ac:dyDescent="0.2">
      <c r="A397" s="4">
        <v>50</v>
      </c>
      <c r="B397" s="4">
        <v>0</v>
      </c>
      <c r="C397" s="4">
        <v>0</v>
      </c>
      <c r="D397" s="4">
        <v>1</v>
      </c>
      <c r="E397" s="4">
        <v>227</v>
      </c>
      <c r="F397" s="4">
        <f>ROUND(Source!AX390,O397)</f>
        <v>0</v>
      </c>
      <c r="G397" s="4" t="s">
        <v>233</v>
      </c>
      <c r="H397" s="4" t="s">
        <v>234</v>
      </c>
      <c r="I397" s="4"/>
      <c r="J397" s="4"/>
      <c r="K397" s="4">
        <v>227</v>
      </c>
      <c r="L397" s="4">
        <v>6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0</v>
      </c>
      <c r="X397" s="4">
        <v>1</v>
      </c>
      <c r="Y397" s="4">
        <v>0</v>
      </c>
      <c r="Z397" s="4"/>
      <c r="AA397" s="4"/>
      <c r="AB397" s="4"/>
    </row>
    <row r="398" spans="1:245" x14ac:dyDescent="0.2">
      <c r="A398" s="4">
        <v>50</v>
      </c>
      <c r="B398" s="4">
        <v>0</v>
      </c>
      <c r="C398" s="4">
        <v>0</v>
      </c>
      <c r="D398" s="4">
        <v>1</v>
      </c>
      <c r="E398" s="4">
        <v>228</v>
      </c>
      <c r="F398" s="4">
        <f>ROUND(Source!AY390,O398)</f>
        <v>80517.600000000006</v>
      </c>
      <c r="G398" s="4" t="s">
        <v>235</v>
      </c>
      <c r="H398" s="4" t="s">
        <v>236</v>
      </c>
      <c r="I398" s="4"/>
      <c r="J398" s="4"/>
      <c r="K398" s="4">
        <v>228</v>
      </c>
      <c r="L398" s="4">
        <v>7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80517.600000000006</v>
      </c>
      <c r="X398" s="4">
        <v>1</v>
      </c>
      <c r="Y398" s="4">
        <v>80517.600000000006</v>
      </c>
      <c r="Z398" s="4"/>
      <c r="AA398" s="4"/>
      <c r="AB398" s="4"/>
    </row>
    <row r="399" spans="1:245" x14ac:dyDescent="0.2">
      <c r="A399" s="4">
        <v>50</v>
      </c>
      <c r="B399" s="4">
        <v>0</v>
      </c>
      <c r="C399" s="4">
        <v>0</v>
      </c>
      <c r="D399" s="4">
        <v>1</v>
      </c>
      <c r="E399" s="4">
        <v>216</v>
      </c>
      <c r="F399" s="4">
        <f>ROUND(Source!AP390,O399)</f>
        <v>0</v>
      </c>
      <c r="G399" s="4" t="s">
        <v>237</v>
      </c>
      <c r="H399" s="4" t="s">
        <v>238</v>
      </c>
      <c r="I399" s="4"/>
      <c r="J399" s="4"/>
      <c r="K399" s="4">
        <v>216</v>
      </c>
      <c r="L399" s="4">
        <v>8</v>
      </c>
      <c r="M399" s="4">
        <v>3</v>
      </c>
      <c r="N399" s="4" t="s">
        <v>3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0</v>
      </c>
      <c r="X399" s="4">
        <v>1</v>
      </c>
      <c r="Y399" s="4">
        <v>0</v>
      </c>
      <c r="Z399" s="4"/>
      <c r="AA399" s="4"/>
      <c r="AB399" s="4"/>
    </row>
    <row r="400" spans="1:245" x14ac:dyDescent="0.2">
      <c r="A400" s="4">
        <v>50</v>
      </c>
      <c r="B400" s="4">
        <v>0</v>
      </c>
      <c r="C400" s="4">
        <v>0</v>
      </c>
      <c r="D400" s="4">
        <v>1</v>
      </c>
      <c r="E400" s="4">
        <v>223</v>
      </c>
      <c r="F400" s="4">
        <f>ROUND(Source!AQ390,O400)</f>
        <v>0</v>
      </c>
      <c r="G400" s="4" t="s">
        <v>239</v>
      </c>
      <c r="H400" s="4" t="s">
        <v>240</v>
      </c>
      <c r="I400" s="4"/>
      <c r="J400" s="4"/>
      <c r="K400" s="4">
        <v>223</v>
      </c>
      <c r="L400" s="4">
        <v>9</v>
      </c>
      <c r="M400" s="4">
        <v>3</v>
      </c>
      <c r="N400" s="4" t="s">
        <v>3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0</v>
      </c>
      <c r="X400" s="4">
        <v>1</v>
      </c>
      <c r="Y400" s="4">
        <v>0</v>
      </c>
      <c r="Z400" s="4"/>
      <c r="AA400" s="4"/>
      <c r="AB400" s="4"/>
    </row>
    <row r="401" spans="1:28" x14ac:dyDescent="0.2">
      <c r="A401" s="4">
        <v>50</v>
      </c>
      <c r="B401" s="4">
        <v>0</v>
      </c>
      <c r="C401" s="4">
        <v>0</v>
      </c>
      <c r="D401" s="4">
        <v>1</v>
      </c>
      <c r="E401" s="4">
        <v>229</v>
      </c>
      <c r="F401" s="4">
        <f>ROUND(Source!AZ390,O401)</f>
        <v>0</v>
      </c>
      <c r="G401" s="4" t="s">
        <v>241</v>
      </c>
      <c r="H401" s="4" t="s">
        <v>242</v>
      </c>
      <c r="I401" s="4"/>
      <c r="J401" s="4"/>
      <c r="K401" s="4">
        <v>229</v>
      </c>
      <c r="L401" s="4">
        <v>10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0</v>
      </c>
      <c r="X401" s="4">
        <v>1</v>
      </c>
      <c r="Y401" s="4">
        <v>0</v>
      </c>
      <c r="Z401" s="4"/>
      <c r="AA401" s="4"/>
      <c r="AB401" s="4"/>
    </row>
    <row r="402" spans="1:28" x14ac:dyDescent="0.2">
      <c r="A402" s="4">
        <v>50</v>
      </c>
      <c r="B402" s="4">
        <v>0</v>
      </c>
      <c r="C402" s="4">
        <v>0</v>
      </c>
      <c r="D402" s="4">
        <v>1</v>
      </c>
      <c r="E402" s="4">
        <v>203</v>
      </c>
      <c r="F402" s="4">
        <f>ROUND(Source!Q390,O402)</f>
        <v>0</v>
      </c>
      <c r="G402" s="4" t="s">
        <v>243</v>
      </c>
      <c r="H402" s="4" t="s">
        <v>244</v>
      </c>
      <c r="I402" s="4"/>
      <c r="J402" s="4"/>
      <c r="K402" s="4">
        <v>203</v>
      </c>
      <c r="L402" s="4">
        <v>11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0</v>
      </c>
      <c r="X402" s="4">
        <v>1</v>
      </c>
      <c r="Y402" s="4">
        <v>0</v>
      </c>
      <c r="Z402" s="4"/>
      <c r="AA402" s="4"/>
      <c r="AB402" s="4"/>
    </row>
    <row r="403" spans="1:28" x14ac:dyDescent="0.2">
      <c r="A403" s="4">
        <v>50</v>
      </c>
      <c r="B403" s="4">
        <v>0</v>
      </c>
      <c r="C403" s="4">
        <v>0</v>
      </c>
      <c r="D403" s="4">
        <v>1</v>
      </c>
      <c r="E403" s="4">
        <v>231</v>
      </c>
      <c r="F403" s="4">
        <f>ROUND(Source!BB390,O403)</f>
        <v>0</v>
      </c>
      <c r="G403" s="4" t="s">
        <v>245</v>
      </c>
      <c r="H403" s="4" t="s">
        <v>246</v>
      </c>
      <c r="I403" s="4"/>
      <c r="J403" s="4"/>
      <c r="K403" s="4">
        <v>231</v>
      </c>
      <c r="L403" s="4">
        <v>12</v>
      </c>
      <c r="M403" s="4">
        <v>3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0</v>
      </c>
      <c r="X403" s="4">
        <v>1</v>
      </c>
      <c r="Y403" s="4">
        <v>0</v>
      </c>
      <c r="Z403" s="4"/>
      <c r="AA403" s="4"/>
      <c r="AB403" s="4"/>
    </row>
    <row r="404" spans="1:28" x14ac:dyDescent="0.2">
      <c r="A404" s="4">
        <v>50</v>
      </c>
      <c r="B404" s="4">
        <v>0</v>
      </c>
      <c r="C404" s="4">
        <v>0</v>
      </c>
      <c r="D404" s="4">
        <v>1</v>
      </c>
      <c r="E404" s="4">
        <v>204</v>
      </c>
      <c r="F404" s="4">
        <f>ROUND(Source!R390,O404)</f>
        <v>0</v>
      </c>
      <c r="G404" s="4" t="s">
        <v>247</v>
      </c>
      <c r="H404" s="4" t="s">
        <v>248</v>
      </c>
      <c r="I404" s="4"/>
      <c r="J404" s="4"/>
      <c r="K404" s="4">
        <v>204</v>
      </c>
      <c r="L404" s="4">
        <v>13</v>
      </c>
      <c r="M404" s="4">
        <v>3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0</v>
      </c>
      <c r="X404" s="4">
        <v>1</v>
      </c>
      <c r="Y404" s="4">
        <v>0</v>
      </c>
      <c r="Z404" s="4"/>
      <c r="AA404" s="4"/>
      <c r="AB404" s="4"/>
    </row>
    <row r="405" spans="1:28" x14ac:dyDescent="0.2">
      <c r="A405" s="4">
        <v>50</v>
      </c>
      <c r="B405" s="4">
        <v>0</v>
      </c>
      <c r="C405" s="4">
        <v>0</v>
      </c>
      <c r="D405" s="4">
        <v>1</v>
      </c>
      <c r="E405" s="4">
        <v>205</v>
      </c>
      <c r="F405" s="4">
        <f>ROUND(Source!S390,O405)</f>
        <v>0</v>
      </c>
      <c r="G405" s="4" t="s">
        <v>249</v>
      </c>
      <c r="H405" s="4" t="s">
        <v>250</v>
      </c>
      <c r="I405" s="4"/>
      <c r="J405" s="4"/>
      <c r="K405" s="4">
        <v>205</v>
      </c>
      <c r="L405" s="4">
        <v>14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0</v>
      </c>
      <c r="X405" s="4">
        <v>1</v>
      </c>
      <c r="Y405" s="4">
        <v>0</v>
      </c>
      <c r="Z405" s="4"/>
      <c r="AA405" s="4"/>
      <c r="AB405" s="4"/>
    </row>
    <row r="406" spans="1:28" x14ac:dyDescent="0.2">
      <c r="A406" s="4">
        <v>50</v>
      </c>
      <c r="B406" s="4">
        <v>0</v>
      </c>
      <c r="C406" s="4">
        <v>0</v>
      </c>
      <c r="D406" s="4">
        <v>1</v>
      </c>
      <c r="E406" s="4">
        <v>232</v>
      </c>
      <c r="F406" s="4">
        <f>ROUND(Source!BC390,O406)</f>
        <v>0</v>
      </c>
      <c r="G406" s="4" t="s">
        <v>251</v>
      </c>
      <c r="H406" s="4" t="s">
        <v>252</v>
      </c>
      <c r="I406" s="4"/>
      <c r="J406" s="4"/>
      <c r="K406" s="4">
        <v>232</v>
      </c>
      <c r="L406" s="4">
        <v>15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/>
      <c r="AA406" s="4"/>
      <c r="AB406" s="4"/>
    </row>
    <row r="407" spans="1:28" x14ac:dyDescent="0.2">
      <c r="A407" s="4">
        <v>50</v>
      </c>
      <c r="B407" s="4">
        <v>0</v>
      </c>
      <c r="C407" s="4">
        <v>0</v>
      </c>
      <c r="D407" s="4">
        <v>1</v>
      </c>
      <c r="E407" s="4">
        <v>214</v>
      </c>
      <c r="F407" s="4">
        <f>ROUND(Source!AS390,O407)</f>
        <v>80517.600000000006</v>
      </c>
      <c r="G407" s="4" t="s">
        <v>253</v>
      </c>
      <c r="H407" s="4" t="s">
        <v>254</v>
      </c>
      <c r="I407" s="4"/>
      <c r="J407" s="4"/>
      <c r="K407" s="4">
        <v>214</v>
      </c>
      <c r="L407" s="4">
        <v>16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80517.600000000006</v>
      </c>
      <c r="X407" s="4">
        <v>1</v>
      </c>
      <c r="Y407" s="4">
        <v>80517.600000000006</v>
      </c>
      <c r="Z407" s="4"/>
      <c r="AA407" s="4"/>
      <c r="AB407" s="4"/>
    </row>
    <row r="408" spans="1:28" x14ac:dyDescent="0.2">
      <c r="A408" s="4">
        <v>50</v>
      </c>
      <c r="B408" s="4">
        <v>0</v>
      </c>
      <c r="C408" s="4">
        <v>0</v>
      </c>
      <c r="D408" s="4">
        <v>1</v>
      </c>
      <c r="E408" s="4">
        <v>215</v>
      </c>
      <c r="F408" s="4">
        <f>ROUND(Source!AT390,O408)</f>
        <v>0</v>
      </c>
      <c r="G408" s="4" t="s">
        <v>255</v>
      </c>
      <c r="H408" s="4" t="s">
        <v>256</v>
      </c>
      <c r="I408" s="4"/>
      <c r="J408" s="4"/>
      <c r="K408" s="4">
        <v>215</v>
      </c>
      <c r="L408" s="4">
        <v>17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/>
      <c r="AA408" s="4"/>
      <c r="AB408" s="4"/>
    </row>
    <row r="409" spans="1:28" x14ac:dyDescent="0.2">
      <c r="A409" s="4">
        <v>50</v>
      </c>
      <c r="B409" s="4">
        <v>0</v>
      </c>
      <c r="C409" s="4">
        <v>0</v>
      </c>
      <c r="D409" s="4">
        <v>1</v>
      </c>
      <c r="E409" s="4">
        <v>217</v>
      </c>
      <c r="F409" s="4">
        <f>ROUND(Source!AU390,O409)</f>
        <v>0</v>
      </c>
      <c r="G409" s="4" t="s">
        <v>257</v>
      </c>
      <c r="H409" s="4" t="s">
        <v>258</v>
      </c>
      <c r="I409" s="4"/>
      <c r="J409" s="4"/>
      <c r="K409" s="4">
        <v>217</v>
      </c>
      <c r="L409" s="4">
        <v>18</v>
      </c>
      <c r="M409" s="4">
        <v>3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/>
      <c r="AA409" s="4"/>
      <c r="AB409" s="4"/>
    </row>
    <row r="410" spans="1:28" x14ac:dyDescent="0.2">
      <c r="A410" s="4">
        <v>50</v>
      </c>
      <c r="B410" s="4">
        <v>0</v>
      </c>
      <c r="C410" s="4">
        <v>0</v>
      </c>
      <c r="D410" s="4">
        <v>1</v>
      </c>
      <c r="E410" s="4">
        <v>230</v>
      </c>
      <c r="F410" s="4">
        <f>ROUND(Source!BA390,O410)</f>
        <v>0</v>
      </c>
      <c r="G410" s="4" t="s">
        <v>259</v>
      </c>
      <c r="H410" s="4" t="s">
        <v>260</v>
      </c>
      <c r="I410" s="4"/>
      <c r="J410" s="4"/>
      <c r="K410" s="4">
        <v>230</v>
      </c>
      <c r="L410" s="4">
        <v>19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0</v>
      </c>
      <c r="X410" s="4">
        <v>1</v>
      </c>
      <c r="Y410" s="4">
        <v>0</v>
      </c>
      <c r="Z410" s="4"/>
      <c r="AA410" s="4"/>
      <c r="AB410" s="4"/>
    </row>
    <row r="411" spans="1:28" x14ac:dyDescent="0.2">
      <c r="A411" s="4">
        <v>50</v>
      </c>
      <c r="B411" s="4">
        <v>0</v>
      </c>
      <c r="C411" s="4">
        <v>0</v>
      </c>
      <c r="D411" s="4">
        <v>1</v>
      </c>
      <c r="E411" s="4">
        <v>206</v>
      </c>
      <c r="F411" s="4">
        <f>ROUND(Source!T390,O411)</f>
        <v>0</v>
      </c>
      <c r="G411" s="4" t="s">
        <v>261</v>
      </c>
      <c r="H411" s="4" t="s">
        <v>262</v>
      </c>
      <c r="I411" s="4"/>
      <c r="J411" s="4"/>
      <c r="K411" s="4">
        <v>206</v>
      </c>
      <c r="L411" s="4">
        <v>20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/>
      <c r="AA411" s="4"/>
      <c r="AB411" s="4"/>
    </row>
    <row r="412" spans="1:28" x14ac:dyDescent="0.2">
      <c r="A412" s="4">
        <v>50</v>
      </c>
      <c r="B412" s="4">
        <v>0</v>
      </c>
      <c r="C412" s="4">
        <v>0</v>
      </c>
      <c r="D412" s="4">
        <v>1</v>
      </c>
      <c r="E412" s="4">
        <v>207</v>
      </c>
      <c r="F412" s="4">
        <f>ROUND(Source!U390,O412)</f>
        <v>0</v>
      </c>
      <c r="G412" s="4" t="s">
        <v>263</v>
      </c>
      <c r="H412" s="4" t="s">
        <v>264</v>
      </c>
      <c r="I412" s="4"/>
      <c r="J412" s="4"/>
      <c r="K412" s="4">
        <v>207</v>
      </c>
      <c r="L412" s="4">
        <v>21</v>
      </c>
      <c r="M412" s="4">
        <v>3</v>
      </c>
      <c r="N412" s="4" t="s">
        <v>3</v>
      </c>
      <c r="O412" s="4">
        <v>7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8" x14ac:dyDescent="0.2">
      <c r="A413" s="4">
        <v>50</v>
      </c>
      <c r="B413" s="4">
        <v>0</v>
      </c>
      <c r="C413" s="4">
        <v>0</v>
      </c>
      <c r="D413" s="4">
        <v>1</v>
      </c>
      <c r="E413" s="4">
        <v>208</v>
      </c>
      <c r="F413" s="4">
        <f>ROUND(Source!V390,O413)</f>
        <v>0</v>
      </c>
      <c r="G413" s="4" t="s">
        <v>265</v>
      </c>
      <c r="H413" s="4" t="s">
        <v>266</v>
      </c>
      <c r="I413" s="4"/>
      <c r="J413" s="4"/>
      <c r="K413" s="4">
        <v>208</v>
      </c>
      <c r="L413" s="4">
        <v>22</v>
      </c>
      <c r="M413" s="4">
        <v>3</v>
      </c>
      <c r="N413" s="4" t="s">
        <v>3</v>
      </c>
      <c r="O413" s="4">
        <v>7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8" x14ac:dyDescent="0.2">
      <c r="A414" s="4">
        <v>50</v>
      </c>
      <c r="B414" s="4">
        <v>0</v>
      </c>
      <c r="C414" s="4">
        <v>0</v>
      </c>
      <c r="D414" s="4">
        <v>1</v>
      </c>
      <c r="E414" s="4">
        <v>209</v>
      </c>
      <c r="F414" s="4">
        <f>ROUND(Source!W390,O414)</f>
        <v>0</v>
      </c>
      <c r="G414" s="4" t="s">
        <v>267</v>
      </c>
      <c r="H414" s="4" t="s">
        <v>268</v>
      </c>
      <c r="I414" s="4"/>
      <c r="J414" s="4"/>
      <c r="K414" s="4">
        <v>209</v>
      </c>
      <c r="L414" s="4">
        <v>23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0</v>
      </c>
      <c r="X414" s="4">
        <v>1</v>
      </c>
      <c r="Y414" s="4">
        <v>0</v>
      </c>
      <c r="Z414" s="4"/>
      <c r="AA414" s="4"/>
      <c r="AB414" s="4"/>
    </row>
    <row r="415" spans="1:28" x14ac:dyDescent="0.2">
      <c r="A415" s="4">
        <v>50</v>
      </c>
      <c r="B415" s="4">
        <v>0</v>
      </c>
      <c r="C415" s="4">
        <v>0</v>
      </c>
      <c r="D415" s="4">
        <v>1</v>
      </c>
      <c r="E415" s="4">
        <v>233</v>
      </c>
      <c r="F415" s="4">
        <f>ROUND(Source!BD390,O415)</f>
        <v>0</v>
      </c>
      <c r="G415" s="4" t="s">
        <v>269</v>
      </c>
      <c r="H415" s="4" t="s">
        <v>270</v>
      </c>
      <c r="I415" s="4"/>
      <c r="J415" s="4"/>
      <c r="K415" s="4">
        <v>233</v>
      </c>
      <c r="L415" s="4">
        <v>24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0</v>
      </c>
      <c r="X415" s="4">
        <v>1</v>
      </c>
      <c r="Y415" s="4">
        <v>0</v>
      </c>
      <c r="Z415" s="4"/>
      <c r="AA415" s="4"/>
      <c r="AB415" s="4"/>
    </row>
    <row r="416" spans="1:28" x14ac:dyDescent="0.2">
      <c r="A416" s="4">
        <v>50</v>
      </c>
      <c r="B416" s="4">
        <v>0</v>
      </c>
      <c r="C416" s="4">
        <v>0</v>
      </c>
      <c r="D416" s="4">
        <v>1</v>
      </c>
      <c r="E416" s="4">
        <v>210</v>
      </c>
      <c r="F416" s="4">
        <f>ROUND(Source!X390,O416)</f>
        <v>0</v>
      </c>
      <c r="G416" s="4" t="s">
        <v>271</v>
      </c>
      <c r="H416" s="4" t="s">
        <v>272</v>
      </c>
      <c r="I416" s="4"/>
      <c r="J416" s="4"/>
      <c r="K416" s="4">
        <v>210</v>
      </c>
      <c r="L416" s="4">
        <v>25</v>
      </c>
      <c r="M416" s="4">
        <v>3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0</v>
      </c>
      <c r="X416" s="4">
        <v>1</v>
      </c>
      <c r="Y416" s="4">
        <v>0</v>
      </c>
      <c r="Z416" s="4"/>
      <c r="AA416" s="4"/>
      <c r="AB416" s="4"/>
    </row>
    <row r="417" spans="1:245" x14ac:dyDescent="0.2">
      <c r="A417" s="4">
        <v>50</v>
      </c>
      <c r="B417" s="4">
        <v>0</v>
      </c>
      <c r="C417" s="4">
        <v>0</v>
      </c>
      <c r="D417" s="4">
        <v>1</v>
      </c>
      <c r="E417" s="4">
        <v>211</v>
      </c>
      <c r="F417" s="4">
        <f>ROUND(Source!Y390,O417)</f>
        <v>0</v>
      </c>
      <c r="G417" s="4" t="s">
        <v>273</v>
      </c>
      <c r="H417" s="4" t="s">
        <v>274</v>
      </c>
      <c r="I417" s="4"/>
      <c r="J417" s="4"/>
      <c r="K417" s="4">
        <v>211</v>
      </c>
      <c r="L417" s="4">
        <v>26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0</v>
      </c>
      <c r="X417" s="4">
        <v>1</v>
      </c>
      <c r="Y417" s="4">
        <v>0</v>
      </c>
      <c r="Z417" s="4"/>
      <c r="AA417" s="4"/>
      <c r="AB417" s="4"/>
    </row>
    <row r="418" spans="1:245" x14ac:dyDescent="0.2">
      <c r="A418" s="4">
        <v>50</v>
      </c>
      <c r="B418" s="4">
        <v>0</v>
      </c>
      <c r="C418" s="4">
        <v>0</v>
      </c>
      <c r="D418" s="4">
        <v>1</v>
      </c>
      <c r="E418" s="4">
        <v>224</v>
      </c>
      <c r="F418" s="4">
        <f>ROUND(Source!AR390,O418)</f>
        <v>80517.600000000006</v>
      </c>
      <c r="G418" s="4" t="s">
        <v>275</v>
      </c>
      <c r="H418" s="4" t="s">
        <v>276</v>
      </c>
      <c r="I418" s="4"/>
      <c r="J418" s="4"/>
      <c r="K418" s="4">
        <v>224</v>
      </c>
      <c r="L418" s="4">
        <v>27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80517.600000000006</v>
      </c>
      <c r="X418" s="4">
        <v>1</v>
      </c>
      <c r="Y418" s="4">
        <v>80517.600000000006</v>
      </c>
      <c r="Z418" s="4"/>
      <c r="AA418" s="4"/>
      <c r="AB418" s="4"/>
    </row>
    <row r="420" spans="1:245" x14ac:dyDescent="0.2">
      <c r="A420" s="1">
        <v>4</v>
      </c>
      <c r="B420" s="1">
        <v>1</v>
      </c>
      <c r="C420" s="1"/>
      <c r="D420" s="1">
        <f>ROW(A426)</f>
        <v>426</v>
      </c>
      <c r="E420" s="1"/>
      <c r="F420" s="1" t="s">
        <v>15</v>
      </c>
      <c r="G420" s="1" t="s">
        <v>546</v>
      </c>
      <c r="H420" s="1" t="s">
        <v>3</v>
      </c>
      <c r="I420" s="1">
        <v>0</v>
      </c>
      <c r="J420" s="1"/>
      <c r="K420" s="1">
        <v>-1</v>
      </c>
      <c r="L420" s="1"/>
      <c r="M420" s="1" t="s">
        <v>3</v>
      </c>
      <c r="N420" s="1"/>
      <c r="O420" s="1"/>
      <c r="P420" s="1"/>
      <c r="Q420" s="1"/>
      <c r="R420" s="1"/>
      <c r="S420" s="1">
        <v>0</v>
      </c>
      <c r="T420" s="1"/>
      <c r="U420" s="1" t="s">
        <v>3</v>
      </c>
      <c r="V420" s="1">
        <v>0</v>
      </c>
      <c r="W420" s="1"/>
      <c r="X420" s="1"/>
      <c r="Y420" s="1"/>
      <c r="Z420" s="1"/>
      <c r="AA420" s="1"/>
      <c r="AB420" s="1" t="s">
        <v>3</v>
      </c>
      <c r="AC420" s="1" t="s">
        <v>3</v>
      </c>
      <c r="AD420" s="1" t="s">
        <v>3</v>
      </c>
      <c r="AE420" s="1" t="s">
        <v>3</v>
      </c>
      <c r="AF420" s="1" t="s">
        <v>3</v>
      </c>
      <c r="AG420" s="1" t="s">
        <v>3</v>
      </c>
      <c r="AH420" s="1"/>
      <c r="AI420" s="1"/>
      <c r="AJ420" s="1"/>
      <c r="AK420" s="1"/>
      <c r="AL420" s="1"/>
      <c r="AM420" s="1"/>
      <c r="AN420" s="1"/>
      <c r="AO420" s="1"/>
      <c r="AP420" s="1" t="s">
        <v>3</v>
      </c>
      <c r="AQ420" s="1" t="s">
        <v>3</v>
      </c>
      <c r="AR420" s="1" t="s">
        <v>3</v>
      </c>
      <c r="AS420" s="1"/>
      <c r="AT420" s="1"/>
      <c r="AU420" s="1"/>
      <c r="AV420" s="1"/>
      <c r="AW420" s="1"/>
      <c r="AX420" s="1"/>
      <c r="AY420" s="1"/>
      <c r="AZ420" s="1" t="s">
        <v>3</v>
      </c>
      <c r="BA420" s="1"/>
      <c r="BB420" s="1" t="s">
        <v>3</v>
      </c>
      <c r="BC420" s="1" t="s">
        <v>3</v>
      </c>
      <c r="BD420" s="1" t="s">
        <v>3</v>
      </c>
      <c r="BE420" s="1" t="s">
        <v>3</v>
      </c>
      <c r="BF420" s="1" t="s">
        <v>3</v>
      </c>
      <c r="BG420" s="1" t="s">
        <v>3</v>
      </c>
      <c r="BH420" s="1" t="s">
        <v>3</v>
      </c>
      <c r="BI420" s="1" t="s">
        <v>3</v>
      </c>
      <c r="BJ420" s="1" t="s">
        <v>3</v>
      </c>
      <c r="BK420" s="1" t="s">
        <v>3</v>
      </c>
      <c r="BL420" s="1" t="s">
        <v>3</v>
      </c>
      <c r="BM420" s="1" t="s">
        <v>3</v>
      </c>
      <c r="BN420" s="1" t="s">
        <v>3</v>
      </c>
      <c r="BO420" s="1" t="s">
        <v>3</v>
      </c>
      <c r="BP420" s="1" t="s">
        <v>3</v>
      </c>
      <c r="BQ420" s="1"/>
      <c r="BR420" s="1"/>
      <c r="BS420" s="1"/>
      <c r="BT420" s="1"/>
      <c r="BU420" s="1"/>
      <c r="BV420" s="1"/>
      <c r="BW420" s="1"/>
      <c r="BX420" s="1">
        <v>0</v>
      </c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>
        <v>0</v>
      </c>
    </row>
    <row r="422" spans="1:245" x14ac:dyDescent="0.2">
      <c r="A422" s="2">
        <v>52</v>
      </c>
      <c r="B422" s="2">
        <f t="shared" ref="B422:G422" si="384">B426</f>
        <v>1</v>
      </c>
      <c r="C422" s="2">
        <f t="shared" si="384"/>
        <v>4</v>
      </c>
      <c r="D422" s="2">
        <f t="shared" si="384"/>
        <v>420</v>
      </c>
      <c r="E422" s="2">
        <f t="shared" si="384"/>
        <v>0</v>
      </c>
      <c r="F422" s="2" t="str">
        <f t="shared" si="384"/>
        <v>Новый раздел</v>
      </c>
      <c r="G422" s="2" t="str">
        <f t="shared" si="384"/>
        <v>Доставка бригады до объекта ремонта и обратно</v>
      </c>
      <c r="H422" s="2"/>
      <c r="I422" s="2"/>
      <c r="J422" s="2"/>
      <c r="K422" s="2"/>
      <c r="L422" s="2"/>
      <c r="M422" s="2"/>
      <c r="N422" s="2"/>
      <c r="O422" s="2">
        <f t="shared" ref="O422:AT422" si="385">O426</f>
        <v>28088.85</v>
      </c>
      <c r="P422" s="2">
        <f t="shared" si="385"/>
        <v>0</v>
      </c>
      <c r="Q422" s="2">
        <f t="shared" si="385"/>
        <v>13811.59</v>
      </c>
      <c r="R422" s="2">
        <f t="shared" si="385"/>
        <v>14277.26</v>
      </c>
      <c r="S422" s="2">
        <f t="shared" si="385"/>
        <v>0</v>
      </c>
      <c r="T422" s="2">
        <f t="shared" si="385"/>
        <v>0</v>
      </c>
      <c r="U422" s="2">
        <f t="shared" si="385"/>
        <v>0</v>
      </c>
      <c r="V422" s="2">
        <f t="shared" si="385"/>
        <v>29.87</v>
      </c>
      <c r="W422" s="2">
        <f t="shared" si="385"/>
        <v>0</v>
      </c>
      <c r="X422" s="2">
        <f t="shared" si="385"/>
        <v>0</v>
      </c>
      <c r="Y422" s="2">
        <f t="shared" si="385"/>
        <v>0</v>
      </c>
      <c r="Z422" s="2">
        <f t="shared" si="385"/>
        <v>0</v>
      </c>
      <c r="AA422" s="2">
        <f t="shared" si="385"/>
        <v>0</v>
      </c>
      <c r="AB422" s="2">
        <f t="shared" si="385"/>
        <v>28088.85</v>
      </c>
      <c r="AC422" s="2">
        <f t="shared" si="385"/>
        <v>0</v>
      </c>
      <c r="AD422" s="2">
        <f t="shared" si="385"/>
        <v>13811.59</v>
      </c>
      <c r="AE422" s="2">
        <f t="shared" si="385"/>
        <v>14277.26</v>
      </c>
      <c r="AF422" s="2">
        <f t="shared" si="385"/>
        <v>0</v>
      </c>
      <c r="AG422" s="2">
        <f t="shared" si="385"/>
        <v>0</v>
      </c>
      <c r="AH422" s="2">
        <f t="shared" si="385"/>
        <v>0</v>
      </c>
      <c r="AI422" s="2">
        <f t="shared" si="385"/>
        <v>29.87</v>
      </c>
      <c r="AJ422" s="2">
        <f t="shared" si="385"/>
        <v>0</v>
      </c>
      <c r="AK422" s="2">
        <f t="shared" si="385"/>
        <v>0</v>
      </c>
      <c r="AL422" s="2">
        <f t="shared" si="385"/>
        <v>0</v>
      </c>
      <c r="AM422" s="2">
        <f t="shared" si="385"/>
        <v>0</v>
      </c>
      <c r="AN422" s="2">
        <f t="shared" si="385"/>
        <v>0</v>
      </c>
      <c r="AO422" s="2">
        <f t="shared" si="385"/>
        <v>0</v>
      </c>
      <c r="AP422" s="2">
        <f t="shared" si="385"/>
        <v>0</v>
      </c>
      <c r="AQ422" s="2">
        <f t="shared" si="385"/>
        <v>0</v>
      </c>
      <c r="AR422" s="2">
        <f t="shared" si="385"/>
        <v>28088.85</v>
      </c>
      <c r="AS422" s="2">
        <f t="shared" si="385"/>
        <v>28088.85</v>
      </c>
      <c r="AT422" s="2">
        <f t="shared" si="385"/>
        <v>0</v>
      </c>
      <c r="AU422" s="2">
        <f t="shared" ref="AU422:BZ422" si="386">AU426</f>
        <v>0</v>
      </c>
      <c r="AV422" s="2">
        <f t="shared" si="386"/>
        <v>0</v>
      </c>
      <c r="AW422" s="2">
        <f t="shared" si="386"/>
        <v>0</v>
      </c>
      <c r="AX422" s="2">
        <f t="shared" si="386"/>
        <v>0</v>
      </c>
      <c r="AY422" s="2">
        <f t="shared" si="386"/>
        <v>0</v>
      </c>
      <c r="AZ422" s="2">
        <f t="shared" si="386"/>
        <v>0</v>
      </c>
      <c r="BA422" s="2">
        <f t="shared" si="386"/>
        <v>0</v>
      </c>
      <c r="BB422" s="2">
        <f t="shared" si="386"/>
        <v>0</v>
      </c>
      <c r="BC422" s="2">
        <f t="shared" si="386"/>
        <v>0</v>
      </c>
      <c r="BD422" s="2">
        <f t="shared" si="386"/>
        <v>0</v>
      </c>
      <c r="BE422" s="2">
        <f t="shared" si="386"/>
        <v>0</v>
      </c>
      <c r="BF422" s="2">
        <f t="shared" si="386"/>
        <v>0</v>
      </c>
      <c r="BG422" s="2">
        <f t="shared" si="386"/>
        <v>0</v>
      </c>
      <c r="BH422" s="2">
        <f t="shared" si="386"/>
        <v>0</v>
      </c>
      <c r="BI422" s="2">
        <f t="shared" si="386"/>
        <v>0</v>
      </c>
      <c r="BJ422" s="2">
        <f t="shared" si="386"/>
        <v>0</v>
      </c>
      <c r="BK422" s="2">
        <f t="shared" si="386"/>
        <v>0</v>
      </c>
      <c r="BL422" s="2">
        <f t="shared" si="386"/>
        <v>0</v>
      </c>
      <c r="BM422" s="2">
        <f t="shared" si="386"/>
        <v>0</v>
      </c>
      <c r="BN422" s="2">
        <f t="shared" si="386"/>
        <v>0</v>
      </c>
      <c r="BO422" s="2">
        <f t="shared" si="386"/>
        <v>0</v>
      </c>
      <c r="BP422" s="2">
        <f t="shared" si="386"/>
        <v>0</v>
      </c>
      <c r="BQ422" s="2">
        <f t="shared" si="386"/>
        <v>0</v>
      </c>
      <c r="BR422" s="2">
        <f t="shared" si="386"/>
        <v>0</v>
      </c>
      <c r="BS422" s="2">
        <f t="shared" si="386"/>
        <v>0</v>
      </c>
      <c r="BT422" s="2">
        <f t="shared" si="386"/>
        <v>0</v>
      </c>
      <c r="BU422" s="2">
        <f t="shared" si="386"/>
        <v>0</v>
      </c>
      <c r="BV422" s="2">
        <f t="shared" si="386"/>
        <v>0</v>
      </c>
      <c r="BW422" s="2">
        <f t="shared" si="386"/>
        <v>0</v>
      </c>
      <c r="BX422" s="2">
        <f t="shared" si="386"/>
        <v>0</v>
      </c>
      <c r="BY422" s="2">
        <f t="shared" si="386"/>
        <v>0</v>
      </c>
      <c r="BZ422" s="2">
        <f t="shared" si="386"/>
        <v>0</v>
      </c>
      <c r="CA422" s="2">
        <f t="shared" ref="CA422:DF422" si="387">CA426</f>
        <v>28088.85</v>
      </c>
      <c r="CB422" s="2">
        <f t="shared" si="387"/>
        <v>28088.85</v>
      </c>
      <c r="CC422" s="2">
        <f t="shared" si="387"/>
        <v>0</v>
      </c>
      <c r="CD422" s="2">
        <f t="shared" si="387"/>
        <v>0</v>
      </c>
      <c r="CE422" s="2">
        <f t="shared" si="387"/>
        <v>0</v>
      </c>
      <c r="CF422" s="2">
        <f t="shared" si="387"/>
        <v>0</v>
      </c>
      <c r="CG422" s="2">
        <f t="shared" si="387"/>
        <v>0</v>
      </c>
      <c r="CH422" s="2">
        <f t="shared" si="387"/>
        <v>0</v>
      </c>
      <c r="CI422" s="2">
        <f t="shared" si="387"/>
        <v>0</v>
      </c>
      <c r="CJ422" s="2">
        <f t="shared" si="387"/>
        <v>0</v>
      </c>
      <c r="CK422" s="2">
        <f t="shared" si="387"/>
        <v>0</v>
      </c>
      <c r="CL422" s="2">
        <f t="shared" si="387"/>
        <v>0</v>
      </c>
      <c r="CM422" s="2">
        <f t="shared" si="387"/>
        <v>0</v>
      </c>
      <c r="CN422" s="2">
        <f t="shared" si="387"/>
        <v>0</v>
      </c>
      <c r="CO422" s="2">
        <f t="shared" si="387"/>
        <v>0</v>
      </c>
      <c r="CP422" s="2">
        <f t="shared" si="387"/>
        <v>0</v>
      </c>
      <c r="CQ422" s="2">
        <f t="shared" si="387"/>
        <v>0</v>
      </c>
      <c r="CR422" s="2">
        <f t="shared" si="387"/>
        <v>0</v>
      </c>
      <c r="CS422" s="2">
        <f t="shared" si="387"/>
        <v>0</v>
      </c>
      <c r="CT422" s="2">
        <f t="shared" si="387"/>
        <v>0</v>
      </c>
      <c r="CU422" s="2">
        <f t="shared" si="387"/>
        <v>0</v>
      </c>
      <c r="CV422" s="2">
        <f t="shared" si="387"/>
        <v>0</v>
      </c>
      <c r="CW422" s="2">
        <f t="shared" si="387"/>
        <v>0</v>
      </c>
      <c r="CX422" s="2">
        <f t="shared" si="387"/>
        <v>0</v>
      </c>
      <c r="CY422" s="2">
        <f t="shared" si="387"/>
        <v>0</v>
      </c>
      <c r="CZ422" s="2">
        <f t="shared" si="387"/>
        <v>0</v>
      </c>
      <c r="DA422" s="2">
        <f t="shared" si="387"/>
        <v>0</v>
      </c>
      <c r="DB422" s="2">
        <f t="shared" si="387"/>
        <v>0</v>
      </c>
      <c r="DC422" s="2">
        <f t="shared" si="387"/>
        <v>0</v>
      </c>
      <c r="DD422" s="2">
        <f t="shared" si="387"/>
        <v>0</v>
      </c>
      <c r="DE422" s="2">
        <f t="shared" si="387"/>
        <v>0</v>
      </c>
      <c r="DF422" s="2">
        <f t="shared" si="387"/>
        <v>0</v>
      </c>
      <c r="DG422" s="3">
        <f t="shared" ref="DG422:EL422" si="388">DG426</f>
        <v>0</v>
      </c>
      <c r="DH422" s="3">
        <f t="shared" si="388"/>
        <v>0</v>
      </c>
      <c r="DI422" s="3">
        <f t="shared" si="388"/>
        <v>0</v>
      </c>
      <c r="DJ422" s="3">
        <f t="shared" si="388"/>
        <v>0</v>
      </c>
      <c r="DK422" s="3">
        <f t="shared" si="388"/>
        <v>0</v>
      </c>
      <c r="DL422" s="3">
        <f t="shared" si="388"/>
        <v>0</v>
      </c>
      <c r="DM422" s="3">
        <f t="shared" si="388"/>
        <v>0</v>
      </c>
      <c r="DN422" s="3">
        <f t="shared" si="388"/>
        <v>0</v>
      </c>
      <c r="DO422" s="3">
        <f t="shared" si="388"/>
        <v>0</v>
      </c>
      <c r="DP422" s="3">
        <f t="shared" si="388"/>
        <v>0</v>
      </c>
      <c r="DQ422" s="3">
        <f t="shared" si="388"/>
        <v>0</v>
      </c>
      <c r="DR422" s="3">
        <f t="shared" si="388"/>
        <v>0</v>
      </c>
      <c r="DS422" s="3">
        <f t="shared" si="388"/>
        <v>0</v>
      </c>
      <c r="DT422" s="3">
        <f t="shared" si="388"/>
        <v>0</v>
      </c>
      <c r="DU422" s="3">
        <f t="shared" si="388"/>
        <v>0</v>
      </c>
      <c r="DV422" s="3">
        <f t="shared" si="388"/>
        <v>0</v>
      </c>
      <c r="DW422" s="3">
        <f t="shared" si="388"/>
        <v>0</v>
      </c>
      <c r="DX422" s="3">
        <f t="shared" si="388"/>
        <v>0</v>
      </c>
      <c r="DY422" s="3">
        <f t="shared" si="388"/>
        <v>0</v>
      </c>
      <c r="DZ422" s="3">
        <f t="shared" si="388"/>
        <v>0</v>
      </c>
      <c r="EA422" s="3">
        <f t="shared" si="388"/>
        <v>0</v>
      </c>
      <c r="EB422" s="3">
        <f t="shared" si="388"/>
        <v>0</v>
      </c>
      <c r="EC422" s="3">
        <f t="shared" si="388"/>
        <v>0</v>
      </c>
      <c r="ED422" s="3">
        <f t="shared" si="388"/>
        <v>0</v>
      </c>
      <c r="EE422" s="3">
        <f t="shared" si="388"/>
        <v>0</v>
      </c>
      <c r="EF422" s="3">
        <f t="shared" si="388"/>
        <v>0</v>
      </c>
      <c r="EG422" s="3">
        <f t="shared" si="388"/>
        <v>0</v>
      </c>
      <c r="EH422" s="3">
        <f t="shared" si="388"/>
        <v>0</v>
      </c>
      <c r="EI422" s="3">
        <f t="shared" si="388"/>
        <v>0</v>
      </c>
      <c r="EJ422" s="3">
        <f t="shared" si="388"/>
        <v>0</v>
      </c>
      <c r="EK422" s="3">
        <f t="shared" si="388"/>
        <v>0</v>
      </c>
      <c r="EL422" s="3">
        <f t="shared" si="388"/>
        <v>0</v>
      </c>
      <c r="EM422" s="3">
        <f t="shared" ref="EM422:FR422" si="389">EM426</f>
        <v>0</v>
      </c>
      <c r="EN422" s="3">
        <f t="shared" si="389"/>
        <v>0</v>
      </c>
      <c r="EO422" s="3">
        <f t="shared" si="389"/>
        <v>0</v>
      </c>
      <c r="EP422" s="3">
        <f t="shared" si="389"/>
        <v>0</v>
      </c>
      <c r="EQ422" s="3">
        <f t="shared" si="389"/>
        <v>0</v>
      </c>
      <c r="ER422" s="3">
        <f t="shared" si="389"/>
        <v>0</v>
      </c>
      <c r="ES422" s="3">
        <f t="shared" si="389"/>
        <v>0</v>
      </c>
      <c r="ET422" s="3">
        <f t="shared" si="389"/>
        <v>0</v>
      </c>
      <c r="EU422" s="3">
        <f t="shared" si="389"/>
        <v>0</v>
      </c>
      <c r="EV422" s="3">
        <f t="shared" si="389"/>
        <v>0</v>
      </c>
      <c r="EW422" s="3">
        <f t="shared" si="389"/>
        <v>0</v>
      </c>
      <c r="EX422" s="3">
        <f t="shared" si="389"/>
        <v>0</v>
      </c>
      <c r="EY422" s="3">
        <f t="shared" si="389"/>
        <v>0</v>
      </c>
      <c r="EZ422" s="3">
        <f t="shared" si="389"/>
        <v>0</v>
      </c>
      <c r="FA422" s="3">
        <f t="shared" si="389"/>
        <v>0</v>
      </c>
      <c r="FB422" s="3">
        <f t="shared" si="389"/>
        <v>0</v>
      </c>
      <c r="FC422" s="3">
        <f t="shared" si="389"/>
        <v>0</v>
      </c>
      <c r="FD422" s="3">
        <f t="shared" si="389"/>
        <v>0</v>
      </c>
      <c r="FE422" s="3">
        <f t="shared" si="389"/>
        <v>0</v>
      </c>
      <c r="FF422" s="3">
        <f t="shared" si="389"/>
        <v>0</v>
      </c>
      <c r="FG422" s="3">
        <f t="shared" si="389"/>
        <v>0</v>
      </c>
      <c r="FH422" s="3">
        <f t="shared" si="389"/>
        <v>0</v>
      </c>
      <c r="FI422" s="3">
        <f t="shared" si="389"/>
        <v>0</v>
      </c>
      <c r="FJ422" s="3">
        <f t="shared" si="389"/>
        <v>0</v>
      </c>
      <c r="FK422" s="3">
        <f t="shared" si="389"/>
        <v>0</v>
      </c>
      <c r="FL422" s="3">
        <f t="shared" si="389"/>
        <v>0</v>
      </c>
      <c r="FM422" s="3">
        <f t="shared" si="389"/>
        <v>0</v>
      </c>
      <c r="FN422" s="3">
        <f t="shared" si="389"/>
        <v>0</v>
      </c>
      <c r="FO422" s="3">
        <f t="shared" si="389"/>
        <v>0</v>
      </c>
      <c r="FP422" s="3">
        <f t="shared" si="389"/>
        <v>0</v>
      </c>
      <c r="FQ422" s="3">
        <f t="shared" si="389"/>
        <v>0</v>
      </c>
      <c r="FR422" s="3">
        <f t="shared" si="389"/>
        <v>0</v>
      </c>
      <c r="FS422" s="3">
        <f t="shared" ref="FS422:GX422" si="390">FS426</f>
        <v>0</v>
      </c>
      <c r="FT422" s="3">
        <f t="shared" si="390"/>
        <v>0</v>
      </c>
      <c r="FU422" s="3">
        <f t="shared" si="390"/>
        <v>0</v>
      </c>
      <c r="FV422" s="3">
        <f t="shared" si="390"/>
        <v>0</v>
      </c>
      <c r="FW422" s="3">
        <f t="shared" si="390"/>
        <v>0</v>
      </c>
      <c r="FX422" s="3">
        <f t="shared" si="390"/>
        <v>0</v>
      </c>
      <c r="FY422" s="3">
        <f t="shared" si="390"/>
        <v>0</v>
      </c>
      <c r="FZ422" s="3">
        <f t="shared" si="390"/>
        <v>0</v>
      </c>
      <c r="GA422" s="3">
        <f t="shared" si="390"/>
        <v>0</v>
      </c>
      <c r="GB422" s="3">
        <f t="shared" si="390"/>
        <v>0</v>
      </c>
      <c r="GC422" s="3">
        <f t="shared" si="390"/>
        <v>0</v>
      </c>
      <c r="GD422" s="3">
        <f t="shared" si="390"/>
        <v>0</v>
      </c>
      <c r="GE422" s="3">
        <f t="shared" si="390"/>
        <v>0</v>
      </c>
      <c r="GF422" s="3">
        <f t="shared" si="390"/>
        <v>0</v>
      </c>
      <c r="GG422" s="3">
        <f t="shared" si="390"/>
        <v>0</v>
      </c>
      <c r="GH422" s="3">
        <f t="shared" si="390"/>
        <v>0</v>
      </c>
      <c r="GI422" s="3">
        <f t="shared" si="390"/>
        <v>0</v>
      </c>
      <c r="GJ422" s="3">
        <f t="shared" si="390"/>
        <v>0</v>
      </c>
      <c r="GK422" s="3">
        <f t="shared" si="390"/>
        <v>0</v>
      </c>
      <c r="GL422" s="3">
        <f t="shared" si="390"/>
        <v>0</v>
      </c>
      <c r="GM422" s="3">
        <f t="shared" si="390"/>
        <v>0</v>
      </c>
      <c r="GN422" s="3">
        <f t="shared" si="390"/>
        <v>0</v>
      </c>
      <c r="GO422" s="3">
        <f t="shared" si="390"/>
        <v>0</v>
      </c>
      <c r="GP422" s="3">
        <f t="shared" si="390"/>
        <v>0</v>
      </c>
      <c r="GQ422" s="3">
        <f t="shared" si="390"/>
        <v>0</v>
      </c>
      <c r="GR422" s="3">
        <f t="shared" si="390"/>
        <v>0</v>
      </c>
      <c r="GS422" s="3">
        <f t="shared" si="390"/>
        <v>0</v>
      </c>
      <c r="GT422" s="3">
        <f t="shared" si="390"/>
        <v>0</v>
      </c>
      <c r="GU422" s="3">
        <f t="shared" si="390"/>
        <v>0</v>
      </c>
      <c r="GV422" s="3">
        <f t="shared" si="390"/>
        <v>0</v>
      </c>
      <c r="GW422" s="3">
        <f t="shared" si="390"/>
        <v>0</v>
      </c>
      <c r="GX422" s="3">
        <f t="shared" si="390"/>
        <v>0</v>
      </c>
    </row>
    <row r="424" spans="1:245" x14ac:dyDescent="0.2">
      <c r="A424">
        <v>17</v>
      </c>
      <c r="B424">
        <v>1</v>
      </c>
      <c r="C424">
        <f>ROW(SmtRes!A394)</f>
        <v>394</v>
      </c>
      <c r="D424">
        <f>ROW(EtalonRes!A486)</f>
        <v>486</v>
      </c>
      <c r="E424" t="s">
        <v>547</v>
      </c>
      <c r="F424" t="s">
        <v>548</v>
      </c>
      <c r="G424" t="s">
        <v>549</v>
      </c>
      <c r="H424" t="s">
        <v>550</v>
      </c>
      <c r="I424">
        <v>29.87</v>
      </c>
      <c r="J424">
        <v>0</v>
      </c>
      <c r="K424">
        <v>29.87</v>
      </c>
      <c r="O424">
        <f>ROUND(CP424,2)</f>
        <v>28088.85</v>
      </c>
      <c r="P424">
        <f>ROUND(CQ424*I424,2)</f>
        <v>0</v>
      </c>
      <c r="Q424">
        <f>ROUND(CR424*I424,2)</f>
        <v>13811.59</v>
      </c>
      <c r="R424">
        <f>ROUND(CS424*I424,2)</f>
        <v>14277.26</v>
      </c>
      <c r="S424">
        <f>ROUND(CT424*I424,2)</f>
        <v>0</v>
      </c>
      <c r="T424">
        <f>ROUND(CU424*I424,2)</f>
        <v>0</v>
      </c>
      <c r="U424">
        <f>ROUND(CV424*I424,7)</f>
        <v>0</v>
      </c>
      <c r="V424">
        <f>ROUND(CW424*I424,7)</f>
        <v>29.87</v>
      </c>
      <c r="W424">
        <f>ROUND(CX424*I424,2)</f>
        <v>0</v>
      </c>
      <c r="X424">
        <f>ROUND(CY424,2)</f>
        <v>0</v>
      </c>
      <c r="Y424">
        <f>ROUND(CZ424,2)</f>
        <v>0</v>
      </c>
      <c r="AA424">
        <v>334413101</v>
      </c>
      <c r="AB424">
        <f>ROUND((AC424+AD424+AF424),6)</f>
        <v>388.56</v>
      </c>
      <c r="AC424">
        <f>ROUND(((ES424*ROUND(0,7))),6)</f>
        <v>0</v>
      </c>
      <c r="AD424">
        <f>ROUND((((ET424)-(EU424))+AE424),6)</f>
        <v>388.56</v>
      </c>
      <c r="AE424">
        <f>ROUND((EU424),6)</f>
        <v>477.98</v>
      </c>
      <c r="AF424">
        <f>ROUND((EV424),6)</f>
        <v>0</v>
      </c>
      <c r="AG424">
        <f>ROUND((AP424),6)</f>
        <v>0</v>
      </c>
      <c r="AH424">
        <f>(EW424)</f>
        <v>0</v>
      </c>
      <c r="AI424">
        <f>(EX424)</f>
        <v>1</v>
      </c>
      <c r="AJ424">
        <f>(AS424)</f>
        <v>0</v>
      </c>
      <c r="AK424">
        <v>388.56</v>
      </c>
      <c r="AL424">
        <v>0</v>
      </c>
      <c r="AM424">
        <v>388.56</v>
      </c>
      <c r="AN424">
        <v>477.98</v>
      </c>
      <c r="AO424">
        <v>0</v>
      </c>
      <c r="AP424">
        <v>0</v>
      </c>
      <c r="AQ424">
        <v>0</v>
      </c>
      <c r="AR424">
        <v>1</v>
      </c>
      <c r="AS424">
        <v>0</v>
      </c>
      <c r="AT424">
        <v>0</v>
      </c>
      <c r="AU424">
        <v>0</v>
      </c>
      <c r="AV424">
        <v>1</v>
      </c>
      <c r="AW424">
        <v>1</v>
      </c>
      <c r="AZ424">
        <v>1</v>
      </c>
      <c r="BA424">
        <v>1</v>
      </c>
      <c r="BB424">
        <v>1.19</v>
      </c>
      <c r="BC424">
        <v>1</v>
      </c>
      <c r="BD424" t="s">
        <v>3</v>
      </c>
      <c r="BE424" t="s">
        <v>3</v>
      </c>
      <c r="BF424" t="s">
        <v>3</v>
      </c>
      <c r="BG424" t="s">
        <v>3</v>
      </c>
      <c r="BH424">
        <v>2</v>
      </c>
      <c r="BI424">
        <v>1</v>
      </c>
      <c r="BJ424" t="s">
        <v>551</v>
      </c>
      <c r="BM424">
        <v>400001</v>
      </c>
      <c r="BN424">
        <v>0</v>
      </c>
      <c r="BO424" t="s">
        <v>548</v>
      </c>
      <c r="BP424">
        <v>1</v>
      </c>
      <c r="BQ424">
        <v>7</v>
      </c>
      <c r="BR424">
        <v>0</v>
      </c>
      <c r="BS424">
        <v>1</v>
      </c>
      <c r="BT424">
        <v>1</v>
      </c>
      <c r="BU424">
        <v>1</v>
      </c>
      <c r="BV424">
        <v>1</v>
      </c>
      <c r="BW424">
        <v>1</v>
      </c>
      <c r="BX424">
        <v>1</v>
      </c>
      <c r="BY424" t="s">
        <v>3</v>
      </c>
      <c r="BZ424">
        <v>0</v>
      </c>
      <c r="CA424">
        <v>0</v>
      </c>
      <c r="CB424" t="s">
        <v>3</v>
      </c>
      <c r="CE424">
        <v>0</v>
      </c>
      <c r="CF424">
        <v>0</v>
      </c>
      <c r="CG424">
        <v>0</v>
      </c>
      <c r="CM424">
        <v>0</v>
      </c>
      <c r="CN424" t="s">
        <v>3</v>
      </c>
      <c r="CO424">
        <v>0</v>
      </c>
      <c r="CP424">
        <f>(P424+Q424+S424+R424)</f>
        <v>28088.85</v>
      </c>
      <c r="CQ424">
        <f>(ROUND(AL424*BC424,2)*ROUND(0,7))</f>
        <v>0</v>
      </c>
      <c r="CR424">
        <f>ROUND(AM424*BB424,2)</f>
        <v>462.39</v>
      </c>
      <c r="CS424">
        <f>ROUND(AN424*BS424,2)</f>
        <v>477.98</v>
      </c>
      <c r="CT424">
        <f>ROUND(AO424*BA424,2)</f>
        <v>0</v>
      </c>
      <c r="CU424">
        <f>AG424</f>
        <v>0</v>
      </c>
      <c r="CV424">
        <f>AH424</f>
        <v>0</v>
      </c>
      <c r="CW424">
        <f>AI424</f>
        <v>1</v>
      </c>
      <c r="CX424">
        <f>AJ424</f>
        <v>0</v>
      </c>
      <c r="CY424">
        <f>(((S424+R424)*AT424)/100)</f>
        <v>0</v>
      </c>
      <c r="CZ424">
        <f>(((S424+R424)*AU424)/100)</f>
        <v>0</v>
      </c>
      <c r="DC424" t="s">
        <v>3</v>
      </c>
      <c r="DD424" t="s">
        <v>552</v>
      </c>
      <c r="DE424" t="s">
        <v>3</v>
      </c>
      <c r="DF424" t="s">
        <v>3</v>
      </c>
      <c r="DG424" t="s">
        <v>3</v>
      </c>
      <c r="DH424" t="s">
        <v>3</v>
      </c>
      <c r="DI424" t="s">
        <v>3</v>
      </c>
      <c r="DJ424" t="s">
        <v>3</v>
      </c>
      <c r="DK424" t="s">
        <v>3</v>
      </c>
      <c r="DL424" t="s">
        <v>3</v>
      </c>
      <c r="DM424" t="s">
        <v>3</v>
      </c>
      <c r="DN424">
        <v>0</v>
      </c>
      <c r="DO424">
        <v>0</v>
      </c>
      <c r="DP424">
        <v>1</v>
      </c>
      <c r="DQ424">
        <v>1</v>
      </c>
      <c r="DU424">
        <v>1011</v>
      </c>
      <c r="DV424" t="s">
        <v>550</v>
      </c>
      <c r="DW424" t="s">
        <v>550</v>
      </c>
      <c r="DX424">
        <v>1</v>
      </c>
      <c r="DZ424" t="s">
        <v>3</v>
      </c>
      <c r="EA424" t="s">
        <v>3</v>
      </c>
      <c r="EB424" t="s">
        <v>3</v>
      </c>
      <c r="EC424" t="s">
        <v>3</v>
      </c>
      <c r="EE424">
        <v>293259283</v>
      </c>
      <c r="EF424">
        <v>7</v>
      </c>
      <c r="EG424" t="s">
        <v>553</v>
      </c>
      <c r="EH424">
        <v>0</v>
      </c>
      <c r="EI424" t="s">
        <v>3</v>
      </c>
      <c r="EJ424">
        <v>1</v>
      </c>
      <c r="EK424">
        <v>400001</v>
      </c>
      <c r="EL424" t="s">
        <v>554</v>
      </c>
      <c r="EM424" t="s">
        <v>243</v>
      </c>
      <c r="EO424" t="s">
        <v>3</v>
      </c>
      <c r="EQ424">
        <v>131072</v>
      </c>
      <c r="ER424">
        <v>388.56</v>
      </c>
      <c r="ES424">
        <v>0</v>
      </c>
      <c r="ET424">
        <v>388.56</v>
      </c>
      <c r="EU424">
        <v>477.98</v>
      </c>
      <c r="EV424">
        <v>0</v>
      </c>
      <c r="EW424">
        <v>0</v>
      </c>
      <c r="EX424">
        <v>1</v>
      </c>
      <c r="EY424">
        <v>0</v>
      </c>
      <c r="FQ424">
        <v>0</v>
      </c>
      <c r="FR424">
        <f>ROUND(IF(BI424=3,GM424,0),2)</f>
        <v>0</v>
      </c>
      <c r="FS424">
        <v>1</v>
      </c>
      <c r="FX424">
        <v>0</v>
      </c>
      <c r="FY424">
        <v>0</v>
      </c>
      <c r="GA424" t="s">
        <v>3</v>
      </c>
      <c r="GD424">
        <v>1</v>
      </c>
      <c r="GF424">
        <v>-446422675</v>
      </c>
      <c r="GG424">
        <v>2</v>
      </c>
      <c r="GH424">
        <v>1</v>
      </c>
      <c r="GI424">
        <v>2</v>
      </c>
      <c r="GJ424">
        <v>0</v>
      </c>
      <c r="GK424">
        <v>0</v>
      </c>
      <c r="GL424">
        <f>ROUND(IF(AND(BH424=3,BI424=3,FS424&lt;&gt;0),P424,0),2)</f>
        <v>0</v>
      </c>
      <c r="GM424">
        <f>ROUND(O424+X424+Y424,2)+GX424</f>
        <v>28088.85</v>
      </c>
      <c r="GN424">
        <f>IF(OR(BI424=0,BI424=1),GM424-GX424,0)</f>
        <v>28088.85</v>
      </c>
      <c r="GO424">
        <f>IF(BI424=2,GM424-GX424,0)</f>
        <v>0</v>
      </c>
      <c r="GP424">
        <f>IF(BI424=4,GM424-GX424,0)</f>
        <v>0</v>
      </c>
      <c r="GR424">
        <v>0</v>
      </c>
      <c r="GS424">
        <v>3</v>
      </c>
      <c r="GT424">
        <v>0</v>
      </c>
      <c r="GU424" t="s">
        <v>3</v>
      </c>
      <c r="GV424">
        <f>ROUND((GT424),6)</f>
        <v>0</v>
      </c>
      <c r="GW424">
        <v>1</v>
      </c>
      <c r="GX424">
        <f>ROUND(HC424*I424,2)</f>
        <v>0</v>
      </c>
      <c r="HA424">
        <v>0</v>
      </c>
      <c r="HB424">
        <v>0</v>
      </c>
      <c r="HC424">
        <f>GV424*GW424</f>
        <v>0</v>
      </c>
      <c r="HE424" t="s">
        <v>3</v>
      </c>
      <c r="HF424" t="s">
        <v>3</v>
      </c>
      <c r="HM424" t="s">
        <v>3</v>
      </c>
      <c r="HN424" t="s">
        <v>3</v>
      </c>
      <c r="HO424" t="s">
        <v>3</v>
      </c>
      <c r="HP424" t="s">
        <v>3</v>
      </c>
      <c r="HQ424" t="s">
        <v>3</v>
      </c>
      <c r="IK424">
        <v>0</v>
      </c>
    </row>
    <row r="426" spans="1:245" x14ac:dyDescent="0.2">
      <c r="A426" s="2">
        <v>51</v>
      </c>
      <c r="B426" s="2">
        <f>B420</f>
        <v>1</v>
      </c>
      <c r="C426" s="2">
        <f>A420</f>
        <v>4</v>
      </c>
      <c r="D426" s="2">
        <f>ROW(A420)</f>
        <v>420</v>
      </c>
      <c r="E426" s="2"/>
      <c r="F426" s="2" t="str">
        <f>IF(F420&lt;&gt;"",F420,"")</f>
        <v>Новый раздел</v>
      </c>
      <c r="G426" s="2" t="str">
        <f>IF(G420&lt;&gt;"",G420,"")</f>
        <v>Доставка бригады до объекта ремонта и обратно</v>
      </c>
      <c r="H426" s="2">
        <v>0</v>
      </c>
      <c r="I426" s="2"/>
      <c r="J426" s="2"/>
      <c r="K426" s="2"/>
      <c r="L426" s="2"/>
      <c r="M426" s="2"/>
      <c r="N426" s="2"/>
      <c r="O426" s="2">
        <f t="shared" ref="O426:T426" si="391">ROUND(AB426,2)</f>
        <v>28088.85</v>
      </c>
      <c r="P426" s="2">
        <f t="shared" si="391"/>
        <v>0</v>
      </c>
      <c r="Q426" s="2">
        <f t="shared" si="391"/>
        <v>13811.59</v>
      </c>
      <c r="R426" s="2">
        <f t="shared" si="391"/>
        <v>14277.26</v>
      </c>
      <c r="S426" s="2">
        <f t="shared" si="391"/>
        <v>0</v>
      </c>
      <c r="T426" s="2">
        <f t="shared" si="391"/>
        <v>0</v>
      </c>
      <c r="U426" s="2">
        <f>AH426</f>
        <v>0</v>
      </c>
      <c r="V426" s="2">
        <f>AI426</f>
        <v>29.87</v>
      </c>
      <c r="W426" s="2">
        <f>ROUND(AJ426,2)</f>
        <v>0</v>
      </c>
      <c r="X426" s="2">
        <f>ROUND(AK426,2)</f>
        <v>0</v>
      </c>
      <c r="Y426" s="2">
        <f>ROUND(AL426,2)</f>
        <v>0</v>
      </c>
      <c r="Z426" s="2"/>
      <c r="AA426" s="2"/>
      <c r="AB426" s="2">
        <f>ROUND(SUMIF(AA424:AA424,"=334413101",O424:O424),2)</f>
        <v>28088.85</v>
      </c>
      <c r="AC426" s="2">
        <f>ROUND(SUMIF(AA424:AA424,"=334413101",P424:P424),2)</f>
        <v>0</v>
      </c>
      <c r="AD426" s="2">
        <f>ROUND(SUMIF(AA424:AA424,"=334413101",Q424:Q424),2)</f>
        <v>13811.59</v>
      </c>
      <c r="AE426" s="2">
        <f>ROUND(SUMIF(AA424:AA424,"=334413101",R424:R424),2)</f>
        <v>14277.26</v>
      </c>
      <c r="AF426" s="2">
        <f>ROUND(SUMIF(AA424:AA424,"=334413101",S424:S424),2)</f>
        <v>0</v>
      </c>
      <c r="AG426" s="2">
        <f>ROUND(SUMIF(AA424:AA424,"=334413101",T424:T424),2)</f>
        <v>0</v>
      </c>
      <c r="AH426" s="2">
        <f>SUMIF(AA424:AA424,"=334413101",U424:U424)</f>
        <v>0</v>
      </c>
      <c r="AI426" s="2">
        <f>SUMIF(AA424:AA424,"=334413101",V424:V424)</f>
        <v>29.87</v>
      </c>
      <c r="AJ426" s="2">
        <f>ROUND(SUMIF(AA424:AA424,"=334413101",W424:W424),2)</f>
        <v>0</v>
      </c>
      <c r="AK426" s="2">
        <f>ROUND(SUMIF(AA424:AA424,"=334413101",X424:X424),2)</f>
        <v>0</v>
      </c>
      <c r="AL426" s="2">
        <f>ROUND(SUMIF(AA424:AA424,"=334413101",Y424:Y424),2)</f>
        <v>0</v>
      </c>
      <c r="AM426" s="2"/>
      <c r="AN426" s="2"/>
      <c r="AO426" s="2">
        <f t="shared" ref="AO426:BD426" si="392">ROUND(BX426,2)</f>
        <v>0</v>
      </c>
      <c r="AP426" s="2">
        <f t="shared" si="392"/>
        <v>0</v>
      </c>
      <c r="AQ426" s="2">
        <f t="shared" si="392"/>
        <v>0</v>
      </c>
      <c r="AR426" s="2">
        <f t="shared" si="392"/>
        <v>28088.85</v>
      </c>
      <c r="AS426" s="2">
        <f t="shared" si="392"/>
        <v>28088.85</v>
      </c>
      <c r="AT426" s="2">
        <f t="shared" si="392"/>
        <v>0</v>
      </c>
      <c r="AU426" s="2">
        <f t="shared" si="392"/>
        <v>0</v>
      </c>
      <c r="AV426" s="2">
        <f t="shared" si="392"/>
        <v>0</v>
      </c>
      <c r="AW426" s="2">
        <f t="shared" si="392"/>
        <v>0</v>
      </c>
      <c r="AX426" s="2">
        <f t="shared" si="392"/>
        <v>0</v>
      </c>
      <c r="AY426" s="2">
        <f t="shared" si="392"/>
        <v>0</v>
      </c>
      <c r="AZ426" s="2">
        <f t="shared" si="392"/>
        <v>0</v>
      </c>
      <c r="BA426" s="2">
        <f t="shared" si="392"/>
        <v>0</v>
      </c>
      <c r="BB426" s="2">
        <f t="shared" si="392"/>
        <v>0</v>
      </c>
      <c r="BC426" s="2">
        <f t="shared" si="392"/>
        <v>0</v>
      </c>
      <c r="BD426" s="2">
        <f t="shared" si="392"/>
        <v>0</v>
      </c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>
        <f>ROUND(SUMIF(AA424:AA424,"=334413101",FQ424:FQ424),2)</f>
        <v>0</v>
      </c>
      <c r="BY426" s="2">
        <f>ROUND(SUMIF(AA424:AA424,"=334413101",FR424:FR424),2)</f>
        <v>0</v>
      </c>
      <c r="BZ426" s="2">
        <f>ROUND(SUMIF(AA424:AA424,"=334413101",GL424:GL424),2)</f>
        <v>0</v>
      </c>
      <c r="CA426" s="2">
        <f>ROUND(SUMIF(AA424:AA424,"=334413101",GM424:GM424),2)</f>
        <v>28088.85</v>
      </c>
      <c r="CB426" s="2">
        <f>ROUND(SUMIF(AA424:AA424,"=334413101",GN424:GN424),2)</f>
        <v>28088.85</v>
      </c>
      <c r="CC426" s="2">
        <f>ROUND(SUMIF(AA424:AA424,"=334413101",GO424:GO424),2)</f>
        <v>0</v>
      </c>
      <c r="CD426" s="2">
        <f>ROUND(SUMIF(AA424:AA424,"=334413101",GP424:GP424),2)</f>
        <v>0</v>
      </c>
      <c r="CE426" s="2">
        <f>AC426-BX426</f>
        <v>0</v>
      </c>
      <c r="CF426" s="2">
        <f>AC426-BY426</f>
        <v>0</v>
      </c>
      <c r="CG426" s="2">
        <f>BX426-BZ426</f>
        <v>0</v>
      </c>
      <c r="CH426" s="2">
        <f>AC426-BX426-BY426+BZ426</f>
        <v>0</v>
      </c>
      <c r="CI426" s="2">
        <f>BY426-BZ426</f>
        <v>0</v>
      </c>
      <c r="CJ426" s="2">
        <f>ROUND(SUMIF(AA424:AA424,"=334413101",GX424:GX424),2)</f>
        <v>0</v>
      </c>
      <c r="CK426" s="2">
        <f>ROUND(SUMIF(AA424:AA424,"=334413101",GY424:GY424),2)</f>
        <v>0</v>
      </c>
      <c r="CL426" s="2">
        <f>ROUND(SUMIF(AA424:AA424,"=334413101",GZ424:GZ424),2)</f>
        <v>0</v>
      </c>
      <c r="CM426" s="2">
        <f>ROUND(SUMIF(AA424:AA424,"=334413101",HD424:HD424),2)</f>
        <v>0</v>
      </c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3"/>
      <c r="DH426" s="3"/>
      <c r="DI426" s="3"/>
      <c r="DJ426" s="3"/>
      <c r="DK426" s="3"/>
      <c r="DL426" s="3"/>
      <c r="DM426" s="3"/>
      <c r="DN426" s="3"/>
      <c r="DO426" s="3"/>
      <c r="DP426" s="3"/>
      <c r="DQ426" s="3"/>
      <c r="DR426" s="3"/>
      <c r="DS426" s="3"/>
      <c r="DT426" s="3"/>
      <c r="DU426" s="3"/>
      <c r="DV426" s="3"/>
      <c r="DW426" s="3"/>
      <c r="DX426" s="3"/>
      <c r="DY426" s="3"/>
      <c r="DZ426" s="3"/>
      <c r="EA426" s="3"/>
      <c r="EB426" s="3"/>
      <c r="EC426" s="3"/>
      <c r="ED426" s="3"/>
      <c r="EE426" s="3"/>
      <c r="EF426" s="3"/>
      <c r="EG426" s="3"/>
      <c r="EH426" s="3"/>
      <c r="EI426" s="3"/>
      <c r="EJ426" s="3"/>
      <c r="EK426" s="3"/>
      <c r="EL426" s="3"/>
      <c r="EM426" s="3"/>
      <c r="EN426" s="3"/>
      <c r="EO426" s="3"/>
      <c r="EP426" s="3"/>
      <c r="EQ426" s="3"/>
      <c r="ER426" s="3"/>
      <c r="ES426" s="3"/>
      <c r="ET426" s="3"/>
      <c r="EU426" s="3"/>
      <c r="EV426" s="3"/>
      <c r="EW426" s="3"/>
      <c r="EX426" s="3"/>
      <c r="EY426" s="3"/>
      <c r="EZ426" s="3"/>
      <c r="FA426" s="3"/>
      <c r="FB426" s="3"/>
      <c r="FC426" s="3"/>
      <c r="FD426" s="3"/>
      <c r="FE426" s="3"/>
      <c r="FF426" s="3"/>
      <c r="FG426" s="3"/>
      <c r="FH426" s="3"/>
      <c r="FI426" s="3"/>
      <c r="FJ426" s="3"/>
      <c r="FK426" s="3"/>
      <c r="FL426" s="3"/>
      <c r="FM426" s="3"/>
      <c r="FN426" s="3"/>
      <c r="FO426" s="3"/>
      <c r="FP426" s="3"/>
      <c r="FQ426" s="3"/>
      <c r="FR426" s="3"/>
      <c r="FS426" s="3"/>
      <c r="FT426" s="3"/>
      <c r="FU426" s="3"/>
      <c r="FV426" s="3"/>
      <c r="FW426" s="3"/>
      <c r="FX426" s="3"/>
      <c r="FY426" s="3"/>
      <c r="FZ426" s="3"/>
      <c r="GA426" s="3"/>
      <c r="GB426" s="3"/>
      <c r="GC426" s="3"/>
      <c r="GD426" s="3"/>
      <c r="GE426" s="3"/>
      <c r="GF426" s="3"/>
      <c r="GG426" s="3"/>
      <c r="GH426" s="3"/>
      <c r="GI426" s="3"/>
      <c r="GJ426" s="3"/>
      <c r="GK426" s="3"/>
      <c r="GL426" s="3"/>
      <c r="GM426" s="3"/>
      <c r="GN426" s="3"/>
      <c r="GO426" s="3"/>
      <c r="GP426" s="3"/>
      <c r="GQ426" s="3"/>
      <c r="GR426" s="3"/>
      <c r="GS426" s="3"/>
      <c r="GT426" s="3"/>
      <c r="GU426" s="3"/>
      <c r="GV426" s="3"/>
      <c r="GW426" s="3"/>
      <c r="GX426" s="3">
        <v>0</v>
      </c>
    </row>
    <row r="428" spans="1:245" x14ac:dyDescent="0.2">
      <c r="A428" s="4">
        <v>50</v>
      </c>
      <c r="B428" s="4">
        <v>0</v>
      </c>
      <c r="C428" s="4">
        <v>0</v>
      </c>
      <c r="D428" s="4">
        <v>1</v>
      </c>
      <c r="E428" s="4">
        <v>201</v>
      </c>
      <c r="F428" s="4">
        <f>ROUND(Source!O426,O428)</f>
        <v>28088.85</v>
      </c>
      <c r="G428" s="4" t="s">
        <v>223</v>
      </c>
      <c r="H428" s="4" t="s">
        <v>224</v>
      </c>
      <c r="I428" s="4"/>
      <c r="J428" s="4"/>
      <c r="K428" s="4">
        <v>201</v>
      </c>
      <c r="L428" s="4">
        <v>1</v>
      </c>
      <c r="M428" s="4">
        <v>3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28088.85</v>
      </c>
      <c r="X428" s="4">
        <v>1</v>
      </c>
      <c r="Y428" s="4">
        <v>28088.85</v>
      </c>
      <c r="Z428" s="4"/>
      <c r="AA428" s="4"/>
      <c r="AB428" s="4"/>
    </row>
    <row r="429" spans="1:245" x14ac:dyDescent="0.2">
      <c r="A429" s="4">
        <v>50</v>
      </c>
      <c r="B429" s="4">
        <v>0</v>
      </c>
      <c r="C429" s="4">
        <v>0</v>
      </c>
      <c r="D429" s="4">
        <v>1</v>
      </c>
      <c r="E429" s="4">
        <v>202</v>
      </c>
      <c r="F429" s="4">
        <f>ROUND(Source!P426,O429)</f>
        <v>0</v>
      </c>
      <c r="G429" s="4" t="s">
        <v>225</v>
      </c>
      <c r="H429" s="4" t="s">
        <v>226</v>
      </c>
      <c r="I429" s="4"/>
      <c r="J429" s="4"/>
      <c r="K429" s="4">
        <v>202</v>
      </c>
      <c r="L429" s="4">
        <v>2</v>
      </c>
      <c r="M429" s="4">
        <v>3</v>
      </c>
      <c r="N429" s="4" t="s">
        <v>3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0</v>
      </c>
      <c r="X429" s="4">
        <v>1</v>
      </c>
      <c r="Y429" s="4">
        <v>0</v>
      </c>
      <c r="Z429" s="4"/>
      <c r="AA429" s="4"/>
      <c r="AB429" s="4"/>
    </row>
    <row r="430" spans="1:245" x14ac:dyDescent="0.2">
      <c r="A430" s="4">
        <v>50</v>
      </c>
      <c r="B430" s="4">
        <v>0</v>
      </c>
      <c r="C430" s="4">
        <v>0</v>
      </c>
      <c r="D430" s="4">
        <v>1</v>
      </c>
      <c r="E430" s="4">
        <v>222</v>
      </c>
      <c r="F430" s="4">
        <f>ROUND(Source!AO426,O430)</f>
        <v>0</v>
      </c>
      <c r="G430" s="4" t="s">
        <v>227</v>
      </c>
      <c r="H430" s="4" t="s">
        <v>228</v>
      </c>
      <c r="I430" s="4"/>
      <c r="J430" s="4"/>
      <c r="K430" s="4">
        <v>222</v>
      </c>
      <c r="L430" s="4">
        <v>3</v>
      </c>
      <c r="M430" s="4">
        <v>3</v>
      </c>
      <c r="N430" s="4" t="s">
        <v>3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0</v>
      </c>
      <c r="X430" s="4">
        <v>1</v>
      </c>
      <c r="Y430" s="4">
        <v>0</v>
      </c>
      <c r="Z430" s="4"/>
      <c r="AA430" s="4"/>
      <c r="AB430" s="4"/>
    </row>
    <row r="431" spans="1:245" x14ac:dyDescent="0.2">
      <c r="A431" s="4">
        <v>50</v>
      </c>
      <c r="B431" s="4">
        <v>0</v>
      </c>
      <c r="C431" s="4">
        <v>0</v>
      </c>
      <c r="D431" s="4">
        <v>1</v>
      </c>
      <c r="E431" s="4">
        <v>225</v>
      </c>
      <c r="F431" s="4">
        <f>ROUND(Source!AV426,O431)</f>
        <v>0</v>
      </c>
      <c r="G431" s="4" t="s">
        <v>229</v>
      </c>
      <c r="H431" s="4" t="s">
        <v>230</v>
      </c>
      <c r="I431" s="4"/>
      <c r="J431" s="4"/>
      <c r="K431" s="4">
        <v>225</v>
      </c>
      <c r="L431" s="4">
        <v>4</v>
      </c>
      <c r="M431" s="4">
        <v>3</v>
      </c>
      <c r="N431" s="4" t="s">
        <v>3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0</v>
      </c>
      <c r="X431" s="4">
        <v>1</v>
      </c>
      <c r="Y431" s="4">
        <v>0</v>
      </c>
      <c r="Z431" s="4"/>
      <c r="AA431" s="4"/>
      <c r="AB431" s="4"/>
    </row>
    <row r="432" spans="1:245" x14ac:dyDescent="0.2">
      <c r="A432" s="4">
        <v>50</v>
      </c>
      <c r="B432" s="4">
        <v>0</v>
      </c>
      <c r="C432" s="4">
        <v>0</v>
      </c>
      <c r="D432" s="4">
        <v>1</v>
      </c>
      <c r="E432" s="4">
        <v>226</v>
      </c>
      <c r="F432" s="4">
        <f>ROUND(Source!AW426,O432)</f>
        <v>0</v>
      </c>
      <c r="G432" s="4" t="s">
        <v>231</v>
      </c>
      <c r="H432" s="4" t="s">
        <v>232</v>
      </c>
      <c r="I432" s="4"/>
      <c r="J432" s="4"/>
      <c r="K432" s="4">
        <v>226</v>
      </c>
      <c r="L432" s="4">
        <v>5</v>
      </c>
      <c r="M432" s="4">
        <v>3</v>
      </c>
      <c r="N432" s="4" t="s">
        <v>3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0</v>
      </c>
      <c r="X432" s="4">
        <v>1</v>
      </c>
      <c r="Y432" s="4">
        <v>0</v>
      </c>
      <c r="Z432" s="4"/>
      <c r="AA432" s="4"/>
      <c r="AB432" s="4"/>
    </row>
    <row r="433" spans="1:28" x14ac:dyDescent="0.2">
      <c r="A433" s="4">
        <v>50</v>
      </c>
      <c r="B433" s="4">
        <v>0</v>
      </c>
      <c r="C433" s="4">
        <v>0</v>
      </c>
      <c r="D433" s="4">
        <v>1</v>
      </c>
      <c r="E433" s="4">
        <v>227</v>
      </c>
      <c r="F433" s="4">
        <f>ROUND(Source!AX426,O433)</f>
        <v>0</v>
      </c>
      <c r="G433" s="4" t="s">
        <v>233</v>
      </c>
      <c r="H433" s="4" t="s">
        <v>234</v>
      </c>
      <c r="I433" s="4"/>
      <c r="J433" s="4"/>
      <c r="K433" s="4">
        <v>227</v>
      </c>
      <c r="L433" s="4">
        <v>6</v>
      </c>
      <c r="M433" s="4">
        <v>3</v>
      </c>
      <c r="N433" s="4" t="s">
        <v>3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0</v>
      </c>
      <c r="X433" s="4">
        <v>1</v>
      </c>
      <c r="Y433" s="4">
        <v>0</v>
      </c>
      <c r="Z433" s="4"/>
      <c r="AA433" s="4"/>
      <c r="AB433" s="4"/>
    </row>
    <row r="434" spans="1:28" x14ac:dyDescent="0.2">
      <c r="A434" s="4">
        <v>50</v>
      </c>
      <c r="B434" s="4">
        <v>0</v>
      </c>
      <c r="C434" s="4">
        <v>0</v>
      </c>
      <c r="D434" s="4">
        <v>1</v>
      </c>
      <c r="E434" s="4">
        <v>228</v>
      </c>
      <c r="F434" s="4">
        <f>ROUND(Source!AY426,O434)</f>
        <v>0</v>
      </c>
      <c r="G434" s="4" t="s">
        <v>235</v>
      </c>
      <c r="H434" s="4" t="s">
        <v>236</v>
      </c>
      <c r="I434" s="4"/>
      <c r="J434" s="4"/>
      <c r="K434" s="4">
        <v>228</v>
      </c>
      <c r="L434" s="4">
        <v>7</v>
      </c>
      <c r="M434" s="4">
        <v>3</v>
      </c>
      <c r="N434" s="4" t="s">
        <v>3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0</v>
      </c>
      <c r="X434" s="4">
        <v>1</v>
      </c>
      <c r="Y434" s="4">
        <v>0</v>
      </c>
      <c r="Z434" s="4"/>
      <c r="AA434" s="4"/>
      <c r="AB434" s="4"/>
    </row>
    <row r="435" spans="1:28" x14ac:dyDescent="0.2">
      <c r="A435" s="4">
        <v>50</v>
      </c>
      <c r="B435" s="4">
        <v>0</v>
      </c>
      <c r="C435" s="4">
        <v>0</v>
      </c>
      <c r="D435" s="4">
        <v>1</v>
      </c>
      <c r="E435" s="4">
        <v>216</v>
      </c>
      <c r="F435" s="4">
        <f>ROUND(Source!AP426,O435)</f>
        <v>0</v>
      </c>
      <c r="G435" s="4" t="s">
        <v>237</v>
      </c>
      <c r="H435" s="4" t="s">
        <v>238</v>
      </c>
      <c r="I435" s="4"/>
      <c r="J435" s="4"/>
      <c r="K435" s="4">
        <v>216</v>
      </c>
      <c r="L435" s="4">
        <v>8</v>
      </c>
      <c r="M435" s="4">
        <v>3</v>
      </c>
      <c r="N435" s="4" t="s">
        <v>3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0</v>
      </c>
      <c r="X435" s="4">
        <v>1</v>
      </c>
      <c r="Y435" s="4">
        <v>0</v>
      </c>
      <c r="Z435" s="4"/>
      <c r="AA435" s="4"/>
      <c r="AB435" s="4"/>
    </row>
    <row r="436" spans="1:28" x14ac:dyDescent="0.2">
      <c r="A436" s="4">
        <v>50</v>
      </c>
      <c r="B436" s="4">
        <v>0</v>
      </c>
      <c r="C436" s="4">
        <v>0</v>
      </c>
      <c r="D436" s="4">
        <v>1</v>
      </c>
      <c r="E436" s="4">
        <v>223</v>
      </c>
      <c r="F436" s="4">
        <f>ROUND(Source!AQ426,O436)</f>
        <v>0</v>
      </c>
      <c r="G436" s="4" t="s">
        <v>239</v>
      </c>
      <c r="H436" s="4" t="s">
        <v>240</v>
      </c>
      <c r="I436" s="4"/>
      <c r="J436" s="4"/>
      <c r="K436" s="4">
        <v>223</v>
      </c>
      <c r="L436" s="4">
        <v>9</v>
      </c>
      <c r="M436" s="4">
        <v>3</v>
      </c>
      <c r="N436" s="4" t="s">
        <v>3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0</v>
      </c>
      <c r="X436" s="4">
        <v>1</v>
      </c>
      <c r="Y436" s="4">
        <v>0</v>
      </c>
      <c r="Z436" s="4"/>
      <c r="AA436" s="4"/>
      <c r="AB436" s="4"/>
    </row>
    <row r="437" spans="1:28" x14ac:dyDescent="0.2">
      <c r="A437" s="4">
        <v>50</v>
      </c>
      <c r="B437" s="4">
        <v>0</v>
      </c>
      <c r="C437" s="4">
        <v>0</v>
      </c>
      <c r="D437" s="4">
        <v>1</v>
      </c>
      <c r="E437" s="4">
        <v>229</v>
      </c>
      <c r="F437" s="4">
        <f>ROUND(Source!AZ426,O437)</f>
        <v>0</v>
      </c>
      <c r="G437" s="4" t="s">
        <v>241</v>
      </c>
      <c r="H437" s="4" t="s">
        <v>242</v>
      </c>
      <c r="I437" s="4"/>
      <c r="J437" s="4"/>
      <c r="K437" s="4">
        <v>229</v>
      </c>
      <c r="L437" s="4">
        <v>10</v>
      </c>
      <c r="M437" s="4">
        <v>3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0</v>
      </c>
      <c r="X437" s="4">
        <v>1</v>
      </c>
      <c r="Y437" s="4">
        <v>0</v>
      </c>
      <c r="Z437" s="4"/>
      <c r="AA437" s="4"/>
      <c r="AB437" s="4"/>
    </row>
    <row r="438" spans="1:28" x14ac:dyDescent="0.2">
      <c r="A438" s="4">
        <v>50</v>
      </c>
      <c r="B438" s="4">
        <v>0</v>
      </c>
      <c r="C438" s="4">
        <v>0</v>
      </c>
      <c r="D438" s="4">
        <v>1</v>
      </c>
      <c r="E438" s="4">
        <v>203</v>
      </c>
      <c r="F438" s="4">
        <f>ROUND(Source!Q426,O438)</f>
        <v>13811.59</v>
      </c>
      <c r="G438" s="4" t="s">
        <v>243</v>
      </c>
      <c r="H438" s="4" t="s">
        <v>244</v>
      </c>
      <c r="I438" s="4"/>
      <c r="J438" s="4"/>
      <c r="K438" s="4">
        <v>203</v>
      </c>
      <c r="L438" s="4">
        <v>11</v>
      </c>
      <c r="M438" s="4">
        <v>3</v>
      </c>
      <c r="N438" s="4" t="s">
        <v>3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13811.59</v>
      </c>
      <c r="X438" s="4">
        <v>1</v>
      </c>
      <c r="Y438" s="4">
        <v>13811.59</v>
      </c>
      <c r="Z438" s="4"/>
      <c r="AA438" s="4"/>
      <c r="AB438" s="4"/>
    </row>
    <row r="439" spans="1:28" x14ac:dyDescent="0.2">
      <c r="A439" s="4">
        <v>50</v>
      </c>
      <c r="B439" s="4">
        <v>0</v>
      </c>
      <c r="C439" s="4">
        <v>0</v>
      </c>
      <c r="D439" s="4">
        <v>1</v>
      </c>
      <c r="E439" s="4">
        <v>231</v>
      </c>
      <c r="F439" s="4">
        <f>ROUND(Source!BB426,O439)</f>
        <v>0</v>
      </c>
      <c r="G439" s="4" t="s">
        <v>245</v>
      </c>
      <c r="H439" s="4" t="s">
        <v>246</v>
      </c>
      <c r="I439" s="4"/>
      <c r="J439" s="4"/>
      <c r="K439" s="4">
        <v>231</v>
      </c>
      <c r="L439" s="4">
        <v>12</v>
      </c>
      <c r="M439" s="4">
        <v>3</v>
      </c>
      <c r="N439" s="4" t="s">
        <v>3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0</v>
      </c>
      <c r="X439" s="4">
        <v>1</v>
      </c>
      <c r="Y439" s="4">
        <v>0</v>
      </c>
      <c r="Z439" s="4"/>
      <c r="AA439" s="4"/>
      <c r="AB439" s="4"/>
    </row>
    <row r="440" spans="1:28" x14ac:dyDescent="0.2">
      <c r="A440" s="4">
        <v>50</v>
      </c>
      <c r="B440" s="4">
        <v>0</v>
      </c>
      <c r="C440" s="4">
        <v>0</v>
      </c>
      <c r="D440" s="4">
        <v>1</v>
      </c>
      <c r="E440" s="4">
        <v>204</v>
      </c>
      <c r="F440" s="4">
        <f>ROUND(Source!R426,O440)</f>
        <v>14277.26</v>
      </c>
      <c r="G440" s="4" t="s">
        <v>247</v>
      </c>
      <c r="H440" s="4" t="s">
        <v>248</v>
      </c>
      <c r="I440" s="4"/>
      <c r="J440" s="4"/>
      <c r="K440" s="4">
        <v>204</v>
      </c>
      <c r="L440" s="4">
        <v>13</v>
      </c>
      <c r="M440" s="4">
        <v>3</v>
      </c>
      <c r="N440" s="4" t="s">
        <v>3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14277.26</v>
      </c>
      <c r="X440" s="4">
        <v>1</v>
      </c>
      <c r="Y440" s="4">
        <v>14277.26</v>
      </c>
      <c r="Z440" s="4"/>
      <c r="AA440" s="4"/>
      <c r="AB440" s="4"/>
    </row>
    <row r="441" spans="1:28" x14ac:dyDescent="0.2">
      <c r="A441" s="4">
        <v>50</v>
      </c>
      <c r="B441" s="4">
        <v>0</v>
      </c>
      <c r="C441" s="4">
        <v>0</v>
      </c>
      <c r="D441" s="4">
        <v>1</v>
      </c>
      <c r="E441" s="4">
        <v>205</v>
      </c>
      <c r="F441" s="4">
        <f>ROUND(Source!S426,O441)</f>
        <v>0</v>
      </c>
      <c r="G441" s="4" t="s">
        <v>249</v>
      </c>
      <c r="H441" s="4" t="s">
        <v>250</v>
      </c>
      <c r="I441" s="4"/>
      <c r="J441" s="4"/>
      <c r="K441" s="4">
        <v>205</v>
      </c>
      <c r="L441" s="4">
        <v>14</v>
      </c>
      <c r="M441" s="4">
        <v>3</v>
      </c>
      <c r="N441" s="4" t="s">
        <v>3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0</v>
      </c>
      <c r="X441" s="4">
        <v>1</v>
      </c>
      <c r="Y441" s="4">
        <v>0</v>
      </c>
      <c r="Z441" s="4"/>
      <c r="AA441" s="4"/>
      <c r="AB441" s="4"/>
    </row>
    <row r="442" spans="1:28" x14ac:dyDescent="0.2">
      <c r="A442" s="4">
        <v>50</v>
      </c>
      <c r="B442" s="4">
        <v>0</v>
      </c>
      <c r="C442" s="4">
        <v>0</v>
      </c>
      <c r="D442" s="4">
        <v>1</v>
      </c>
      <c r="E442" s="4">
        <v>232</v>
      </c>
      <c r="F442" s="4">
        <f>ROUND(Source!BC426,O442)</f>
        <v>0</v>
      </c>
      <c r="G442" s="4" t="s">
        <v>251</v>
      </c>
      <c r="H442" s="4" t="s">
        <v>252</v>
      </c>
      <c r="I442" s="4"/>
      <c r="J442" s="4"/>
      <c r="K442" s="4">
        <v>232</v>
      </c>
      <c r="L442" s="4">
        <v>15</v>
      </c>
      <c r="M442" s="4">
        <v>3</v>
      </c>
      <c r="N442" s="4" t="s">
        <v>3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0</v>
      </c>
      <c r="X442" s="4">
        <v>1</v>
      </c>
      <c r="Y442" s="4">
        <v>0</v>
      </c>
      <c r="Z442" s="4"/>
      <c r="AA442" s="4"/>
      <c r="AB442" s="4"/>
    </row>
    <row r="443" spans="1:28" x14ac:dyDescent="0.2">
      <c r="A443" s="4">
        <v>50</v>
      </c>
      <c r="B443" s="4">
        <v>0</v>
      </c>
      <c r="C443" s="4">
        <v>0</v>
      </c>
      <c r="D443" s="4">
        <v>1</v>
      </c>
      <c r="E443" s="4">
        <v>214</v>
      </c>
      <c r="F443" s="4">
        <f>ROUND(Source!AS426,O443)</f>
        <v>28088.85</v>
      </c>
      <c r="G443" s="4" t="s">
        <v>253</v>
      </c>
      <c r="H443" s="4" t="s">
        <v>254</v>
      </c>
      <c r="I443" s="4"/>
      <c r="J443" s="4"/>
      <c r="K443" s="4">
        <v>214</v>
      </c>
      <c r="L443" s="4">
        <v>16</v>
      </c>
      <c r="M443" s="4">
        <v>3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28088.85</v>
      </c>
      <c r="X443" s="4">
        <v>1</v>
      </c>
      <c r="Y443" s="4">
        <v>28088.85</v>
      </c>
      <c r="Z443" s="4"/>
      <c r="AA443" s="4"/>
      <c r="AB443" s="4"/>
    </row>
    <row r="444" spans="1:28" x14ac:dyDescent="0.2">
      <c r="A444" s="4">
        <v>50</v>
      </c>
      <c r="B444" s="4">
        <v>0</v>
      </c>
      <c r="C444" s="4">
        <v>0</v>
      </c>
      <c r="D444" s="4">
        <v>1</v>
      </c>
      <c r="E444" s="4">
        <v>215</v>
      </c>
      <c r="F444" s="4">
        <f>ROUND(Source!AT426,O444)</f>
        <v>0</v>
      </c>
      <c r="G444" s="4" t="s">
        <v>255</v>
      </c>
      <c r="H444" s="4" t="s">
        <v>256</v>
      </c>
      <c r="I444" s="4"/>
      <c r="J444" s="4"/>
      <c r="K444" s="4">
        <v>215</v>
      </c>
      <c r="L444" s="4">
        <v>17</v>
      </c>
      <c r="M444" s="4">
        <v>3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0</v>
      </c>
      <c r="X444" s="4">
        <v>1</v>
      </c>
      <c r="Y444" s="4">
        <v>0</v>
      </c>
      <c r="Z444" s="4"/>
      <c r="AA444" s="4"/>
      <c r="AB444" s="4"/>
    </row>
    <row r="445" spans="1:28" x14ac:dyDescent="0.2">
      <c r="A445" s="4">
        <v>50</v>
      </c>
      <c r="B445" s="4">
        <v>0</v>
      </c>
      <c r="C445" s="4">
        <v>0</v>
      </c>
      <c r="D445" s="4">
        <v>1</v>
      </c>
      <c r="E445" s="4">
        <v>217</v>
      </c>
      <c r="F445" s="4">
        <f>ROUND(Source!AU426,O445)</f>
        <v>0</v>
      </c>
      <c r="G445" s="4" t="s">
        <v>257</v>
      </c>
      <c r="H445" s="4" t="s">
        <v>258</v>
      </c>
      <c r="I445" s="4"/>
      <c r="J445" s="4"/>
      <c r="K445" s="4">
        <v>217</v>
      </c>
      <c r="L445" s="4">
        <v>18</v>
      </c>
      <c r="M445" s="4">
        <v>3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0</v>
      </c>
      <c r="X445" s="4">
        <v>1</v>
      </c>
      <c r="Y445" s="4">
        <v>0</v>
      </c>
      <c r="Z445" s="4"/>
      <c r="AA445" s="4"/>
      <c r="AB445" s="4"/>
    </row>
    <row r="446" spans="1:28" x14ac:dyDescent="0.2">
      <c r="A446" s="4">
        <v>50</v>
      </c>
      <c r="B446" s="4">
        <v>0</v>
      </c>
      <c r="C446" s="4">
        <v>0</v>
      </c>
      <c r="D446" s="4">
        <v>1</v>
      </c>
      <c r="E446" s="4">
        <v>230</v>
      </c>
      <c r="F446" s="4">
        <f>ROUND(Source!BA426,O446)</f>
        <v>0</v>
      </c>
      <c r="G446" s="4" t="s">
        <v>259</v>
      </c>
      <c r="H446" s="4" t="s">
        <v>260</v>
      </c>
      <c r="I446" s="4"/>
      <c r="J446" s="4"/>
      <c r="K446" s="4">
        <v>230</v>
      </c>
      <c r="L446" s="4">
        <v>19</v>
      </c>
      <c r="M446" s="4">
        <v>3</v>
      </c>
      <c r="N446" s="4" t="s">
        <v>3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0</v>
      </c>
      <c r="X446" s="4">
        <v>1</v>
      </c>
      <c r="Y446" s="4">
        <v>0</v>
      </c>
      <c r="Z446" s="4"/>
      <c r="AA446" s="4"/>
      <c r="AB446" s="4"/>
    </row>
    <row r="447" spans="1:28" x14ac:dyDescent="0.2">
      <c r="A447" s="4">
        <v>50</v>
      </c>
      <c r="B447" s="4">
        <v>0</v>
      </c>
      <c r="C447" s="4">
        <v>0</v>
      </c>
      <c r="D447" s="4">
        <v>1</v>
      </c>
      <c r="E447" s="4">
        <v>206</v>
      </c>
      <c r="F447" s="4">
        <f>ROUND(Source!T426,O447)</f>
        <v>0</v>
      </c>
      <c r="G447" s="4" t="s">
        <v>261</v>
      </c>
      <c r="H447" s="4" t="s">
        <v>262</v>
      </c>
      <c r="I447" s="4"/>
      <c r="J447" s="4"/>
      <c r="K447" s="4">
        <v>206</v>
      </c>
      <c r="L447" s="4">
        <v>20</v>
      </c>
      <c r="M447" s="4">
        <v>3</v>
      </c>
      <c r="N447" s="4" t="s">
        <v>3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0</v>
      </c>
      <c r="X447" s="4">
        <v>1</v>
      </c>
      <c r="Y447" s="4">
        <v>0</v>
      </c>
      <c r="Z447" s="4"/>
      <c r="AA447" s="4"/>
      <c r="AB447" s="4"/>
    </row>
    <row r="448" spans="1:28" x14ac:dyDescent="0.2">
      <c r="A448" s="4">
        <v>50</v>
      </c>
      <c r="B448" s="4">
        <v>0</v>
      </c>
      <c r="C448" s="4">
        <v>0</v>
      </c>
      <c r="D448" s="4">
        <v>1</v>
      </c>
      <c r="E448" s="4">
        <v>207</v>
      </c>
      <c r="F448" s="4">
        <f>ROUND(Source!U426,O448)</f>
        <v>0</v>
      </c>
      <c r="G448" s="4" t="s">
        <v>263</v>
      </c>
      <c r="H448" s="4" t="s">
        <v>264</v>
      </c>
      <c r="I448" s="4"/>
      <c r="J448" s="4"/>
      <c r="K448" s="4">
        <v>207</v>
      </c>
      <c r="L448" s="4">
        <v>21</v>
      </c>
      <c r="M448" s="4">
        <v>3</v>
      </c>
      <c r="N448" s="4" t="s">
        <v>3</v>
      </c>
      <c r="O448" s="4">
        <v>7</v>
      </c>
      <c r="P448" s="4"/>
      <c r="Q448" s="4"/>
      <c r="R448" s="4"/>
      <c r="S448" s="4"/>
      <c r="T448" s="4"/>
      <c r="U448" s="4"/>
      <c r="V448" s="4"/>
      <c r="W448" s="4">
        <v>0</v>
      </c>
      <c r="X448" s="4">
        <v>1</v>
      </c>
      <c r="Y448" s="4">
        <v>0</v>
      </c>
      <c r="Z448" s="4"/>
      <c r="AA448" s="4"/>
      <c r="AB448" s="4"/>
    </row>
    <row r="449" spans="1:206" x14ac:dyDescent="0.2">
      <c r="A449" s="4">
        <v>50</v>
      </c>
      <c r="B449" s="4">
        <v>0</v>
      </c>
      <c r="C449" s="4">
        <v>0</v>
      </c>
      <c r="D449" s="4">
        <v>1</v>
      </c>
      <c r="E449" s="4">
        <v>208</v>
      </c>
      <c r="F449" s="4">
        <f>ROUND(Source!V426,O449)</f>
        <v>29.87</v>
      </c>
      <c r="G449" s="4" t="s">
        <v>265</v>
      </c>
      <c r="H449" s="4" t="s">
        <v>266</v>
      </c>
      <c r="I449" s="4"/>
      <c r="J449" s="4"/>
      <c r="K449" s="4">
        <v>208</v>
      </c>
      <c r="L449" s="4">
        <v>22</v>
      </c>
      <c r="M449" s="4">
        <v>3</v>
      </c>
      <c r="N449" s="4" t="s">
        <v>3</v>
      </c>
      <c r="O449" s="4">
        <v>7</v>
      </c>
      <c r="P449" s="4"/>
      <c r="Q449" s="4"/>
      <c r="R449" s="4"/>
      <c r="S449" s="4"/>
      <c r="T449" s="4"/>
      <c r="U449" s="4"/>
      <c r="V449" s="4"/>
      <c r="W449" s="4">
        <v>29.87</v>
      </c>
      <c r="X449" s="4">
        <v>1</v>
      </c>
      <c r="Y449" s="4">
        <v>29.87</v>
      </c>
      <c r="Z449" s="4"/>
      <c r="AA449" s="4"/>
      <c r="AB449" s="4"/>
    </row>
    <row r="450" spans="1:206" x14ac:dyDescent="0.2">
      <c r="A450" s="4">
        <v>50</v>
      </c>
      <c r="B450" s="4">
        <v>0</v>
      </c>
      <c r="C450" s="4">
        <v>0</v>
      </c>
      <c r="D450" s="4">
        <v>1</v>
      </c>
      <c r="E450" s="4">
        <v>209</v>
      </c>
      <c r="F450" s="4">
        <f>ROUND(Source!W426,O450)</f>
        <v>0</v>
      </c>
      <c r="G450" s="4" t="s">
        <v>267</v>
      </c>
      <c r="H450" s="4" t="s">
        <v>268</v>
      </c>
      <c r="I450" s="4"/>
      <c r="J450" s="4"/>
      <c r="K450" s="4">
        <v>209</v>
      </c>
      <c r="L450" s="4">
        <v>23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/>
      <c r="AA450" s="4"/>
      <c r="AB450" s="4"/>
    </row>
    <row r="451" spans="1:206" x14ac:dyDescent="0.2">
      <c r="A451" s="4">
        <v>50</v>
      </c>
      <c r="B451" s="4">
        <v>0</v>
      </c>
      <c r="C451" s="4">
        <v>0</v>
      </c>
      <c r="D451" s="4">
        <v>1</v>
      </c>
      <c r="E451" s="4">
        <v>233</v>
      </c>
      <c r="F451" s="4">
        <f>ROUND(Source!BD426,O451)</f>
        <v>0</v>
      </c>
      <c r="G451" s="4" t="s">
        <v>269</v>
      </c>
      <c r="H451" s="4" t="s">
        <v>270</v>
      </c>
      <c r="I451" s="4"/>
      <c r="J451" s="4"/>
      <c r="K451" s="4">
        <v>233</v>
      </c>
      <c r="L451" s="4">
        <v>24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0</v>
      </c>
      <c r="X451" s="4">
        <v>1</v>
      </c>
      <c r="Y451" s="4">
        <v>0</v>
      </c>
      <c r="Z451" s="4"/>
      <c r="AA451" s="4"/>
      <c r="AB451" s="4"/>
    </row>
    <row r="452" spans="1:206" x14ac:dyDescent="0.2">
      <c r="A452" s="4">
        <v>50</v>
      </c>
      <c r="B452" s="4">
        <v>0</v>
      </c>
      <c r="C452" s="4">
        <v>0</v>
      </c>
      <c r="D452" s="4">
        <v>1</v>
      </c>
      <c r="E452" s="4">
        <v>210</v>
      </c>
      <c r="F452" s="4">
        <f>ROUND(Source!X426,O452)</f>
        <v>0</v>
      </c>
      <c r="G452" s="4" t="s">
        <v>271</v>
      </c>
      <c r="H452" s="4" t="s">
        <v>272</v>
      </c>
      <c r="I452" s="4"/>
      <c r="J452" s="4"/>
      <c r="K452" s="4">
        <v>210</v>
      </c>
      <c r="L452" s="4">
        <v>25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3" spans="1:206" x14ac:dyDescent="0.2">
      <c r="A453" s="4">
        <v>50</v>
      </c>
      <c r="B453" s="4">
        <v>0</v>
      </c>
      <c r="C453" s="4">
        <v>0</v>
      </c>
      <c r="D453" s="4">
        <v>1</v>
      </c>
      <c r="E453" s="4">
        <v>211</v>
      </c>
      <c r="F453" s="4">
        <f>ROUND(Source!Y426,O453)</f>
        <v>0</v>
      </c>
      <c r="G453" s="4" t="s">
        <v>273</v>
      </c>
      <c r="H453" s="4" t="s">
        <v>274</v>
      </c>
      <c r="I453" s="4"/>
      <c r="J453" s="4"/>
      <c r="K453" s="4">
        <v>211</v>
      </c>
      <c r="L453" s="4">
        <v>26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206" x14ac:dyDescent="0.2">
      <c r="A454" s="4">
        <v>50</v>
      </c>
      <c r="B454" s="4">
        <v>0</v>
      </c>
      <c r="C454" s="4">
        <v>0</v>
      </c>
      <c r="D454" s="4">
        <v>1</v>
      </c>
      <c r="E454" s="4">
        <v>224</v>
      </c>
      <c r="F454" s="4">
        <f>ROUND(Source!AR426,O454)</f>
        <v>28088.85</v>
      </c>
      <c r="G454" s="4" t="s">
        <v>275</v>
      </c>
      <c r="H454" s="4" t="s">
        <v>276</v>
      </c>
      <c r="I454" s="4"/>
      <c r="J454" s="4"/>
      <c r="K454" s="4">
        <v>224</v>
      </c>
      <c r="L454" s="4">
        <v>27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28088.85</v>
      </c>
      <c r="X454" s="4">
        <v>1</v>
      </c>
      <c r="Y454" s="4">
        <v>28088.85</v>
      </c>
      <c r="Z454" s="4"/>
      <c r="AA454" s="4"/>
      <c r="AB454" s="4"/>
    </row>
    <row r="456" spans="1:206" x14ac:dyDescent="0.2">
      <c r="A456" s="2">
        <v>51</v>
      </c>
      <c r="B456" s="2">
        <f>B20</f>
        <v>1</v>
      </c>
      <c r="C456" s="2">
        <f>A20</f>
        <v>3</v>
      </c>
      <c r="D456" s="2">
        <f>ROW(A20)</f>
        <v>20</v>
      </c>
      <c r="E456" s="2"/>
      <c r="F456" s="2" t="str">
        <f>IF(F20&lt;&gt;"",F20,"")</f>
        <v/>
      </c>
      <c r="G456" s="2" t="str">
        <f>IF(G20&lt;&gt;"",G20,"")</f>
        <v/>
      </c>
      <c r="H456" s="2">
        <v>0</v>
      </c>
      <c r="I456" s="2"/>
      <c r="J456" s="2"/>
      <c r="K456" s="2"/>
      <c r="L456" s="2"/>
      <c r="M456" s="2"/>
      <c r="N456" s="2"/>
      <c r="O456" s="2">
        <f t="shared" ref="O456:T456" si="393">ROUND(O84+O141+O255+O301+O353+O390+O426+AB456,2)</f>
        <v>6307050.5</v>
      </c>
      <c r="P456" s="2">
        <f t="shared" si="393"/>
        <v>3861139.44</v>
      </c>
      <c r="Q456" s="2">
        <f t="shared" si="393"/>
        <v>717648.75</v>
      </c>
      <c r="R456" s="2">
        <f t="shared" si="393"/>
        <v>419528.96000000002</v>
      </c>
      <c r="S456" s="2">
        <f t="shared" si="393"/>
        <v>1308733.3500000001</v>
      </c>
      <c r="T456" s="2">
        <f t="shared" si="393"/>
        <v>0</v>
      </c>
      <c r="U456" s="2">
        <f>U84+U141+U255+U301+U353+U390+U426+AH456</f>
        <v>2152.0458835999998</v>
      </c>
      <c r="V456" s="2">
        <f>V84+V141+V255+V301+V353+V390+V426+AI456</f>
        <v>809.09047740000017</v>
      </c>
      <c r="W456" s="2">
        <f>ROUND(W84+W141+W255+W301+W353+W390+W426+AJ456,2)</f>
        <v>0</v>
      </c>
      <c r="X456" s="2">
        <f>ROUND(X84+X141+X255+X301+X353+X390+X426+AK456,2)</f>
        <v>1744363.27</v>
      </c>
      <c r="Y456" s="2">
        <f>ROUND(Y84+Y141+Y255+Y301+Y353+Y390+Y426+AL456,2)</f>
        <v>999179.36</v>
      </c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>
        <f t="shared" ref="AO456:BD456" si="394">ROUND(AO84+AO141+AO255+AO301+AO353+AO390+AO426+BX456,2)</f>
        <v>0</v>
      </c>
      <c r="AP456" s="2">
        <f t="shared" si="394"/>
        <v>0</v>
      </c>
      <c r="AQ456" s="2">
        <f t="shared" si="394"/>
        <v>0</v>
      </c>
      <c r="AR456" s="2">
        <f t="shared" si="394"/>
        <v>9102415.8599999994</v>
      </c>
      <c r="AS456" s="2">
        <f t="shared" si="394"/>
        <v>8136575.7999999998</v>
      </c>
      <c r="AT456" s="2">
        <f t="shared" si="394"/>
        <v>965840.06</v>
      </c>
      <c r="AU456" s="2">
        <f t="shared" si="394"/>
        <v>0</v>
      </c>
      <c r="AV456" s="2">
        <f t="shared" si="394"/>
        <v>3861139.44</v>
      </c>
      <c r="AW456" s="2">
        <f t="shared" si="394"/>
        <v>3861139.44</v>
      </c>
      <c r="AX456" s="2">
        <f t="shared" si="394"/>
        <v>0</v>
      </c>
      <c r="AY456" s="2">
        <f t="shared" si="394"/>
        <v>3861139.44</v>
      </c>
      <c r="AZ456" s="2">
        <f t="shared" si="394"/>
        <v>0</v>
      </c>
      <c r="BA456" s="2">
        <f t="shared" si="394"/>
        <v>0</v>
      </c>
      <c r="BB456" s="2">
        <f t="shared" si="394"/>
        <v>0</v>
      </c>
      <c r="BC456" s="2">
        <f t="shared" si="394"/>
        <v>0</v>
      </c>
      <c r="BD456" s="2">
        <f t="shared" si="394"/>
        <v>51822.73</v>
      </c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3"/>
      <c r="DH456" s="3"/>
      <c r="DI456" s="3"/>
      <c r="DJ456" s="3"/>
      <c r="DK456" s="3"/>
      <c r="DL456" s="3"/>
      <c r="DM456" s="3"/>
      <c r="DN456" s="3"/>
      <c r="DO456" s="3"/>
      <c r="DP456" s="3"/>
      <c r="DQ456" s="3"/>
      <c r="DR456" s="3"/>
      <c r="DS456" s="3"/>
      <c r="DT456" s="3"/>
      <c r="DU456" s="3"/>
      <c r="DV456" s="3"/>
      <c r="DW456" s="3"/>
      <c r="DX456" s="3"/>
      <c r="DY456" s="3"/>
      <c r="DZ456" s="3"/>
      <c r="EA456" s="3"/>
      <c r="EB456" s="3"/>
      <c r="EC456" s="3"/>
      <c r="ED456" s="3"/>
      <c r="EE456" s="3"/>
      <c r="EF456" s="3"/>
      <c r="EG456" s="3"/>
      <c r="EH456" s="3"/>
      <c r="EI456" s="3"/>
      <c r="EJ456" s="3"/>
      <c r="EK456" s="3"/>
      <c r="EL456" s="3"/>
      <c r="EM456" s="3"/>
      <c r="EN456" s="3"/>
      <c r="EO456" s="3"/>
      <c r="EP456" s="3"/>
      <c r="EQ456" s="3"/>
      <c r="ER456" s="3"/>
      <c r="ES456" s="3"/>
      <c r="ET456" s="3"/>
      <c r="EU456" s="3"/>
      <c r="EV456" s="3"/>
      <c r="EW456" s="3"/>
      <c r="EX456" s="3"/>
      <c r="EY456" s="3"/>
      <c r="EZ456" s="3"/>
      <c r="FA456" s="3"/>
      <c r="FB456" s="3"/>
      <c r="FC456" s="3"/>
      <c r="FD456" s="3"/>
      <c r="FE456" s="3"/>
      <c r="FF456" s="3"/>
      <c r="FG456" s="3"/>
      <c r="FH456" s="3"/>
      <c r="FI456" s="3"/>
      <c r="FJ456" s="3"/>
      <c r="FK456" s="3"/>
      <c r="FL456" s="3"/>
      <c r="FM456" s="3"/>
      <c r="FN456" s="3"/>
      <c r="FO456" s="3"/>
      <c r="FP456" s="3"/>
      <c r="FQ456" s="3"/>
      <c r="FR456" s="3"/>
      <c r="FS456" s="3"/>
      <c r="FT456" s="3"/>
      <c r="FU456" s="3"/>
      <c r="FV456" s="3"/>
      <c r="FW456" s="3"/>
      <c r="FX456" s="3"/>
      <c r="FY456" s="3"/>
      <c r="FZ456" s="3"/>
      <c r="GA456" s="3"/>
      <c r="GB456" s="3"/>
      <c r="GC456" s="3"/>
      <c r="GD456" s="3"/>
      <c r="GE456" s="3"/>
      <c r="GF456" s="3"/>
      <c r="GG456" s="3"/>
      <c r="GH456" s="3"/>
      <c r="GI456" s="3"/>
      <c r="GJ456" s="3"/>
      <c r="GK456" s="3"/>
      <c r="GL456" s="3"/>
      <c r="GM456" s="3"/>
      <c r="GN456" s="3"/>
      <c r="GO456" s="3"/>
      <c r="GP456" s="3"/>
      <c r="GQ456" s="3"/>
      <c r="GR456" s="3"/>
      <c r="GS456" s="3"/>
      <c r="GT456" s="3"/>
      <c r="GU456" s="3"/>
      <c r="GV456" s="3"/>
      <c r="GW456" s="3"/>
      <c r="GX456" s="3">
        <v>0</v>
      </c>
    </row>
    <row r="458" spans="1:206" x14ac:dyDescent="0.2">
      <c r="A458" s="4">
        <v>50</v>
      </c>
      <c r="B458" s="4">
        <v>0</v>
      </c>
      <c r="C458" s="4">
        <v>0</v>
      </c>
      <c r="D458" s="4">
        <v>1</v>
      </c>
      <c r="E458" s="4">
        <v>201</v>
      </c>
      <c r="F458" s="4">
        <f>ROUND(Source!O456,O458)</f>
        <v>6307050.5</v>
      </c>
      <c r="G458" s="4" t="s">
        <v>223</v>
      </c>
      <c r="H458" s="4" t="s">
        <v>224</v>
      </c>
      <c r="I458" s="4"/>
      <c r="J458" s="4"/>
      <c r="K458" s="4">
        <v>201</v>
      </c>
      <c r="L458" s="4">
        <v>1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6358873.2299999995</v>
      </c>
      <c r="X458" s="4">
        <v>1</v>
      </c>
      <c r="Y458" s="4">
        <v>6358873.2299999995</v>
      </c>
      <c r="Z458" s="4"/>
      <c r="AA458" s="4"/>
      <c r="AB458" s="4"/>
    </row>
    <row r="459" spans="1:206" x14ac:dyDescent="0.2">
      <c r="A459" s="4">
        <v>50</v>
      </c>
      <c r="B459" s="4">
        <v>0</v>
      </c>
      <c r="C459" s="4">
        <v>0</v>
      </c>
      <c r="D459" s="4">
        <v>1</v>
      </c>
      <c r="E459" s="4">
        <v>202</v>
      </c>
      <c r="F459" s="4">
        <f>ROUND(Source!P456,O459)</f>
        <v>3861139.44</v>
      </c>
      <c r="G459" s="4" t="s">
        <v>225</v>
      </c>
      <c r="H459" s="4" t="s">
        <v>226</v>
      </c>
      <c r="I459" s="4"/>
      <c r="J459" s="4"/>
      <c r="K459" s="4">
        <v>202</v>
      </c>
      <c r="L459" s="4">
        <v>2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3861139.44</v>
      </c>
      <c r="X459" s="4">
        <v>1</v>
      </c>
      <c r="Y459" s="4">
        <v>3861139.44</v>
      </c>
      <c r="Z459" s="4"/>
      <c r="AA459" s="4"/>
      <c r="AB459" s="4"/>
    </row>
    <row r="460" spans="1:206" x14ac:dyDescent="0.2">
      <c r="A460" s="4">
        <v>50</v>
      </c>
      <c r="B460" s="4">
        <v>0</v>
      </c>
      <c r="C460" s="4">
        <v>0</v>
      </c>
      <c r="D460" s="4">
        <v>1</v>
      </c>
      <c r="E460" s="4">
        <v>222</v>
      </c>
      <c r="F460" s="4">
        <f>ROUND(Source!AO456,O460)</f>
        <v>0</v>
      </c>
      <c r="G460" s="4" t="s">
        <v>227</v>
      </c>
      <c r="H460" s="4" t="s">
        <v>228</v>
      </c>
      <c r="I460" s="4"/>
      <c r="J460" s="4"/>
      <c r="K460" s="4">
        <v>222</v>
      </c>
      <c r="L460" s="4">
        <v>3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0</v>
      </c>
      <c r="X460" s="4">
        <v>1</v>
      </c>
      <c r="Y460" s="4">
        <v>0</v>
      </c>
      <c r="Z460" s="4"/>
      <c r="AA460" s="4"/>
      <c r="AB460" s="4"/>
    </row>
    <row r="461" spans="1:206" x14ac:dyDescent="0.2">
      <c r="A461" s="4">
        <v>50</v>
      </c>
      <c r="B461" s="4">
        <v>0</v>
      </c>
      <c r="C461" s="4">
        <v>0</v>
      </c>
      <c r="D461" s="4">
        <v>1</v>
      </c>
      <c r="E461" s="4">
        <v>225</v>
      </c>
      <c r="F461" s="4">
        <f>ROUND(Source!AV456,O461)</f>
        <v>3861139.44</v>
      </c>
      <c r="G461" s="4" t="s">
        <v>229</v>
      </c>
      <c r="H461" s="4" t="s">
        <v>230</v>
      </c>
      <c r="I461" s="4"/>
      <c r="J461" s="4"/>
      <c r="K461" s="4">
        <v>225</v>
      </c>
      <c r="L461" s="4">
        <v>4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3861139.44</v>
      </c>
      <c r="X461" s="4">
        <v>1</v>
      </c>
      <c r="Y461" s="4">
        <v>3861139.44</v>
      </c>
      <c r="Z461" s="4"/>
      <c r="AA461" s="4"/>
      <c r="AB461" s="4"/>
    </row>
    <row r="462" spans="1:206" x14ac:dyDescent="0.2">
      <c r="A462" s="4">
        <v>50</v>
      </c>
      <c r="B462" s="4">
        <v>0</v>
      </c>
      <c r="C462" s="4">
        <v>0</v>
      </c>
      <c r="D462" s="4">
        <v>1</v>
      </c>
      <c r="E462" s="4">
        <v>226</v>
      </c>
      <c r="F462" s="4">
        <f>ROUND(Source!AW456,O462)</f>
        <v>3861139.44</v>
      </c>
      <c r="G462" s="4" t="s">
        <v>231</v>
      </c>
      <c r="H462" s="4" t="s">
        <v>232</v>
      </c>
      <c r="I462" s="4"/>
      <c r="J462" s="4"/>
      <c r="K462" s="4">
        <v>226</v>
      </c>
      <c r="L462" s="4">
        <v>5</v>
      </c>
      <c r="M462" s="4">
        <v>3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3861139.44</v>
      </c>
      <c r="X462" s="4">
        <v>1</v>
      </c>
      <c r="Y462" s="4">
        <v>3861139.44</v>
      </c>
      <c r="Z462" s="4"/>
      <c r="AA462" s="4"/>
      <c r="AB462" s="4"/>
    </row>
    <row r="463" spans="1:206" x14ac:dyDescent="0.2">
      <c r="A463" s="4">
        <v>50</v>
      </c>
      <c r="B463" s="4">
        <v>0</v>
      </c>
      <c r="C463" s="4">
        <v>0</v>
      </c>
      <c r="D463" s="4">
        <v>1</v>
      </c>
      <c r="E463" s="4">
        <v>227</v>
      </c>
      <c r="F463" s="4">
        <f>ROUND(Source!AX456,O463)</f>
        <v>0</v>
      </c>
      <c r="G463" s="4" t="s">
        <v>233</v>
      </c>
      <c r="H463" s="4" t="s">
        <v>234</v>
      </c>
      <c r="I463" s="4"/>
      <c r="J463" s="4"/>
      <c r="K463" s="4">
        <v>227</v>
      </c>
      <c r="L463" s="4">
        <v>6</v>
      </c>
      <c r="M463" s="4">
        <v>3</v>
      </c>
      <c r="N463" s="4" t="s">
        <v>3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0</v>
      </c>
      <c r="X463" s="4">
        <v>1</v>
      </c>
      <c r="Y463" s="4">
        <v>0</v>
      </c>
      <c r="Z463" s="4"/>
      <c r="AA463" s="4"/>
      <c r="AB463" s="4"/>
    </row>
    <row r="464" spans="1:206" x14ac:dyDescent="0.2">
      <c r="A464" s="4">
        <v>50</v>
      </c>
      <c r="B464" s="4">
        <v>0</v>
      </c>
      <c r="C464" s="4">
        <v>0</v>
      </c>
      <c r="D464" s="4">
        <v>1</v>
      </c>
      <c r="E464" s="4">
        <v>228</v>
      </c>
      <c r="F464" s="4">
        <f>ROUND(Source!AY456,O464)</f>
        <v>3861139.44</v>
      </c>
      <c r="G464" s="4" t="s">
        <v>235</v>
      </c>
      <c r="H464" s="4" t="s">
        <v>236</v>
      </c>
      <c r="I464" s="4"/>
      <c r="J464" s="4"/>
      <c r="K464" s="4">
        <v>228</v>
      </c>
      <c r="L464" s="4">
        <v>7</v>
      </c>
      <c r="M464" s="4">
        <v>3</v>
      </c>
      <c r="N464" s="4" t="s">
        <v>3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3861139.44</v>
      </c>
      <c r="X464" s="4">
        <v>1</v>
      </c>
      <c r="Y464" s="4">
        <v>3861139.44</v>
      </c>
      <c r="Z464" s="4"/>
      <c r="AA464" s="4"/>
      <c r="AB464" s="4"/>
    </row>
    <row r="465" spans="1:28" x14ac:dyDescent="0.2">
      <c r="A465" s="4">
        <v>50</v>
      </c>
      <c r="B465" s="4">
        <v>0</v>
      </c>
      <c r="C465" s="4">
        <v>0</v>
      </c>
      <c r="D465" s="4">
        <v>1</v>
      </c>
      <c r="E465" s="4">
        <v>216</v>
      </c>
      <c r="F465" s="4">
        <f>ROUND(Source!AP456,O465)</f>
        <v>0</v>
      </c>
      <c r="G465" s="4" t="s">
        <v>237</v>
      </c>
      <c r="H465" s="4" t="s">
        <v>238</v>
      </c>
      <c r="I465" s="4"/>
      <c r="J465" s="4"/>
      <c r="K465" s="4">
        <v>216</v>
      </c>
      <c r="L465" s="4">
        <v>8</v>
      </c>
      <c r="M465" s="4">
        <v>3</v>
      </c>
      <c r="N465" s="4" t="s">
        <v>3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0</v>
      </c>
      <c r="X465" s="4">
        <v>1</v>
      </c>
      <c r="Y465" s="4">
        <v>0</v>
      </c>
      <c r="Z465" s="4"/>
      <c r="AA465" s="4"/>
      <c r="AB465" s="4"/>
    </row>
    <row r="466" spans="1:28" x14ac:dyDescent="0.2">
      <c r="A466" s="4">
        <v>50</v>
      </c>
      <c r="B466" s="4">
        <v>0</v>
      </c>
      <c r="C466" s="4">
        <v>0</v>
      </c>
      <c r="D466" s="4">
        <v>1</v>
      </c>
      <c r="E466" s="4">
        <v>223</v>
      </c>
      <c r="F466" s="4">
        <f>ROUND(Source!AQ456,O466)</f>
        <v>0</v>
      </c>
      <c r="G466" s="4" t="s">
        <v>239</v>
      </c>
      <c r="H466" s="4" t="s">
        <v>240</v>
      </c>
      <c r="I466" s="4"/>
      <c r="J466" s="4"/>
      <c r="K466" s="4">
        <v>223</v>
      </c>
      <c r="L466" s="4">
        <v>9</v>
      </c>
      <c r="M466" s="4">
        <v>3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0</v>
      </c>
      <c r="X466" s="4">
        <v>1</v>
      </c>
      <c r="Y466" s="4">
        <v>0</v>
      </c>
      <c r="Z466" s="4"/>
      <c r="AA466" s="4"/>
      <c r="AB466" s="4"/>
    </row>
    <row r="467" spans="1:28" x14ac:dyDescent="0.2">
      <c r="A467" s="4">
        <v>50</v>
      </c>
      <c r="B467" s="4">
        <v>0</v>
      </c>
      <c r="C467" s="4">
        <v>0</v>
      </c>
      <c r="D467" s="4">
        <v>1</v>
      </c>
      <c r="E467" s="4">
        <v>229</v>
      </c>
      <c r="F467" s="4">
        <f>ROUND(Source!AZ456,O467)</f>
        <v>0</v>
      </c>
      <c r="G467" s="4" t="s">
        <v>241</v>
      </c>
      <c r="H467" s="4" t="s">
        <v>242</v>
      </c>
      <c r="I467" s="4"/>
      <c r="J467" s="4"/>
      <c r="K467" s="4">
        <v>229</v>
      </c>
      <c r="L467" s="4">
        <v>10</v>
      </c>
      <c r="M467" s="4">
        <v>3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0</v>
      </c>
      <c r="X467" s="4">
        <v>1</v>
      </c>
      <c r="Y467" s="4">
        <v>0</v>
      </c>
      <c r="Z467" s="4"/>
      <c r="AA467" s="4"/>
      <c r="AB467" s="4"/>
    </row>
    <row r="468" spans="1:28" x14ac:dyDescent="0.2">
      <c r="A468" s="4">
        <v>50</v>
      </c>
      <c r="B468" s="4">
        <v>0</v>
      </c>
      <c r="C468" s="4">
        <v>0</v>
      </c>
      <c r="D468" s="4">
        <v>1</v>
      </c>
      <c r="E468" s="4">
        <v>203</v>
      </c>
      <c r="F468" s="4">
        <f>ROUND(Source!Q456,O468)</f>
        <v>717648.75</v>
      </c>
      <c r="G468" s="4" t="s">
        <v>243</v>
      </c>
      <c r="H468" s="4" t="s">
        <v>244</v>
      </c>
      <c r="I468" s="4"/>
      <c r="J468" s="4"/>
      <c r="K468" s="4">
        <v>203</v>
      </c>
      <c r="L468" s="4">
        <v>11</v>
      </c>
      <c r="M468" s="4">
        <v>3</v>
      </c>
      <c r="N468" s="4" t="s">
        <v>3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717648.74999999988</v>
      </c>
      <c r="X468" s="4">
        <v>1</v>
      </c>
      <c r="Y468" s="4">
        <v>717648.74999999988</v>
      </c>
      <c r="Z468" s="4"/>
      <c r="AA468" s="4"/>
      <c r="AB468" s="4"/>
    </row>
    <row r="469" spans="1:28" x14ac:dyDescent="0.2">
      <c r="A469" s="4">
        <v>50</v>
      </c>
      <c r="B469" s="4">
        <v>0</v>
      </c>
      <c r="C469" s="4">
        <v>0</v>
      </c>
      <c r="D469" s="4">
        <v>1</v>
      </c>
      <c r="E469" s="4">
        <v>231</v>
      </c>
      <c r="F469" s="4">
        <f>ROUND(Source!BB456,O469)</f>
        <v>0</v>
      </c>
      <c r="G469" s="4" t="s">
        <v>245</v>
      </c>
      <c r="H469" s="4" t="s">
        <v>246</v>
      </c>
      <c r="I469" s="4"/>
      <c r="J469" s="4"/>
      <c r="K469" s="4">
        <v>231</v>
      </c>
      <c r="L469" s="4">
        <v>12</v>
      </c>
      <c r="M469" s="4">
        <v>3</v>
      </c>
      <c r="N469" s="4" t="s">
        <v>3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0</v>
      </c>
      <c r="X469" s="4">
        <v>1</v>
      </c>
      <c r="Y469" s="4">
        <v>0</v>
      </c>
      <c r="Z469" s="4"/>
      <c r="AA469" s="4"/>
      <c r="AB469" s="4"/>
    </row>
    <row r="470" spans="1:28" x14ac:dyDescent="0.2">
      <c r="A470" s="4">
        <v>50</v>
      </c>
      <c r="B470" s="4">
        <v>0</v>
      </c>
      <c r="C470" s="4">
        <v>0</v>
      </c>
      <c r="D470" s="4">
        <v>1</v>
      </c>
      <c r="E470" s="4">
        <v>204</v>
      </c>
      <c r="F470" s="4">
        <f>ROUND(Source!R456,O470)</f>
        <v>419528.96000000002</v>
      </c>
      <c r="G470" s="4" t="s">
        <v>247</v>
      </c>
      <c r="H470" s="4" t="s">
        <v>248</v>
      </c>
      <c r="I470" s="4"/>
      <c r="J470" s="4"/>
      <c r="K470" s="4">
        <v>204</v>
      </c>
      <c r="L470" s="4">
        <v>13</v>
      </c>
      <c r="M470" s="4">
        <v>3</v>
      </c>
      <c r="N470" s="4" t="s">
        <v>3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419528.96000000002</v>
      </c>
      <c r="X470" s="4">
        <v>1</v>
      </c>
      <c r="Y470" s="4">
        <v>419528.96000000002</v>
      </c>
      <c r="Z470" s="4"/>
      <c r="AA470" s="4"/>
      <c r="AB470" s="4"/>
    </row>
    <row r="471" spans="1:28" x14ac:dyDescent="0.2">
      <c r="A471" s="4">
        <v>50</v>
      </c>
      <c r="B471" s="4">
        <v>0</v>
      </c>
      <c r="C471" s="4">
        <v>0</v>
      </c>
      <c r="D471" s="4">
        <v>1</v>
      </c>
      <c r="E471" s="4">
        <v>205</v>
      </c>
      <c r="F471" s="4">
        <f>ROUND(Source!S456,O471)</f>
        <v>1308733.3500000001</v>
      </c>
      <c r="G471" s="4" t="s">
        <v>249</v>
      </c>
      <c r="H471" s="4" t="s">
        <v>250</v>
      </c>
      <c r="I471" s="4"/>
      <c r="J471" s="4"/>
      <c r="K471" s="4">
        <v>205</v>
      </c>
      <c r="L471" s="4">
        <v>14</v>
      </c>
      <c r="M471" s="4">
        <v>3</v>
      </c>
      <c r="N471" s="4" t="s">
        <v>3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1308733.3500000001</v>
      </c>
      <c r="X471" s="4">
        <v>1</v>
      </c>
      <c r="Y471" s="4">
        <v>1308733.3500000001</v>
      </c>
      <c r="Z471" s="4"/>
      <c r="AA471" s="4"/>
      <c r="AB471" s="4"/>
    </row>
    <row r="472" spans="1:28" x14ac:dyDescent="0.2">
      <c r="A472" s="4">
        <v>50</v>
      </c>
      <c r="B472" s="4">
        <v>0</v>
      </c>
      <c r="C472" s="4">
        <v>0</v>
      </c>
      <c r="D472" s="4">
        <v>1</v>
      </c>
      <c r="E472" s="4">
        <v>232</v>
      </c>
      <c r="F472" s="4">
        <f>ROUND(Source!BC456,O472)</f>
        <v>0</v>
      </c>
      <c r="G472" s="4" t="s">
        <v>251</v>
      </c>
      <c r="H472" s="4" t="s">
        <v>252</v>
      </c>
      <c r="I472" s="4"/>
      <c r="J472" s="4"/>
      <c r="K472" s="4">
        <v>232</v>
      </c>
      <c r="L472" s="4">
        <v>15</v>
      </c>
      <c r="M472" s="4">
        <v>3</v>
      </c>
      <c r="N472" s="4" t="s">
        <v>3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0</v>
      </c>
      <c r="X472" s="4">
        <v>1</v>
      </c>
      <c r="Y472" s="4">
        <v>0</v>
      </c>
      <c r="Z472" s="4"/>
      <c r="AA472" s="4"/>
      <c r="AB472" s="4"/>
    </row>
    <row r="473" spans="1:28" x14ac:dyDescent="0.2">
      <c r="A473" s="4">
        <v>50</v>
      </c>
      <c r="B473" s="4">
        <v>0</v>
      </c>
      <c r="C473" s="4">
        <v>0</v>
      </c>
      <c r="D473" s="4">
        <v>1</v>
      </c>
      <c r="E473" s="4">
        <v>214</v>
      </c>
      <c r="F473" s="4">
        <f>ROUND(Source!AS456,O473)</f>
        <v>8136575.7999999998</v>
      </c>
      <c r="G473" s="4" t="s">
        <v>253</v>
      </c>
      <c r="H473" s="4" t="s">
        <v>254</v>
      </c>
      <c r="I473" s="4"/>
      <c r="J473" s="4"/>
      <c r="K473" s="4">
        <v>214</v>
      </c>
      <c r="L473" s="4">
        <v>16</v>
      </c>
      <c r="M473" s="4">
        <v>3</v>
      </c>
      <c r="N473" s="4" t="s">
        <v>3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8136575.7999999998</v>
      </c>
      <c r="X473" s="4">
        <v>1</v>
      </c>
      <c r="Y473" s="4">
        <v>8136575.7999999998</v>
      </c>
      <c r="Z473" s="4"/>
      <c r="AA473" s="4"/>
      <c r="AB473" s="4"/>
    </row>
    <row r="474" spans="1:28" x14ac:dyDescent="0.2">
      <c r="A474" s="4">
        <v>50</v>
      </c>
      <c r="B474" s="4">
        <v>0</v>
      </c>
      <c r="C474" s="4">
        <v>0</v>
      </c>
      <c r="D474" s="4">
        <v>1</v>
      </c>
      <c r="E474" s="4">
        <v>215</v>
      </c>
      <c r="F474" s="4">
        <f>ROUND(Source!AT456,O474)</f>
        <v>965840.06</v>
      </c>
      <c r="G474" s="4" t="s">
        <v>255</v>
      </c>
      <c r="H474" s="4" t="s">
        <v>256</v>
      </c>
      <c r="I474" s="4"/>
      <c r="J474" s="4"/>
      <c r="K474" s="4">
        <v>215</v>
      </c>
      <c r="L474" s="4">
        <v>17</v>
      </c>
      <c r="M474" s="4">
        <v>3</v>
      </c>
      <c r="N474" s="4" t="s">
        <v>3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965840.06</v>
      </c>
      <c r="X474" s="4">
        <v>1</v>
      </c>
      <c r="Y474" s="4">
        <v>965840.06</v>
      </c>
      <c r="Z474" s="4"/>
      <c r="AA474" s="4"/>
      <c r="AB474" s="4"/>
    </row>
    <row r="475" spans="1:28" x14ac:dyDescent="0.2">
      <c r="A475" s="4">
        <v>50</v>
      </c>
      <c r="B475" s="4">
        <v>0</v>
      </c>
      <c r="C475" s="4">
        <v>0</v>
      </c>
      <c r="D475" s="4">
        <v>1</v>
      </c>
      <c r="E475" s="4">
        <v>217</v>
      </c>
      <c r="F475" s="4">
        <f>ROUND(Source!AU456,O475)</f>
        <v>0</v>
      </c>
      <c r="G475" s="4" t="s">
        <v>257</v>
      </c>
      <c r="H475" s="4" t="s">
        <v>258</v>
      </c>
      <c r="I475" s="4"/>
      <c r="J475" s="4"/>
      <c r="K475" s="4">
        <v>217</v>
      </c>
      <c r="L475" s="4">
        <v>18</v>
      </c>
      <c r="M475" s="4">
        <v>3</v>
      </c>
      <c r="N475" s="4" t="s">
        <v>3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0</v>
      </c>
      <c r="X475" s="4">
        <v>1</v>
      </c>
      <c r="Y475" s="4">
        <v>0</v>
      </c>
      <c r="Z475" s="4"/>
      <c r="AA475" s="4"/>
      <c r="AB475" s="4"/>
    </row>
    <row r="476" spans="1:28" x14ac:dyDescent="0.2">
      <c r="A476" s="4">
        <v>50</v>
      </c>
      <c r="B476" s="4">
        <v>0</v>
      </c>
      <c r="C476" s="4">
        <v>0</v>
      </c>
      <c r="D476" s="4">
        <v>1</v>
      </c>
      <c r="E476" s="4">
        <v>230</v>
      </c>
      <c r="F476" s="4">
        <f>ROUND(Source!BA456,O476)</f>
        <v>0</v>
      </c>
      <c r="G476" s="4" t="s">
        <v>259</v>
      </c>
      <c r="H476" s="4" t="s">
        <v>260</v>
      </c>
      <c r="I476" s="4"/>
      <c r="J476" s="4"/>
      <c r="K476" s="4">
        <v>230</v>
      </c>
      <c r="L476" s="4">
        <v>19</v>
      </c>
      <c r="M476" s="4">
        <v>3</v>
      </c>
      <c r="N476" s="4" t="s">
        <v>3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0</v>
      </c>
      <c r="X476" s="4">
        <v>1</v>
      </c>
      <c r="Y476" s="4">
        <v>0</v>
      </c>
      <c r="Z476" s="4"/>
      <c r="AA476" s="4"/>
      <c r="AB476" s="4"/>
    </row>
    <row r="477" spans="1:28" x14ac:dyDescent="0.2">
      <c r="A477" s="4">
        <v>50</v>
      </c>
      <c r="B477" s="4">
        <v>0</v>
      </c>
      <c r="C477" s="4">
        <v>0</v>
      </c>
      <c r="D477" s="4">
        <v>1</v>
      </c>
      <c r="E477" s="4">
        <v>206</v>
      </c>
      <c r="F477" s="4">
        <f>ROUND(Source!T456,O477)</f>
        <v>0</v>
      </c>
      <c r="G477" s="4" t="s">
        <v>261</v>
      </c>
      <c r="H477" s="4" t="s">
        <v>262</v>
      </c>
      <c r="I477" s="4"/>
      <c r="J477" s="4"/>
      <c r="K477" s="4">
        <v>206</v>
      </c>
      <c r="L477" s="4">
        <v>20</v>
      </c>
      <c r="M477" s="4">
        <v>3</v>
      </c>
      <c r="N477" s="4" t="s">
        <v>3</v>
      </c>
      <c r="O477" s="4">
        <v>2</v>
      </c>
      <c r="P477" s="4"/>
      <c r="Q477" s="4"/>
      <c r="R477" s="4"/>
      <c r="S477" s="4"/>
      <c r="T477" s="4"/>
      <c r="U477" s="4"/>
      <c r="V477" s="4"/>
      <c r="W477" s="4">
        <v>0</v>
      </c>
      <c r="X477" s="4">
        <v>1</v>
      </c>
      <c r="Y477" s="4">
        <v>0</v>
      </c>
      <c r="Z477" s="4"/>
      <c r="AA477" s="4"/>
      <c r="AB477" s="4"/>
    </row>
    <row r="478" spans="1:28" x14ac:dyDescent="0.2">
      <c r="A478" s="4">
        <v>50</v>
      </c>
      <c r="B478" s="4">
        <v>0</v>
      </c>
      <c r="C478" s="4">
        <v>0</v>
      </c>
      <c r="D478" s="4">
        <v>1</v>
      </c>
      <c r="E478" s="4">
        <v>207</v>
      </c>
      <c r="F478" s="4">
        <f>ROUND(Source!U456,O478)</f>
        <v>2152.0458835999998</v>
      </c>
      <c r="G478" s="4" t="s">
        <v>263</v>
      </c>
      <c r="H478" s="4" t="s">
        <v>264</v>
      </c>
      <c r="I478" s="4"/>
      <c r="J478" s="4"/>
      <c r="K478" s="4">
        <v>207</v>
      </c>
      <c r="L478" s="4">
        <v>21</v>
      </c>
      <c r="M478" s="4">
        <v>3</v>
      </c>
      <c r="N478" s="4" t="s">
        <v>3</v>
      </c>
      <c r="O478" s="4">
        <v>7</v>
      </c>
      <c r="P478" s="4"/>
      <c r="Q478" s="4"/>
      <c r="R478" s="4"/>
      <c r="S478" s="4"/>
      <c r="T478" s="4"/>
      <c r="U478" s="4"/>
      <c r="V478" s="4"/>
      <c r="W478" s="4">
        <v>2152.0458835999998</v>
      </c>
      <c r="X478" s="4">
        <v>1</v>
      </c>
      <c r="Y478" s="4">
        <v>2152.0458835999998</v>
      </c>
      <c r="Z478" s="4"/>
      <c r="AA478" s="4"/>
      <c r="AB478" s="4"/>
    </row>
    <row r="479" spans="1:28" x14ac:dyDescent="0.2">
      <c r="A479" s="4">
        <v>50</v>
      </c>
      <c r="B479" s="4">
        <v>0</v>
      </c>
      <c r="C479" s="4">
        <v>0</v>
      </c>
      <c r="D479" s="4">
        <v>1</v>
      </c>
      <c r="E479" s="4">
        <v>208</v>
      </c>
      <c r="F479" s="4">
        <f>ROUND(Source!V456,O479)</f>
        <v>809.09047740000005</v>
      </c>
      <c r="G479" s="4" t="s">
        <v>265</v>
      </c>
      <c r="H479" s="4" t="s">
        <v>266</v>
      </c>
      <c r="I479" s="4"/>
      <c r="J479" s="4"/>
      <c r="K479" s="4">
        <v>208</v>
      </c>
      <c r="L479" s="4">
        <v>22</v>
      </c>
      <c r="M479" s="4">
        <v>3</v>
      </c>
      <c r="N479" s="4" t="s">
        <v>3</v>
      </c>
      <c r="O479" s="4">
        <v>7</v>
      </c>
      <c r="P479" s="4"/>
      <c r="Q479" s="4"/>
      <c r="R479" s="4"/>
      <c r="S479" s="4"/>
      <c r="T479" s="4"/>
      <c r="U479" s="4"/>
      <c r="V479" s="4"/>
      <c r="W479" s="4">
        <v>809.09047740000005</v>
      </c>
      <c r="X479" s="4">
        <v>1</v>
      </c>
      <c r="Y479" s="4">
        <v>809.09047740000005</v>
      </c>
      <c r="Z479" s="4"/>
      <c r="AA479" s="4"/>
      <c r="AB479" s="4"/>
    </row>
    <row r="480" spans="1:28" x14ac:dyDescent="0.2">
      <c r="A480" s="4">
        <v>50</v>
      </c>
      <c r="B480" s="4">
        <v>0</v>
      </c>
      <c r="C480" s="4">
        <v>0</v>
      </c>
      <c r="D480" s="4">
        <v>1</v>
      </c>
      <c r="E480" s="4">
        <v>209</v>
      </c>
      <c r="F480" s="4">
        <f>ROUND(Source!W456,O480)</f>
        <v>0</v>
      </c>
      <c r="G480" s="4" t="s">
        <v>267</v>
      </c>
      <c r="H480" s="4" t="s">
        <v>268</v>
      </c>
      <c r="I480" s="4"/>
      <c r="J480" s="4"/>
      <c r="K480" s="4">
        <v>209</v>
      </c>
      <c r="L480" s="4">
        <v>23</v>
      </c>
      <c r="M480" s="4">
        <v>3</v>
      </c>
      <c r="N480" s="4" t="s">
        <v>3</v>
      </c>
      <c r="O480" s="4">
        <v>2</v>
      </c>
      <c r="P480" s="4"/>
      <c r="Q480" s="4"/>
      <c r="R480" s="4"/>
      <c r="S480" s="4"/>
      <c r="T480" s="4"/>
      <c r="U480" s="4"/>
      <c r="V480" s="4"/>
      <c r="W480" s="4">
        <v>0</v>
      </c>
      <c r="X480" s="4">
        <v>1</v>
      </c>
      <c r="Y480" s="4">
        <v>0</v>
      </c>
      <c r="Z480" s="4"/>
      <c r="AA480" s="4"/>
      <c r="AB480" s="4"/>
    </row>
    <row r="481" spans="1:206" x14ac:dyDescent="0.2">
      <c r="A481" s="4">
        <v>50</v>
      </c>
      <c r="B481" s="4">
        <v>0</v>
      </c>
      <c r="C481" s="4">
        <v>0</v>
      </c>
      <c r="D481" s="4">
        <v>1</v>
      </c>
      <c r="E481" s="4">
        <v>233</v>
      </c>
      <c r="F481" s="4">
        <f>ROUND(Source!BD456,O481)</f>
        <v>51822.73</v>
      </c>
      <c r="G481" s="4" t="s">
        <v>269</v>
      </c>
      <c r="H481" s="4" t="s">
        <v>270</v>
      </c>
      <c r="I481" s="4"/>
      <c r="J481" s="4"/>
      <c r="K481" s="4">
        <v>233</v>
      </c>
      <c r="L481" s="4">
        <v>24</v>
      </c>
      <c r="M481" s="4">
        <v>3</v>
      </c>
      <c r="N481" s="4" t="s">
        <v>3</v>
      </c>
      <c r="O481" s="4">
        <v>2</v>
      </c>
      <c r="P481" s="4"/>
      <c r="Q481" s="4"/>
      <c r="R481" s="4"/>
      <c r="S481" s="4"/>
      <c r="T481" s="4"/>
      <c r="U481" s="4"/>
      <c r="V481" s="4"/>
      <c r="W481" s="4">
        <v>51822.73</v>
      </c>
      <c r="X481" s="4">
        <v>1</v>
      </c>
      <c r="Y481" s="4">
        <v>51822.73</v>
      </c>
      <c r="Z481" s="4"/>
      <c r="AA481" s="4"/>
      <c r="AB481" s="4"/>
    </row>
    <row r="482" spans="1:206" x14ac:dyDescent="0.2">
      <c r="A482" s="4">
        <v>50</v>
      </c>
      <c r="B482" s="4">
        <v>0</v>
      </c>
      <c r="C482" s="4">
        <v>0</v>
      </c>
      <c r="D482" s="4">
        <v>1</v>
      </c>
      <c r="E482" s="4">
        <v>210</v>
      </c>
      <c r="F482" s="4">
        <f>ROUND(Source!X456,O482)</f>
        <v>1744363.27</v>
      </c>
      <c r="G482" s="4" t="s">
        <v>271</v>
      </c>
      <c r="H482" s="4" t="s">
        <v>272</v>
      </c>
      <c r="I482" s="4"/>
      <c r="J482" s="4"/>
      <c r="K482" s="4">
        <v>210</v>
      </c>
      <c r="L482" s="4">
        <v>25</v>
      </c>
      <c r="M482" s="4">
        <v>3</v>
      </c>
      <c r="N482" s="4" t="s">
        <v>3</v>
      </c>
      <c r="O482" s="4">
        <v>2</v>
      </c>
      <c r="P482" s="4"/>
      <c r="Q482" s="4"/>
      <c r="R482" s="4"/>
      <c r="S482" s="4"/>
      <c r="T482" s="4"/>
      <c r="U482" s="4"/>
      <c r="V482" s="4"/>
      <c r="W482" s="4">
        <v>1744363.27</v>
      </c>
      <c r="X482" s="4">
        <v>1</v>
      </c>
      <c r="Y482" s="4">
        <v>1744363.27</v>
      </c>
      <c r="Z482" s="4"/>
      <c r="AA482" s="4"/>
      <c r="AB482" s="4"/>
    </row>
    <row r="483" spans="1:206" x14ac:dyDescent="0.2">
      <c r="A483" s="4">
        <v>50</v>
      </c>
      <c r="B483" s="4">
        <v>0</v>
      </c>
      <c r="C483" s="4">
        <v>0</v>
      </c>
      <c r="D483" s="4">
        <v>1</v>
      </c>
      <c r="E483" s="4">
        <v>211</v>
      </c>
      <c r="F483" s="4">
        <f>ROUND(Source!Y456,O483)</f>
        <v>999179.36</v>
      </c>
      <c r="G483" s="4" t="s">
        <v>273</v>
      </c>
      <c r="H483" s="4" t="s">
        <v>274</v>
      </c>
      <c r="I483" s="4"/>
      <c r="J483" s="4"/>
      <c r="K483" s="4">
        <v>211</v>
      </c>
      <c r="L483" s="4">
        <v>26</v>
      </c>
      <c r="M483" s="4">
        <v>3</v>
      </c>
      <c r="N483" s="4" t="s">
        <v>3</v>
      </c>
      <c r="O483" s="4">
        <v>2</v>
      </c>
      <c r="P483" s="4"/>
      <c r="Q483" s="4"/>
      <c r="R483" s="4"/>
      <c r="S483" s="4"/>
      <c r="T483" s="4"/>
      <c r="U483" s="4"/>
      <c r="V483" s="4"/>
      <c r="W483" s="4">
        <v>999179.36</v>
      </c>
      <c r="X483" s="4">
        <v>1</v>
      </c>
      <c r="Y483" s="4">
        <v>999179.36</v>
      </c>
      <c r="Z483" s="4"/>
      <c r="AA483" s="4"/>
      <c r="AB483" s="4"/>
    </row>
    <row r="484" spans="1:206" x14ac:dyDescent="0.2">
      <c r="A484" s="4">
        <v>50</v>
      </c>
      <c r="B484" s="4">
        <v>0</v>
      </c>
      <c r="C484" s="4">
        <v>0</v>
      </c>
      <c r="D484" s="4">
        <v>1</v>
      </c>
      <c r="E484" s="4">
        <v>224</v>
      </c>
      <c r="F484" s="4">
        <f>ROUND(Source!AR456,O484)</f>
        <v>9102415.8599999994</v>
      </c>
      <c r="G484" s="4" t="s">
        <v>275</v>
      </c>
      <c r="H484" s="4" t="s">
        <v>276</v>
      </c>
      <c r="I484" s="4"/>
      <c r="J484" s="4"/>
      <c r="K484" s="4">
        <v>224</v>
      </c>
      <c r="L484" s="4">
        <v>27</v>
      </c>
      <c r="M484" s="4">
        <v>3</v>
      </c>
      <c r="N484" s="4" t="s">
        <v>3</v>
      </c>
      <c r="O484" s="4">
        <v>2</v>
      </c>
      <c r="P484" s="4"/>
      <c r="Q484" s="4"/>
      <c r="R484" s="4"/>
      <c r="S484" s="4"/>
      <c r="T484" s="4"/>
      <c r="U484" s="4"/>
      <c r="V484" s="4"/>
      <c r="W484" s="4">
        <v>9102415.8599999994</v>
      </c>
      <c r="X484" s="4">
        <v>1</v>
      </c>
      <c r="Y484" s="4">
        <v>9102415.8599999994</v>
      </c>
      <c r="Z484" s="4"/>
      <c r="AA484" s="4"/>
      <c r="AB484" s="4"/>
    </row>
    <row r="485" spans="1:206" x14ac:dyDescent="0.2">
      <c r="A485" s="4">
        <v>50</v>
      </c>
      <c r="B485" s="4">
        <v>1</v>
      </c>
      <c r="C485" s="4">
        <v>0</v>
      </c>
      <c r="D485" s="4">
        <v>2</v>
      </c>
      <c r="E485" s="4">
        <v>0</v>
      </c>
      <c r="F485" s="4">
        <f>ROUND(3091189.23*1.02,O485)</f>
        <v>3153013.01</v>
      </c>
      <c r="G485" s="4" t="s">
        <v>17</v>
      </c>
      <c r="H485" s="4" t="s">
        <v>555</v>
      </c>
      <c r="I485" s="4"/>
      <c r="J485" s="4"/>
      <c r="K485" s="4">
        <v>212</v>
      </c>
      <c r="L485" s="4">
        <v>28</v>
      </c>
      <c r="M485" s="4">
        <v>0</v>
      </c>
      <c r="N485" s="4" t="s">
        <v>3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3153013.01</v>
      </c>
      <c r="X485" s="4">
        <v>1</v>
      </c>
      <c r="Y485" s="4">
        <v>3153013.01</v>
      </c>
      <c r="Z485" s="4"/>
      <c r="AA485" s="4"/>
      <c r="AB485" s="4"/>
    </row>
    <row r="486" spans="1:206" x14ac:dyDescent="0.2">
      <c r="A486" s="4">
        <v>50</v>
      </c>
      <c r="B486" s="4">
        <v>1</v>
      </c>
      <c r="C486" s="4">
        <v>0</v>
      </c>
      <c r="D486" s="4">
        <v>2</v>
      </c>
      <c r="E486" s="4">
        <v>0</v>
      </c>
      <c r="F486" s="4">
        <f>ROUND((F471+F470+F482+F483)*1.0785,O486)</f>
        <v>4822841.63</v>
      </c>
      <c r="G486" s="4" t="s">
        <v>33</v>
      </c>
      <c r="H486" s="4" t="s">
        <v>556</v>
      </c>
      <c r="I486" s="4"/>
      <c r="J486" s="4"/>
      <c r="K486" s="4">
        <v>212</v>
      </c>
      <c r="L486" s="4">
        <v>29</v>
      </c>
      <c r="M486" s="4">
        <v>0</v>
      </c>
      <c r="N486" s="4" t="s">
        <v>3</v>
      </c>
      <c r="O486" s="4">
        <v>2</v>
      </c>
      <c r="P486" s="4"/>
      <c r="Q486" s="4"/>
      <c r="R486" s="4"/>
      <c r="S486" s="4"/>
      <c r="T486" s="4"/>
      <c r="U486" s="4"/>
      <c r="V486" s="4"/>
      <c r="W486" s="4">
        <v>4822841.63</v>
      </c>
      <c r="X486" s="4">
        <v>1</v>
      </c>
      <c r="Y486" s="4">
        <v>4822841.63</v>
      </c>
      <c r="Z486" s="4"/>
      <c r="AA486" s="4"/>
      <c r="AB486" s="4"/>
    </row>
    <row r="487" spans="1:206" x14ac:dyDescent="0.2">
      <c r="A487" s="4">
        <v>50</v>
      </c>
      <c r="B487" s="4">
        <v>1</v>
      </c>
      <c r="C487" s="4">
        <v>0</v>
      </c>
      <c r="D487" s="4">
        <v>2</v>
      </c>
      <c r="E487" s="4">
        <v>0</v>
      </c>
      <c r="F487" s="4">
        <f>ROUND(((F459-F485/1.02)+F481+F468)*1.0927,O487)</f>
        <v>1682126.09</v>
      </c>
      <c r="G487" s="4" t="s">
        <v>42</v>
      </c>
      <c r="H487" s="4" t="s">
        <v>557</v>
      </c>
      <c r="I487" s="4"/>
      <c r="J487" s="4"/>
      <c r="K487" s="4">
        <v>212</v>
      </c>
      <c r="L487" s="4">
        <v>30</v>
      </c>
      <c r="M487" s="4">
        <v>0</v>
      </c>
      <c r="N487" s="4" t="s">
        <v>3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1682126.09</v>
      </c>
      <c r="X487" s="4">
        <v>1</v>
      </c>
      <c r="Y487" s="4">
        <v>1682126.09</v>
      </c>
      <c r="Z487" s="4"/>
      <c r="AA487" s="4"/>
      <c r="AB487" s="4"/>
    </row>
    <row r="488" spans="1:206" x14ac:dyDescent="0.2">
      <c r="A488" s="4">
        <v>50</v>
      </c>
      <c r="B488" s="4">
        <v>1</v>
      </c>
      <c r="C488" s="4">
        <v>0</v>
      </c>
      <c r="D488" s="4">
        <v>2</v>
      </c>
      <c r="E488" s="4">
        <v>0</v>
      </c>
      <c r="F488" s="4">
        <f>ROUND(F485*1.0634,O488)</f>
        <v>3352914.03</v>
      </c>
      <c r="G488" s="4" t="s">
        <v>44</v>
      </c>
      <c r="H488" s="4" t="s">
        <v>558</v>
      </c>
      <c r="I488" s="4"/>
      <c r="J488" s="4"/>
      <c r="K488" s="4">
        <v>212</v>
      </c>
      <c r="L488" s="4">
        <v>31</v>
      </c>
      <c r="M488" s="4">
        <v>0</v>
      </c>
      <c r="N488" s="4" t="s">
        <v>3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3352914.03</v>
      </c>
      <c r="X488" s="4">
        <v>1</v>
      </c>
      <c r="Y488" s="4">
        <v>3352914.03</v>
      </c>
      <c r="Z488" s="4"/>
      <c r="AA488" s="4"/>
      <c r="AB488" s="4"/>
    </row>
    <row r="489" spans="1:206" x14ac:dyDescent="0.2">
      <c r="A489" s="4">
        <v>50</v>
      </c>
      <c r="B489" s="4">
        <v>1</v>
      </c>
      <c r="C489" s="4">
        <v>0</v>
      </c>
      <c r="D489" s="4">
        <v>2</v>
      </c>
      <c r="E489" s="4">
        <v>0</v>
      </c>
      <c r="F489" s="4">
        <f>ROUND(F488+F487+F486,O489)</f>
        <v>9857881.75</v>
      </c>
      <c r="G489" s="4" t="s">
        <v>46</v>
      </c>
      <c r="H489" s="4" t="s">
        <v>559</v>
      </c>
      <c r="I489" s="4"/>
      <c r="J489" s="4"/>
      <c r="K489" s="4">
        <v>212</v>
      </c>
      <c r="L489" s="4">
        <v>32</v>
      </c>
      <c r="M489" s="4">
        <v>0</v>
      </c>
      <c r="N489" s="4" t="s">
        <v>3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9857881.75</v>
      </c>
      <c r="X489" s="4">
        <v>1</v>
      </c>
      <c r="Y489" s="4">
        <v>9857881.75</v>
      </c>
      <c r="Z489" s="4"/>
      <c r="AA489" s="4"/>
      <c r="AB489" s="4"/>
    </row>
    <row r="490" spans="1:206" x14ac:dyDescent="0.2">
      <c r="A490" s="4">
        <v>50</v>
      </c>
      <c r="B490" s="4">
        <v>1</v>
      </c>
      <c r="C490" s="4">
        <v>0</v>
      </c>
      <c r="D490" s="4">
        <v>2</v>
      </c>
      <c r="E490" s="4">
        <v>0</v>
      </c>
      <c r="F490" s="4">
        <f>ROUND(0.2*F489,O490)</f>
        <v>1971576.35</v>
      </c>
      <c r="G490" s="4" t="s">
        <v>48</v>
      </c>
      <c r="H490" s="4" t="s">
        <v>560</v>
      </c>
      <c r="I490" s="4"/>
      <c r="J490" s="4"/>
      <c r="K490" s="4">
        <v>212</v>
      </c>
      <c r="L490" s="4">
        <v>33</v>
      </c>
      <c r="M490" s="4">
        <v>0</v>
      </c>
      <c r="N490" s="4" t="s">
        <v>3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1971576.35</v>
      </c>
      <c r="X490" s="4">
        <v>1</v>
      </c>
      <c r="Y490" s="4">
        <v>1971576.35</v>
      </c>
      <c r="Z490" s="4"/>
      <c r="AA490" s="4"/>
      <c r="AB490" s="4"/>
    </row>
    <row r="491" spans="1:206" x14ac:dyDescent="0.2">
      <c r="A491" s="4">
        <v>50</v>
      </c>
      <c r="B491" s="4">
        <v>1</v>
      </c>
      <c r="C491" s="4">
        <v>0</v>
      </c>
      <c r="D491" s="4">
        <v>2</v>
      </c>
      <c r="E491" s="4">
        <v>0</v>
      </c>
      <c r="F491" s="4">
        <f>ROUND(F489+F490,O491)</f>
        <v>11829458.1</v>
      </c>
      <c r="G491" s="4" t="s">
        <v>50</v>
      </c>
      <c r="H491" s="4" t="s">
        <v>561</v>
      </c>
      <c r="I491" s="4"/>
      <c r="J491" s="4"/>
      <c r="K491" s="4">
        <v>212</v>
      </c>
      <c r="L491" s="4">
        <v>34</v>
      </c>
      <c r="M491" s="4">
        <v>0</v>
      </c>
      <c r="N491" s="4" t="s">
        <v>3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11829458.1</v>
      </c>
      <c r="X491" s="4">
        <v>1</v>
      </c>
      <c r="Y491" s="4">
        <v>11829458.1</v>
      </c>
      <c r="Z491" s="4"/>
      <c r="AA491" s="4"/>
      <c r="AB491" s="4"/>
    </row>
    <row r="493" spans="1:206" x14ac:dyDescent="0.2">
      <c r="A493" s="2">
        <v>51</v>
      </c>
      <c r="B493" s="2">
        <f>B12</f>
        <v>564</v>
      </c>
      <c r="C493" s="2">
        <f>A12</f>
        <v>1</v>
      </c>
      <c r="D493" s="2">
        <f>ROW(A12)</f>
        <v>12</v>
      </c>
      <c r="E493" s="2"/>
      <c r="F493" s="2" t="str">
        <f>IF(F12&lt;&gt;"",F12,"")</f>
        <v/>
      </c>
      <c r="G493" s="2" t="str">
        <f>IF(G12&lt;&gt;"",G12,"")</f>
        <v>10. ВЛ-0,4кВ от КТП-120 СНТ МИСАЙЛОВО ЛРЭС</v>
      </c>
      <c r="H493" s="2">
        <v>0</v>
      </c>
      <c r="I493" s="2"/>
      <c r="J493" s="2"/>
      <c r="K493" s="2"/>
      <c r="L493" s="2"/>
      <c r="M493" s="2"/>
      <c r="N493" s="2"/>
      <c r="O493" s="2">
        <f t="shared" ref="O493:T493" si="395">ROUND(O456,2)</f>
        <v>6307050.5</v>
      </c>
      <c r="P493" s="2">
        <f t="shared" si="395"/>
        <v>3861139.44</v>
      </c>
      <c r="Q493" s="2">
        <f t="shared" si="395"/>
        <v>717648.75</v>
      </c>
      <c r="R493" s="2">
        <f t="shared" si="395"/>
        <v>419528.96000000002</v>
      </c>
      <c r="S493" s="2">
        <f t="shared" si="395"/>
        <v>1308733.3500000001</v>
      </c>
      <c r="T493" s="2">
        <f t="shared" si="395"/>
        <v>0</v>
      </c>
      <c r="U493" s="2">
        <f>U456</f>
        <v>2152.0458835999998</v>
      </c>
      <c r="V493" s="2">
        <f>V456</f>
        <v>809.09047740000017</v>
      </c>
      <c r="W493" s="2">
        <f>ROUND(W456,2)</f>
        <v>0</v>
      </c>
      <c r="X493" s="2">
        <f>ROUND(X456,2)</f>
        <v>1744363.27</v>
      </c>
      <c r="Y493" s="2">
        <f>ROUND(Y456,2)</f>
        <v>999179.36</v>
      </c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>
        <f t="shared" ref="AO493:BD493" si="396">ROUND(AO456,2)</f>
        <v>0</v>
      </c>
      <c r="AP493" s="2">
        <f t="shared" si="396"/>
        <v>0</v>
      </c>
      <c r="AQ493" s="2">
        <f t="shared" si="396"/>
        <v>0</v>
      </c>
      <c r="AR493" s="2">
        <f t="shared" si="396"/>
        <v>9102415.8599999994</v>
      </c>
      <c r="AS493" s="2">
        <f t="shared" si="396"/>
        <v>8136575.7999999998</v>
      </c>
      <c r="AT493" s="2">
        <f t="shared" si="396"/>
        <v>965840.06</v>
      </c>
      <c r="AU493" s="2">
        <f t="shared" si="396"/>
        <v>0</v>
      </c>
      <c r="AV493" s="2">
        <f t="shared" si="396"/>
        <v>3861139.44</v>
      </c>
      <c r="AW493" s="2">
        <f t="shared" si="396"/>
        <v>3861139.44</v>
      </c>
      <c r="AX493" s="2">
        <f t="shared" si="396"/>
        <v>0</v>
      </c>
      <c r="AY493" s="2">
        <f t="shared" si="396"/>
        <v>3861139.44</v>
      </c>
      <c r="AZ493" s="2">
        <f t="shared" si="396"/>
        <v>0</v>
      </c>
      <c r="BA493" s="2">
        <f t="shared" si="396"/>
        <v>0</v>
      </c>
      <c r="BB493" s="2">
        <f t="shared" si="396"/>
        <v>0</v>
      </c>
      <c r="BC493" s="2">
        <f t="shared" si="396"/>
        <v>0</v>
      </c>
      <c r="BD493" s="2">
        <f t="shared" si="396"/>
        <v>51822.73</v>
      </c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3"/>
      <c r="DH493" s="3"/>
      <c r="DI493" s="3"/>
      <c r="DJ493" s="3"/>
      <c r="DK493" s="3"/>
      <c r="DL493" s="3"/>
      <c r="DM493" s="3"/>
      <c r="DN493" s="3"/>
      <c r="DO493" s="3"/>
      <c r="DP493" s="3"/>
      <c r="DQ493" s="3"/>
      <c r="DR493" s="3"/>
      <c r="DS493" s="3"/>
      <c r="DT493" s="3"/>
      <c r="DU493" s="3"/>
      <c r="DV493" s="3"/>
      <c r="DW493" s="3"/>
      <c r="DX493" s="3"/>
      <c r="DY493" s="3"/>
      <c r="DZ493" s="3"/>
      <c r="EA493" s="3"/>
      <c r="EB493" s="3"/>
      <c r="EC493" s="3"/>
      <c r="ED493" s="3"/>
      <c r="EE493" s="3"/>
      <c r="EF493" s="3"/>
      <c r="EG493" s="3"/>
      <c r="EH493" s="3"/>
      <c r="EI493" s="3"/>
      <c r="EJ493" s="3"/>
      <c r="EK493" s="3"/>
      <c r="EL493" s="3"/>
      <c r="EM493" s="3"/>
      <c r="EN493" s="3"/>
      <c r="EO493" s="3"/>
      <c r="EP493" s="3"/>
      <c r="EQ493" s="3"/>
      <c r="ER493" s="3"/>
      <c r="ES493" s="3"/>
      <c r="ET493" s="3"/>
      <c r="EU493" s="3"/>
      <c r="EV493" s="3"/>
      <c r="EW493" s="3"/>
      <c r="EX493" s="3"/>
      <c r="EY493" s="3"/>
      <c r="EZ493" s="3"/>
      <c r="FA493" s="3"/>
      <c r="FB493" s="3"/>
      <c r="FC493" s="3"/>
      <c r="FD493" s="3"/>
      <c r="FE493" s="3"/>
      <c r="FF493" s="3"/>
      <c r="FG493" s="3"/>
      <c r="FH493" s="3"/>
      <c r="FI493" s="3"/>
      <c r="FJ493" s="3"/>
      <c r="FK493" s="3"/>
      <c r="FL493" s="3"/>
      <c r="FM493" s="3"/>
      <c r="FN493" s="3"/>
      <c r="FO493" s="3"/>
      <c r="FP493" s="3"/>
      <c r="FQ493" s="3"/>
      <c r="FR493" s="3"/>
      <c r="FS493" s="3"/>
      <c r="FT493" s="3"/>
      <c r="FU493" s="3"/>
      <c r="FV493" s="3"/>
      <c r="FW493" s="3"/>
      <c r="FX493" s="3"/>
      <c r="FY493" s="3"/>
      <c r="FZ493" s="3"/>
      <c r="GA493" s="3"/>
      <c r="GB493" s="3"/>
      <c r="GC493" s="3"/>
      <c r="GD493" s="3"/>
      <c r="GE493" s="3"/>
      <c r="GF493" s="3"/>
      <c r="GG493" s="3"/>
      <c r="GH493" s="3"/>
      <c r="GI493" s="3"/>
      <c r="GJ493" s="3"/>
      <c r="GK493" s="3"/>
      <c r="GL493" s="3"/>
      <c r="GM493" s="3"/>
      <c r="GN493" s="3"/>
      <c r="GO493" s="3"/>
      <c r="GP493" s="3"/>
      <c r="GQ493" s="3"/>
      <c r="GR493" s="3"/>
      <c r="GS493" s="3"/>
      <c r="GT493" s="3"/>
      <c r="GU493" s="3"/>
      <c r="GV493" s="3"/>
      <c r="GW493" s="3"/>
      <c r="GX493" s="3">
        <v>0</v>
      </c>
    </row>
    <row r="495" spans="1:206" x14ac:dyDescent="0.2">
      <c r="A495" s="4">
        <v>50</v>
      </c>
      <c r="B495" s="4">
        <v>0</v>
      </c>
      <c r="C495" s="4">
        <v>0</v>
      </c>
      <c r="D495" s="4">
        <v>1</v>
      </c>
      <c r="E495" s="4">
        <v>201</v>
      </c>
      <c r="F495" s="4">
        <f>ROUND(Source!O493,O495)</f>
        <v>6307050.5</v>
      </c>
      <c r="G495" s="4" t="s">
        <v>223</v>
      </c>
      <c r="H495" s="4" t="s">
        <v>224</v>
      </c>
      <c r="I495" s="4"/>
      <c r="J495" s="4"/>
      <c r="K495" s="4">
        <v>201</v>
      </c>
      <c r="L495" s="4">
        <v>1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6358873.2299999995</v>
      </c>
      <c r="X495" s="4">
        <v>1</v>
      </c>
      <c r="Y495" s="4">
        <v>6358873.2299999995</v>
      </c>
      <c r="Z495" s="4"/>
      <c r="AA495" s="4"/>
      <c r="AB495" s="4"/>
    </row>
    <row r="496" spans="1:206" x14ac:dyDescent="0.2">
      <c r="A496" s="4">
        <v>50</v>
      </c>
      <c r="B496" s="4">
        <v>0</v>
      </c>
      <c r="C496" s="4">
        <v>0</v>
      </c>
      <c r="D496" s="4">
        <v>1</v>
      </c>
      <c r="E496" s="4">
        <v>202</v>
      </c>
      <c r="F496" s="4">
        <f>ROUND(Source!P493,O496)</f>
        <v>3861139.44</v>
      </c>
      <c r="G496" s="4" t="s">
        <v>225</v>
      </c>
      <c r="H496" s="4" t="s">
        <v>226</v>
      </c>
      <c r="I496" s="4"/>
      <c r="J496" s="4"/>
      <c r="K496" s="4">
        <v>202</v>
      </c>
      <c r="L496" s="4">
        <v>2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3861139.44</v>
      </c>
      <c r="X496" s="4">
        <v>1</v>
      </c>
      <c r="Y496" s="4">
        <v>3861139.44</v>
      </c>
      <c r="Z496" s="4"/>
      <c r="AA496" s="4"/>
      <c r="AB496" s="4"/>
    </row>
    <row r="497" spans="1:28" x14ac:dyDescent="0.2">
      <c r="A497" s="4">
        <v>50</v>
      </c>
      <c r="B497" s="4">
        <v>0</v>
      </c>
      <c r="C497" s="4">
        <v>0</v>
      </c>
      <c r="D497" s="4">
        <v>1</v>
      </c>
      <c r="E497" s="4">
        <v>222</v>
      </c>
      <c r="F497" s="4">
        <f>ROUND(Source!AO493,O497)</f>
        <v>0</v>
      </c>
      <c r="G497" s="4" t="s">
        <v>227</v>
      </c>
      <c r="H497" s="4" t="s">
        <v>228</v>
      </c>
      <c r="I497" s="4"/>
      <c r="J497" s="4"/>
      <c r="K497" s="4">
        <v>222</v>
      </c>
      <c r="L497" s="4">
        <v>3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0</v>
      </c>
      <c r="X497" s="4">
        <v>1</v>
      </c>
      <c r="Y497" s="4">
        <v>0</v>
      </c>
      <c r="Z497" s="4"/>
      <c r="AA497" s="4"/>
      <c r="AB497" s="4"/>
    </row>
    <row r="498" spans="1:28" x14ac:dyDescent="0.2">
      <c r="A498" s="4">
        <v>50</v>
      </c>
      <c r="B498" s="4">
        <v>0</v>
      </c>
      <c r="C498" s="4">
        <v>0</v>
      </c>
      <c r="D498" s="4">
        <v>1</v>
      </c>
      <c r="E498" s="4">
        <v>225</v>
      </c>
      <c r="F498" s="4">
        <f>ROUND(Source!AV493,O498)</f>
        <v>3861139.44</v>
      </c>
      <c r="G498" s="4" t="s">
        <v>229</v>
      </c>
      <c r="H498" s="4" t="s">
        <v>230</v>
      </c>
      <c r="I498" s="4"/>
      <c r="J498" s="4"/>
      <c r="K498" s="4">
        <v>225</v>
      </c>
      <c r="L498" s="4">
        <v>4</v>
      </c>
      <c r="M498" s="4">
        <v>3</v>
      </c>
      <c r="N498" s="4" t="s">
        <v>3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3861139.44</v>
      </c>
      <c r="X498" s="4">
        <v>1</v>
      </c>
      <c r="Y498" s="4">
        <v>3861139.44</v>
      </c>
      <c r="Z498" s="4"/>
      <c r="AA498" s="4"/>
      <c r="AB498" s="4"/>
    </row>
    <row r="499" spans="1:28" x14ac:dyDescent="0.2">
      <c r="A499" s="4">
        <v>50</v>
      </c>
      <c r="B499" s="4">
        <v>0</v>
      </c>
      <c r="C499" s="4">
        <v>0</v>
      </c>
      <c r="D499" s="4">
        <v>1</v>
      </c>
      <c r="E499" s="4">
        <v>226</v>
      </c>
      <c r="F499" s="4">
        <f>ROUND(Source!AW493,O499)</f>
        <v>3861139.44</v>
      </c>
      <c r="G499" s="4" t="s">
        <v>231</v>
      </c>
      <c r="H499" s="4" t="s">
        <v>232</v>
      </c>
      <c r="I499" s="4"/>
      <c r="J499" s="4"/>
      <c r="K499" s="4">
        <v>226</v>
      </c>
      <c r="L499" s="4">
        <v>5</v>
      </c>
      <c r="M499" s="4">
        <v>3</v>
      </c>
      <c r="N499" s="4" t="s">
        <v>3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3861139.44</v>
      </c>
      <c r="X499" s="4">
        <v>1</v>
      </c>
      <c r="Y499" s="4">
        <v>3861139.44</v>
      </c>
      <c r="Z499" s="4"/>
      <c r="AA499" s="4"/>
      <c r="AB499" s="4"/>
    </row>
    <row r="500" spans="1:28" x14ac:dyDescent="0.2">
      <c r="A500" s="4">
        <v>50</v>
      </c>
      <c r="B500" s="4">
        <v>0</v>
      </c>
      <c r="C500" s="4">
        <v>0</v>
      </c>
      <c r="D500" s="4">
        <v>1</v>
      </c>
      <c r="E500" s="4">
        <v>227</v>
      </c>
      <c r="F500" s="4">
        <f>ROUND(Source!AX493,O500)</f>
        <v>0</v>
      </c>
      <c r="G500" s="4" t="s">
        <v>233</v>
      </c>
      <c r="H500" s="4" t="s">
        <v>234</v>
      </c>
      <c r="I500" s="4"/>
      <c r="J500" s="4"/>
      <c r="K500" s="4">
        <v>227</v>
      </c>
      <c r="L500" s="4">
        <v>6</v>
      </c>
      <c r="M500" s="4">
        <v>3</v>
      </c>
      <c r="N500" s="4" t="s">
        <v>3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0</v>
      </c>
      <c r="X500" s="4">
        <v>1</v>
      </c>
      <c r="Y500" s="4">
        <v>0</v>
      </c>
      <c r="Z500" s="4"/>
      <c r="AA500" s="4"/>
      <c r="AB500" s="4"/>
    </row>
    <row r="501" spans="1:28" x14ac:dyDescent="0.2">
      <c r="A501" s="4">
        <v>50</v>
      </c>
      <c r="B501" s="4">
        <v>0</v>
      </c>
      <c r="C501" s="4">
        <v>0</v>
      </c>
      <c r="D501" s="4">
        <v>1</v>
      </c>
      <c r="E501" s="4">
        <v>228</v>
      </c>
      <c r="F501" s="4">
        <f>ROUND(Source!AY493,O501)</f>
        <v>3861139.44</v>
      </c>
      <c r="G501" s="4" t="s">
        <v>235</v>
      </c>
      <c r="H501" s="4" t="s">
        <v>236</v>
      </c>
      <c r="I501" s="4"/>
      <c r="J501" s="4"/>
      <c r="K501" s="4">
        <v>228</v>
      </c>
      <c r="L501" s="4">
        <v>7</v>
      </c>
      <c r="M501" s="4">
        <v>3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3861139.44</v>
      </c>
      <c r="X501" s="4">
        <v>1</v>
      </c>
      <c r="Y501" s="4">
        <v>3861139.44</v>
      </c>
      <c r="Z501" s="4"/>
      <c r="AA501" s="4"/>
      <c r="AB501" s="4"/>
    </row>
    <row r="502" spans="1:28" x14ac:dyDescent="0.2">
      <c r="A502" s="4">
        <v>50</v>
      </c>
      <c r="B502" s="4">
        <v>0</v>
      </c>
      <c r="C502" s="4">
        <v>0</v>
      </c>
      <c r="D502" s="4">
        <v>1</v>
      </c>
      <c r="E502" s="4">
        <v>216</v>
      </c>
      <c r="F502" s="4">
        <f>ROUND(Source!AP493,O502)</f>
        <v>0</v>
      </c>
      <c r="G502" s="4" t="s">
        <v>237</v>
      </c>
      <c r="H502" s="4" t="s">
        <v>238</v>
      </c>
      <c r="I502" s="4"/>
      <c r="J502" s="4"/>
      <c r="K502" s="4">
        <v>216</v>
      </c>
      <c r="L502" s="4">
        <v>8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/>
      <c r="AA502" s="4"/>
      <c r="AB502" s="4"/>
    </row>
    <row r="503" spans="1:28" x14ac:dyDescent="0.2">
      <c r="A503" s="4">
        <v>50</v>
      </c>
      <c r="B503" s="4">
        <v>0</v>
      </c>
      <c r="C503" s="4">
        <v>0</v>
      </c>
      <c r="D503" s="4">
        <v>1</v>
      </c>
      <c r="E503" s="4">
        <v>223</v>
      </c>
      <c r="F503" s="4">
        <f>ROUND(Source!AQ493,O503)</f>
        <v>0</v>
      </c>
      <c r="G503" s="4" t="s">
        <v>239</v>
      </c>
      <c r="H503" s="4" t="s">
        <v>240</v>
      </c>
      <c r="I503" s="4"/>
      <c r="J503" s="4"/>
      <c r="K503" s="4">
        <v>223</v>
      </c>
      <c r="L503" s="4">
        <v>9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8" x14ac:dyDescent="0.2">
      <c r="A504" s="4">
        <v>50</v>
      </c>
      <c r="B504" s="4">
        <v>0</v>
      </c>
      <c r="C504" s="4">
        <v>0</v>
      </c>
      <c r="D504" s="4">
        <v>1</v>
      </c>
      <c r="E504" s="4">
        <v>229</v>
      </c>
      <c r="F504" s="4">
        <f>ROUND(Source!AZ493,O504)</f>
        <v>0</v>
      </c>
      <c r="G504" s="4" t="s">
        <v>241</v>
      </c>
      <c r="H504" s="4" t="s">
        <v>242</v>
      </c>
      <c r="I504" s="4"/>
      <c r="J504" s="4"/>
      <c r="K504" s="4">
        <v>229</v>
      </c>
      <c r="L504" s="4">
        <v>10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0</v>
      </c>
      <c r="X504" s="4">
        <v>1</v>
      </c>
      <c r="Y504" s="4">
        <v>0</v>
      </c>
      <c r="Z504" s="4"/>
      <c r="AA504" s="4"/>
      <c r="AB504" s="4"/>
    </row>
    <row r="505" spans="1:28" x14ac:dyDescent="0.2">
      <c r="A505" s="4">
        <v>50</v>
      </c>
      <c r="B505" s="4">
        <v>0</v>
      </c>
      <c r="C505" s="4">
        <v>0</v>
      </c>
      <c r="D505" s="4">
        <v>1</v>
      </c>
      <c r="E505" s="4">
        <v>203</v>
      </c>
      <c r="F505" s="4">
        <f>ROUND(Source!Q493,O505)</f>
        <v>717648.75</v>
      </c>
      <c r="G505" s="4" t="s">
        <v>243</v>
      </c>
      <c r="H505" s="4" t="s">
        <v>244</v>
      </c>
      <c r="I505" s="4"/>
      <c r="J505" s="4"/>
      <c r="K505" s="4">
        <v>203</v>
      </c>
      <c r="L505" s="4">
        <v>11</v>
      </c>
      <c r="M505" s="4">
        <v>3</v>
      </c>
      <c r="N505" s="4" t="s">
        <v>3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717648.74999999977</v>
      </c>
      <c r="X505" s="4">
        <v>1</v>
      </c>
      <c r="Y505" s="4">
        <v>717648.74999999977</v>
      </c>
      <c r="Z505" s="4"/>
      <c r="AA505" s="4"/>
      <c r="AB505" s="4"/>
    </row>
    <row r="506" spans="1:28" x14ac:dyDescent="0.2">
      <c r="A506" s="4">
        <v>50</v>
      </c>
      <c r="B506" s="4">
        <v>0</v>
      </c>
      <c r="C506" s="4">
        <v>0</v>
      </c>
      <c r="D506" s="4">
        <v>1</v>
      </c>
      <c r="E506" s="4">
        <v>231</v>
      </c>
      <c r="F506" s="4">
        <f>ROUND(Source!BB493,O506)</f>
        <v>0</v>
      </c>
      <c r="G506" s="4" t="s">
        <v>245</v>
      </c>
      <c r="H506" s="4" t="s">
        <v>246</v>
      </c>
      <c r="I506" s="4"/>
      <c r="J506" s="4"/>
      <c r="K506" s="4">
        <v>231</v>
      </c>
      <c r="L506" s="4">
        <v>12</v>
      </c>
      <c r="M506" s="4">
        <v>3</v>
      </c>
      <c r="N506" s="4" t="s">
        <v>3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28" x14ac:dyDescent="0.2">
      <c r="A507" s="4">
        <v>50</v>
      </c>
      <c r="B507" s="4">
        <v>0</v>
      </c>
      <c r="C507" s="4">
        <v>0</v>
      </c>
      <c r="D507" s="4">
        <v>1</v>
      </c>
      <c r="E507" s="4">
        <v>204</v>
      </c>
      <c r="F507" s="4">
        <f>ROUND(Source!R493,O507)</f>
        <v>419528.96000000002</v>
      </c>
      <c r="G507" s="4" t="s">
        <v>247</v>
      </c>
      <c r="H507" s="4" t="s">
        <v>248</v>
      </c>
      <c r="I507" s="4"/>
      <c r="J507" s="4"/>
      <c r="K507" s="4">
        <v>204</v>
      </c>
      <c r="L507" s="4">
        <v>13</v>
      </c>
      <c r="M507" s="4">
        <v>3</v>
      </c>
      <c r="N507" s="4" t="s">
        <v>3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419528.95999999996</v>
      </c>
      <c r="X507" s="4">
        <v>1</v>
      </c>
      <c r="Y507" s="4">
        <v>419528.95999999996</v>
      </c>
      <c r="Z507" s="4"/>
      <c r="AA507" s="4"/>
      <c r="AB507" s="4"/>
    </row>
    <row r="508" spans="1:28" x14ac:dyDescent="0.2">
      <c r="A508" s="4">
        <v>50</v>
      </c>
      <c r="B508" s="4">
        <v>0</v>
      </c>
      <c r="C508" s="4">
        <v>0</v>
      </c>
      <c r="D508" s="4">
        <v>1</v>
      </c>
      <c r="E508" s="4">
        <v>205</v>
      </c>
      <c r="F508" s="4">
        <f>ROUND(Source!S493,O508)</f>
        <v>1308733.3500000001</v>
      </c>
      <c r="G508" s="4" t="s">
        <v>249</v>
      </c>
      <c r="H508" s="4" t="s">
        <v>250</v>
      </c>
      <c r="I508" s="4"/>
      <c r="J508" s="4"/>
      <c r="K508" s="4">
        <v>205</v>
      </c>
      <c r="L508" s="4">
        <v>14</v>
      </c>
      <c r="M508" s="4">
        <v>3</v>
      </c>
      <c r="N508" s="4" t="s">
        <v>3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1308733.3499999996</v>
      </c>
      <c r="X508" s="4">
        <v>1</v>
      </c>
      <c r="Y508" s="4">
        <v>1308733.3499999996</v>
      </c>
      <c r="Z508" s="4"/>
      <c r="AA508" s="4"/>
      <c r="AB508" s="4"/>
    </row>
    <row r="509" spans="1:28" x14ac:dyDescent="0.2">
      <c r="A509" s="4">
        <v>50</v>
      </c>
      <c r="B509" s="4">
        <v>0</v>
      </c>
      <c r="C509" s="4">
        <v>0</v>
      </c>
      <c r="D509" s="4">
        <v>1</v>
      </c>
      <c r="E509" s="4">
        <v>232</v>
      </c>
      <c r="F509" s="4">
        <f>ROUND(Source!BC493,O509)</f>
        <v>0</v>
      </c>
      <c r="G509" s="4" t="s">
        <v>251</v>
      </c>
      <c r="H509" s="4" t="s">
        <v>252</v>
      </c>
      <c r="I509" s="4"/>
      <c r="J509" s="4"/>
      <c r="K509" s="4">
        <v>232</v>
      </c>
      <c r="L509" s="4">
        <v>15</v>
      </c>
      <c r="M509" s="4">
        <v>3</v>
      </c>
      <c r="N509" s="4" t="s">
        <v>3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0</v>
      </c>
      <c r="X509" s="4">
        <v>1</v>
      </c>
      <c r="Y509" s="4">
        <v>0</v>
      </c>
      <c r="Z509" s="4"/>
      <c r="AA509" s="4"/>
      <c r="AB509" s="4"/>
    </row>
    <row r="510" spans="1:28" x14ac:dyDescent="0.2">
      <c r="A510" s="4">
        <v>50</v>
      </c>
      <c r="B510" s="4">
        <v>0</v>
      </c>
      <c r="C510" s="4">
        <v>0</v>
      </c>
      <c r="D510" s="4">
        <v>1</v>
      </c>
      <c r="E510" s="4">
        <v>214</v>
      </c>
      <c r="F510" s="4">
        <f>ROUND(Source!AS493,O510)</f>
        <v>8136575.7999999998</v>
      </c>
      <c r="G510" s="4" t="s">
        <v>253</v>
      </c>
      <c r="H510" s="4" t="s">
        <v>254</v>
      </c>
      <c r="I510" s="4"/>
      <c r="J510" s="4"/>
      <c r="K510" s="4">
        <v>214</v>
      </c>
      <c r="L510" s="4">
        <v>16</v>
      </c>
      <c r="M510" s="4">
        <v>3</v>
      </c>
      <c r="N510" s="4" t="s">
        <v>3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8136575.7999999998</v>
      </c>
      <c r="X510" s="4">
        <v>1</v>
      </c>
      <c r="Y510" s="4">
        <v>8136575.7999999998</v>
      </c>
      <c r="Z510" s="4"/>
      <c r="AA510" s="4"/>
      <c r="AB510" s="4"/>
    </row>
    <row r="511" spans="1:28" x14ac:dyDescent="0.2">
      <c r="A511" s="4">
        <v>50</v>
      </c>
      <c r="B511" s="4">
        <v>0</v>
      </c>
      <c r="C511" s="4">
        <v>0</v>
      </c>
      <c r="D511" s="4">
        <v>1</v>
      </c>
      <c r="E511" s="4">
        <v>215</v>
      </c>
      <c r="F511" s="4">
        <f>ROUND(Source!AT493,O511)</f>
        <v>965840.06</v>
      </c>
      <c r="G511" s="4" t="s">
        <v>255</v>
      </c>
      <c r="H511" s="4" t="s">
        <v>256</v>
      </c>
      <c r="I511" s="4"/>
      <c r="J511" s="4"/>
      <c r="K511" s="4">
        <v>215</v>
      </c>
      <c r="L511" s="4">
        <v>17</v>
      </c>
      <c r="M511" s="4">
        <v>3</v>
      </c>
      <c r="N511" s="4" t="s">
        <v>3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965840.06</v>
      </c>
      <c r="X511" s="4">
        <v>1</v>
      </c>
      <c r="Y511" s="4">
        <v>965840.06</v>
      </c>
      <c r="Z511" s="4"/>
      <c r="AA511" s="4"/>
      <c r="AB511" s="4"/>
    </row>
    <row r="512" spans="1:28" x14ac:dyDescent="0.2">
      <c r="A512" s="4">
        <v>50</v>
      </c>
      <c r="B512" s="4">
        <v>0</v>
      </c>
      <c r="C512" s="4">
        <v>0</v>
      </c>
      <c r="D512" s="4">
        <v>1</v>
      </c>
      <c r="E512" s="4">
        <v>217</v>
      </c>
      <c r="F512" s="4">
        <f>ROUND(Source!AU493,O512)</f>
        <v>0</v>
      </c>
      <c r="G512" s="4" t="s">
        <v>257</v>
      </c>
      <c r="H512" s="4" t="s">
        <v>258</v>
      </c>
      <c r="I512" s="4"/>
      <c r="J512" s="4"/>
      <c r="K512" s="4">
        <v>217</v>
      </c>
      <c r="L512" s="4">
        <v>18</v>
      </c>
      <c r="M512" s="4">
        <v>3</v>
      </c>
      <c r="N512" s="4" t="s">
        <v>3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0</v>
      </c>
      <c r="X512" s="4">
        <v>1</v>
      </c>
      <c r="Y512" s="4">
        <v>0</v>
      </c>
      <c r="Z512" s="4"/>
      <c r="AA512" s="4"/>
      <c r="AB512" s="4"/>
    </row>
    <row r="513" spans="1:28" x14ac:dyDescent="0.2">
      <c r="A513" s="4">
        <v>50</v>
      </c>
      <c r="B513" s="4">
        <v>0</v>
      </c>
      <c r="C513" s="4">
        <v>0</v>
      </c>
      <c r="D513" s="4">
        <v>1</v>
      </c>
      <c r="E513" s="4">
        <v>230</v>
      </c>
      <c r="F513" s="4">
        <f>ROUND(Source!BA493,O513)</f>
        <v>0</v>
      </c>
      <c r="G513" s="4" t="s">
        <v>259</v>
      </c>
      <c r="H513" s="4" t="s">
        <v>260</v>
      </c>
      <c r="I513" s="4"/>
      <c r="J513" s="4"/>
      <c r="K513" s="4">
        <v>230</v>
      </c>
      <c r="L513" s="4">
        <v>19</v>
      </c>
      <c r="M513" s="4">
        <v>3</v>
      </c>
      <c r="N513" s="4" t="s">
        <v>3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0</v>
      </c>
      <c r="X513" s="4">
        <v>1</v>
      </c>
      <c r="Y513" s="4">
        <v>0</v>
      </c>
      <c r="Z513" s="4"/>
      <c r="AA513" s="4"/>
      <c r="AB513" s="4"/>
    </row>
    <row r="514" spans="1:28" x14ac:dyDescent="0.2">
      <c r="A514" s="4">
        <v>50</v>
      </c>
      <c r="B514" s="4">
        <v>0</v>
      </c>
      <c r="C514" s="4">
        <v>0</v>
      </c>
      <c r="D514" s="4">
        <v>1</v>
      </c>
      <c r="E514" s="4">
        <v>206</v>
      </c>
      <c r="F514" s="4">
        <f>ROUND(Source!T493,O514)</f>
        <v>0</v>
      </c>
      <c r="G514" s="4" t="s">
        <v>261</v>
      </c>
      <c r="H514" s="4" t="s">
        <v>262</v>
      </c>
      <c r="I514" s="4"/>
      <c r="J514" s="4"/>
      <c r="K514" s="4">
        <v>206</v>
      </c>
      <c r="L514" s="4">
        <v>20</v>
      </c>
      <c r="M514" s="4">
        <v>3</v>
      </c>
      <c r="N514" s="4" t="s">
        <v>3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0</v>
      </c>
      <c r="X514" s="4">
        <v>1</v>
      </c>
      <c r="Y514" s="4">
        <v>0</v>
      </c>
      <c r="Z514" s="4"/>
      <c r="AA514" s="4"/>
      <c r="AB514" s="4"/>
    </row>
    <row r="515" spans="1:28" x14ac:dyDescent="0.2">
      <c r="A515" s="4">
        <v>50</v>
      </c>
      <c r="B515" s="4">
        <v>0</v>
      </c>
      <c r="C515" s="4">
        <v>0</v>
      </c>
      <c r="D515" s="4">
        <v>1</v>
      </c>
      <c r="E515" s="4">
        <v>207</v>
      </c>
      <c r="F515" s="4">
        <f>ROUND(Source!U493,O515)</f>
        <v>2152.0458835999998</v>
      </c>
      <c r="G515" s="4" t="s">
        <v>263</v>
      </c>
      <c r="H515" s="4" t="s">
        <v>264</v>
      </c>
      <c r="I515" s="4"/>
      <c r="J515" s="4"/>
      <c r="K515" s="4">
        <v>207</v>
      </c>
      <c r="L515" s="4">
        <v>21</v>
      </c>
      <c r="M515" s="4">
        <v>3</v>
      </c>
      <c r="N515" s="4" t="s">
        <v>3</v>
      </c>
      <c r="O515" s="4">
        <v>7</v>
      </c>
      <c r="P515" s="4"/>
      <c r="Q515" s="4"/>
      <c r="R515" s="4"/>
      <c r="S515" s="4"/>
      <c r="T515" s="4"/>
      <c r="U515" s="4"/>
      <c r="V515" s="4"/>
      <c r="W515" s="4">
        <v>2152.0458835999998</v>
      </c>
      <c r="X515" s="4">
        <v>1</v>
      </c>
      <c r="Y515" s="4">
        <v>2152.0458835999998</v>
      </c>
      <c r="Z515" s="4"/>
      <c r="AA515" s="4"/>
      <c r="AB515" s="4"/>
    </row>
    <row r="516" spans="1:28" x14ac:dyDescent="0.2">
      <c r="A516" s="4">
        <v>50</v>
      </c>
      <c r="B516" s="4">
        <v>0</v>
      </c>
      <c r="C516" s="4">
        <v>0</v>
      </c>
      <c r="D516" s="4">
        <v>1</v>
      </c>
      <c r="E516" s="4">
        <v>208</v>
      </c>
      <c r="F516" s="4">
        <f>ROUND(Source!V493,O516)</f>
        <v>809.09047740000005</v>
      </c>
      <c r="G516" s="4" t="s">
        <v>265</v>
      </c>
      <c r="H516" s="4" t="s">
        <v>266</v>
      </c>
      <c r="I516" s="4"/>
      <c r="J516" s="4"/>
      <c r="K516" s="4">
        <v>208</v>
      </c>
      <c r="L516" s="4">
        <v>22</v>
      </c>
      <c r="M516" s="4">
        <v>3</v>
      </c>
      <c r="N516" s="4" t="s">
        <v>3</v>
      </c>
      <c r="O516" s="4">
        <v>7</v>
      </c>
      <c r="P516" s="4"/>
      <c r="Q516" s="4"/>
      <c r="R516" s="4"/>
      <c r="S516" s="4"/>
      <c r="T516" s="4"/>
      <c r="U516" s="4"/>
      <c r="V516" s="4"/>
      <c r="W516" s="4">
        <v>809.09047740000005</v>
      </c>
      <c r="X516" s="4">
        <v>1</v>
      </c>
      <c r="Y516" s="4">
        <v>809.09047740000005</v>
      </c>
      <c r="Z516" s="4"/>
      <c r="AA516" s="4"/>
      <c r="AB516" s="4"/>
    </row>
    <row r="517" spans="1:28" x14ac:dyDescent="0.2">
      <c r="A517" s="4">
        <v>50</v>
      </c>
      <c r="B517" s="4">
        <v>0</v>
      </c>
      <c r="C517" s="4">
        <v>0</v>
      </c>
      <c r="D517" s="4">
        <v>1</v>
      </c>
      <c r="E517" s="4">
        <v>209</v>
      </c>
      <c r="F517" s="4">
        <f>ROUND(Source!W493,O517)</f>
        <v>0</v>
      </c>
      <c r="G517" s="4" t="s">
        <v>267</v>
      </c>
      <c r="H517" s="4" t="s">
        <v>268</v>
      </c>
      <c r="I517" s="4"/>
      <c r="J517" s="4"/>
      <c r="K517" s="4">
        <v>209</v>
      </c>
      <c r="L517" s="4">
        <v>23</v>
      </c>
      <c r="M517" s="4">
        <v>3</v>
      </c>
      <c r="N517" s="4" t="s">
        <v>3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0</v>
      </c>
      <c r="X517" s="4">
        <v>1</v>
      </c>
      <c r="Y517" s="4">
        <v>0</v>
      </c>
      <c r="Z517" s="4"/>
      <c r="AA517" s="4"/>
      <c r="AB517" s="4"/>
    </row>
    <row r="518" spans="1:28" x14ac:dyDescent="0.2">
      <c r="A518" s="4">
        <v>50</v>
      </c>
      <c r="B518" s="4">
        <v>0</v>
      </c>
      <c r="C518" s="4">
        <v>0</v>
      </c>
      <c r="D518" s="4">
        <v>1</v>
      </c>
      <c r="E518" s="4">
        <v>233</v>
      </c>
      <c r="F518" s="4">
        <f>ROUND(Source!BD493,O518)</f>
        <v>51822.73</v>
      </c>
      <c r="G518" s="4" t="s">
        <v>269</v>
      </c>
      <c r="H518" s="4" t="s">
        <v>270</v>
      </c>
      <c r="I518" s="4"/>
      <c r="J518" s="4"/>
      <c r="K518" s="4">
        <v>233</v>
      </c>
      <c r="L518" s="4">
        <v>24</v>
      </c>
      <c r="M518" s="4">
        <v>3</v>
      </c>
      <c r="N518" s="4" t="s">
        <v>3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51822.73</v>
      </c>
      <c r="X518" s="4">
        <v>1</v>
      </c>
      <c r="Y518" s="4">
        <v>51822.73</v>
      </c>
      <c r="Z518" s="4"/>
      <c r="AA518" s="4"/>
      <c r="AB518" s="4"/>
    </row>
    <row r="519" spans="1:28" x14ac:dyDescent="0.2">
      <c r="A519" s="4">
        <v>50</v>
      </c>
      <c r="B519" s="4">
        <v>0</v>
      </c>
      <c r="C519" s="4">
        <v>0</v>
      </c>
      <c r="D519" s="4">
        <v>1</v>
      </c>
      <c r="E519" s="4">
        <v>210</v>
      </c>
      <c r="F519" s="4">
        <f>ROUND(Source!X493,O519)</f>
        <v>1744363.27</v>
      </c>
      <c r="G519" s="4" t="s">
        <v>271</v>
      </c>
      <c r="H519" s="4" t="s">
        <v>272</v>
      </c>
      <c r="I519" s="4"/>
      <c r="J519" s="4"/>
      <c r="K519" s="4">
        <v>210</v>
      </c>
      <c r="L519" s="4">
        <v>25</v>
      </c>
      <c r="M519" s="4">
        <v>3</v>
      </c>
      <c r="N519" s="4" t="s">
        <v>3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1744363.27</v>
      </c>
      <c r="X519" s="4">
        <v>1</v>
      </c>
      <c r="Y519" s="4">
        <v>1744363.27</v>
      </c>
      <c r="Z519" s="4"/>
      <c r="AA519" s="4"/>
      <c r="AB519" s="4"/>
    </row>
    <row r="520" spans="1:28" x14ac:dyDescent="0.2">
      <c r="A520" s="4">
        <v>50</v>
      </c>
      <c r="B520" s="4">
        <v>0</v>
      </c>
      <c r="C520" s="4">
        <v>0</v>
      </c>
      <c r="D520" s="4">
        <v>1</v>
      </c>
      <c r="E520" s="4">
        <v>211</v>
      </c>
      <c r="F520" s="4">
        <f>ROUND(Source!Y493,O520)</f>
        <v>999179.36</v>
      </c>
      <c r="G520" s="4" t="s">
        <v>273</v>
      </c>
      <c r="H520" s="4" t="s">
        <v>274</v>
      </c>
      <c r="I520" s="4"/>
      <c r="J520" s="4"/>
      <c r="K520" s="4">
        <v>211</v>
      </c>
      <c r="L520" s="4">
        <v>26</v>
      </c>
      <c r="M520" s="4">
        <v>3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999179.36</v>
      </c>
      <c r="X520" s="4">
        <v>1</v>
      </c>
      <c r="Y520" s="4">
        <v>999179.36</v>
      </c>
      <c r="Z520" s="4"/>
      <c r="AA520" s="4"/>
      <c r="AB520" s="4"/>
    </row>
    <row r="521" spans="1:28" x14ac:dyDescent="0.2">
      <c r="A521" s="4">
        <v>50</v>
      </c>
      <c r="B521" s="4">
        <v>0</v>
      </c>
      <c r="C521" s="4">
        <v>0</v>
      </c>
      <c r="D521" s="4">
        <v>1</v>
      </c>
      <c r="E521" s="4">
        <v>224</v>
      </c>
      <c r="F521" s="4">
        <f>ROUND(Source!AR493,O521)</f>
        <v>9102415.8599999994</v>
      </c>
      <c r="G521" s="4" t="s">
        <v>275</v>
      </c>
      <c r="H521" s="4" t="s">
        <v>276</v>
      </c>
      <c r="I521" s="4"/>
      <c r="J521" s="4"/>
      <c r="K521" s="4">
        <v>224</v>
      </c>
      <c r="L521" s="4">
        <v>27</v>
      </c>
      <c r="M521" s="4">
        <v>3</v>
      </c>
      <c r="N521" s="4" t="s">
        <v>3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9102415.8599999994</v>
      </c>
      <c r="X521" s="4">
        <v>1</v>
      </c>
      <c r="Y521" s="4">
        <v>9102415.8599999994</v>
      </c>
      <c r="Z521" s="4"/>
      <c r="AA521" s="4"/>
      <c r="AB521" s="4"/>
    </row>
    <row r="523" spans="1:28" x14ac:dyDescent="0.2">
      <c r="A523" s="5">
        <v>61</v>
      </c>
      <c r="B523" s="5"/>
      <c r="C523" s="5"/>
      <c r="D523" s="5"/>
      <c r="E523" s="5"/>
      <c r="F523" s="5">
        <v>10</v>
      </c>
      <c r="G523" s="5" t="s">
        <v>562</v>
      </c>
      <c r="H523" s="5" t="s">
        <v>563</v>
      </c>
    </row>
    <row r="524" spans="1:28" x14ac:dyDescent="0.2">
      <c r="A524" s="5">
        <v>61</v>
      </c>
      <c r="B524" s="5"/>
      <c r="C524" s="5"/>
      <c r="D524" s="5"/>
      <c r="E524" s="5"/>
      <c r="F524" s="5">
        <v>1900</v>
      </c>
      <c r="G524" s="5" t="s">
        <v>564</v>
      </c>
      <c r="H524" s="5" t="s">
        <v>565</v>
      </c>
    </row>
    <row r="525" spans="1:28" x14ac:dyDescent="0.2">
      <c r="A525" s="5">
        <v>61</v>
      </c>
      <c r="B525" s="5"/>
      <c r="C525" s="5"/>
      <c r="D525" s="5"/>
      <c r="E525" s="5"/>
      <c r="F525" s="5">
        <v>1800</v>
      </c>
      <c r="G525" s="5" t="s">
        <v>566</v>
      </c>
      <c r="H525" s="5" t="s">
        <v>565</v>
      </c>
    </row>
    <row r="526" spans="1:28" x14ac:dyDescent="0.2">
      <c r="A526" s="5">
        <v>61</v>
      </c>
      <c r="B526" s="5"/>
      <c r="C526" s="5"/>
      <c r="D526" s="5"/>
      <c r="E526" s="5"/>
      <c r="F526" s="5">
        <v>2</v>
      </c>
      <c r="G526" s="5" t="s">
        <v>567</v>
      </c>
      <c r="H526" s="5" t="s">
        <v>568</v>
      </c>
    </row>
    <row r="527" spans="1:28" x14ac:dyDescent="0.2">
      <c r="A527" s="5">
        <v>61</v>
      </c>
      <c r="B527" s="5"/>
      <c r="C527" s="5"/>
      <c r="D527" s="5"/>
      <c r="E527" s="5"/>
      <c r="F527" s="5">
        <v>10</v>
      </c>
      <c r="G527" s="5" t="s">
        <v>569</v>
      </c>
      <c r="H527" s="5" t="s">
        <v>569</v>
      </c>
    </row>
    <row r="528" spans="1:28" x14ac:dyDescent="0.2">
      <c r="A528" s="5">
        <v>61</v>
      </c>
      <c r="B528" s="5"/>
      <c r="C528" s="5"/>
      <c r="D528" s="5"/>
      <c r="E528" s="5"/>
      <c r="F528" s="5">
        <v>3</v>
      </c>
      <c r="G528" s="5" t="s">
        <v>570</v>
      </c>
      <c r="H528" s="5" t="s">
        <v>571</v>
      </c>
    </row>
    <row r="529" spans="1:16" x14ac:dyDescent="0.2">
      <c r="A529" s="5">
        <v>61</v>
      </c>
      <c r="B529" s="5"/>
      <c r="C529" s="5"/>
      <c r="D529" s="5"/>
      <c r="E529" s="5"/>
      <c r="F529" s="5">
        <v>2400</v>
      </c>
      <c r="G529" s="5" t="s">
        <v>572</v>
      </c>
      <c r="H529" s="5" t="s">
        <v>573</v>
      </c>
    </row>
    <row r="530" spans="1:16" x14ac:dyDescent="0.2">
      <c r="A530" s="5">
        <v>61</v>
      </c>
      <c r="B530" s="5"/>
      <c r="C530" s="5"/>
      <c r="D530" s="5"/>
      <c r="E530" s="5"/>
      <c r="F530" s="5">
        <v>0</v>
      </c>
      <c r="G530" s="5" t="s">
        <v>574</v>
      </c>
      <c r="H530" s="5" t="s">
        <v>575</v>
      </c>
    </row>
    <row r="531" spans="1:16" x14ac:dyDescent="0.2">
      <c r="A531" s="5">
        <v>61</v>
      </c>
      <c r="B531" s="5"/>
      <c r="C531" s="5"/>
      <c r="D531" s="5"/>
      <c r="E531" s="5"/>
      <c r="F531" s="5">
        <v>12</v>
      </c>
      <c r="G531" s="5" t="s">
        <v>576</v>
      </c>
      <c r="H531" s="5" t="s">
        <v>575</v>
      </c>
    </row>
    <row r="532" spans="1:16" x14ac:dyDescent="0.2">
      <c r="A532" s="5">
        <v>61</v>
      </c>
      <c r="B532" s="5"/>
      <c r="C532" s="5"/>
      <c r="D532" s="5"/>
      <c r="E532" s="5"/>
      <c r="F532" s="5">
        <v>0</v>
      </c>
      <c r="G532" s="5" t="s">
        <v>577</v>
      </c>
      <c r="H532" s="5" t="s">
        <v>575</v>
      </c>
    </row>
    <row r="533" spans="1:16" x14ac:dyDescent="0.2">
      <c r="A533" s="5">
        <v>61</v>
      </c>
      <c r="B533" s="5"/>
      <c r="C533" s="5"/>
      <c r="D533" s="5"/>
      <c r="E533" s="5"/>
      <c r="F533" s="5">
        <v>0</v>
      </c>
      <c r="G533" s="5" t="s">
        <v>578</v>
      </c>
      <c r="H533" s="5" t="s">
        <v>575</v>
      </c>
    </row>
    <row r="534" spans="1:16" x14ac:dyDescent="0.2">
      <c r="A534" s="5">
        <v>61</v>
      </c>
      <c r="B534" s="5"/>
      <c r="C534" s="5"/>
      <c r="D534" s="5"/>
      <c r="E534" s="5"/>
      <c r="F534" s="5">
        <v>2</v>
      </c>
      <c r="G534" s="5" t="s">
        <v>579</v>
      </c>
      <c r="H534" s="5" t="s">
        <v>575</v>
      </c>
    </row>
    <row r="535" spans="1:16" x14ac:dyDescent="0.2">
      <c r="A535" s="5">
        <v>61</v>
      </c>
      <c r="B535" s="5"/>
      <c r="C535" s="5"/>
      <c r="D535" s="5"/>
      <c r="E535" s="5"/>
      <c r="F535" s="5">
        <v>6</v>
      </c>
      <c r="G535" s="5" t="s">
        <v>580</v>
      </c>
      <c r="H535" s="5" t="s">
        <v>575</v>
      </c>
    </row>
    <row r="536" spans="1:16" x14ac:dyDescent="0.2">
      <c r="A536" s="5">
        <v>61</v>
      </c>
      <c r="B536" s="5"/>
      <c r="C536" s="5"/>
      <c r="D536" s="5"/>
      <c r="E536" s="5"/>
      <c r="F536" s="5">
        <v>12</v>
      </c>
      <c r="G536" s="5" t="s">
        <v>581</v>
      </c>
      <c r="H536" s="5" t="s">
        <v>581</v>
      </c>
    </row>
    <row r="539" spans="1:16" x14ac:dyDescent="0.2">
      <c r="A539">
        <v>70</v>
      </c>
      <c r="B539">
        <v>1</v>
      </c>
      <c r="D539">
        <v>1</v>
      </c>
      <c r="E539" t="s">
        <v>582</v>
      </c>
      <c r="F539" t="s">
        <v>583</v>
      </c>
      <c r="G539">
        <v>0</v>
      </c>
      <c r="H539">
        <v>0</v>
      </c>
      <c r="I539" t="s">
        <v>3</v>
      </c>
      <c r="J539">
        <v>1</v>
      </c>
      <c r="K539">
        <v>0</v>
      </c>
      <c r="L539" t="s">
        <v>3</v>
      </c>
      <c r="M539" t="s">
        <v>3</v>
      </c>
      <c r="N539">
        <v>0</v>
      </c>
      <c r="P539" t="s">
        <v>584</v>
      </c>
    </row>
    <row r="540" spans="1:16" x14ac:dyDescent="0.2">
      <c r="A540">
        <v>70</v>
      </c>
      <c r="B540">
        <v>1</v>
      </c>
      <c r="D540">
        <v>2</v>
      </c>
      <c r="E540" t="s">
        <v>585</v>
      </c>
      <c r="F540" t="s">
        <v>586</v>
      </c>
      <c r="G540">
        <v>0</v>
      </c>
      <c r="H540">
        <v>0</v>
      </c>
      <c r="I540" t="s">
        <v>3</v>
      </c>
      <c r="J540">
        <v>1</v>
      </c>
      <c r="K540">
        <v>0</v>
      </c>
      <c r="L540" t="s">
        <v>3</v>
      </c>
      <c r="M540" t="s">
        <v>3</v>
      </c>
      <c r="N540">
        <v>0</v>
      </c>
      <c r="P540" t="s">
        <v>587</v>
      </c>
    </row>
    <row r="541" spans="1:16" x14ac:dyDescent="0.2">
      <c r="A541">
        <v>70</v>
      </c>
      <c r="B541">
        <v>1</v>
      </c>
      <c r="D541">
        <v>3</v>
      </c>
      <c r="E541" t="s">
        <v>588</v>
      </c>
      <c r="F541" t="s">
        <v>589</v>
      </c>
      <c r="G541">
        <v>1</v>
      </c>
      <c r="H541">
        <v>0</v>
      </c>
      <c r="I541" t="s">
        <v>3</v>
      </c>
      <c r="J541">
        <v>1</v>
      </c>
      <c r="K541">
        <v>0</v>
      </c>
      <c r="L541" t="s">
        <v>3</v>
      </c>
      <c r="M541" t="s">
        <v>3</v>
      </c>
      <c r="N541">
        <v>0</v>
      </c>
      <c r="P541" t="s">
        <v>590</v>
      </c>
    </row>
    <row r="542" spans="1:16" x14ac:dyDescent="0.2">
      <c r="A542">
        <v>70</v>
      </c>
      <c r="B542">
        <v>1</v>
      </c>
      <c r="D542">
        <v>4</v>
      </c>
      <c r="E542" t="s">
        <v>591</v>
      </c>
      <c r="F542" t="s">
        <v>592</v>
      </c>
      <c r="G542">
        <v>1</v>
      </c>
      <c r="H542">
        <v>0</v>
      </c>
      <c r="I542" t="s">
        <v>3</v>
      </c>
      <c r="J542">
        <v>2</v>
      </c>
      <c r="K542">
        <v>0</v>
      </c>
      <c r="L542" t="s">
        <v>3</v>
      </c>
      <c r="M542" t="s">
        <v>3</v>
      </c>
      <c r="N542">
        <v>0</v>
      </c>
      <c r="P542" t="s">
        <v>3</v>
      </c>
    </row>
    <row r="543" spans="1:16" x14ac:dyDescent="0.2">
      <c r="A543">
        <v>70</v>
      </c>
      <c r="B543">
        <v>1</v>
      </c>
      <c r="D543">
        <v>5</v>
      </c>
      <c r="E543" t="s">
        <v>593</v>
      </c>
      <c r="F543" t="s">
        <v>594</v>
      </c>
      <c r="G543">
        <v>0</v>
      </c>
      <c r="H543">
        <v>0</v>
      </c>
      <c r="I543" t="s">
        <v>3</v>
      </c>
      <c r="J543">
        <v>2</v>
      </c>
      <c r="K543">
        <v>0</v>
      </c>
      <c r="L543" t="s">
        <v>3</v>
      </c>
      <c r="M543" t="s">
        <v>3</v>
      </c>
      <c r="N543">
        <v>0</v>
      </c>
      <c r="P543" t="s">
        <v>3</v>
      </c>
    </row>
    <row r="544" spans="1:16" x14ac:dyDescent="0.2">
      <c r="A544">
        <v>70</v>
      </c>
      <c r="B544">
        <v>1</v>
      </c>
      <c r="D544">
        <v>6</v>
      </c>
      <c r="E544" t="s">
        <v>595</v>
      </c>
      <c r="F544" t="s">
        <v>596</v>
      </c>
      <c r="G544">
        <v>0</v>
      </c>
      <c r="H544">
        <v>0</v>
      </c>
      <c r="I544" t="s">
        <v>3</v>
      </c>
      <c r="J544">
        <v>2</v>
      </c>
      <c r="K544">
        <v>0</v>
      </c>
      <c r="L544" t="s">
        <v>3</v>
      </c>
      <c r="M544" t="s">
        <v>3</v>
      </c>
      <c r="N544">
        <v>0</v>
      </c>
      <c r="P544" t="s">
        <v>3</v>
      </c>
    </row>
    <row r="545" spans="1:16" x14ac:dyDescent="0.2">
      <c r="A545">
        <v>70</v>
      </c>
      <c r="B545">
        <v>1</v>
      </c>
      <c r="D545">
        <v>7</v>
      </c>
      <c r="E545" t="s">
        <v>597</v>
      </c>
      <c r="F545" t="s">
        <v>598</v>
      </c>
      <c r="G545">
        <v>0</v>
      </c>
      <c r="H545">
        <v>0</v>
      </c>
      <c r="I545" t="s">
        <v>599</v>
      </c>
      <c r="J545">
        <v>0</v>
      </c>
      <c r="K545">
        <v>0</v>
      </c>
      <c r="L545" t="s">
        <v>3</v>
      </c>
      <c r="M545" t="s">
        <v>3</v>
      </c>
      <c r="N545">
        <v>0</v>
      </c>
      <c r="P545" t="s">
        <v>600</v>
      </c>
    </row>
    <row r="546" spans="1:16" x14ac:dyDescent="0.2">
      <c r="A546">
        <v>70</v>
      </c>
      <c r="B546">
        <v>1</v>
      </c>
      <c r="D546">
        <v>8</v>
      </c>
      <c r="E546" t="s">
        <v>601</v>
      </c>
      <c r="F546" t="s">
        <v>602</v>
      </c>
      <c r="G546">
        <v>1</v>
      </c>
      <c r="H546">
        <v>0</v>
      </c>
      <c r="I546" t="s">
        <v>3</v>
      </c>
      <c r="J546">
        <v>5</v>
      </c>
      <c r="K546">
        <v>0</v>
      </c>
      <c r="L546" t="s">
        <v>3</v>
      </c>
      <c r="M546" t="s">
        <v>3</v>
      </c>
      <c r="N546">
        <v>0</v>
      </c>
      <c r="P546" t="s">
        <v>3</v>
      </c>
    </row>
    <row r="547" spans="1:16" x14ac:dyDescent="0.2">
      <c r="A547">
        <v>70</v>
      </c>
      <c r="B547">
        <v>1</v>
      </c>
      <c r="D547">
        <v>9</v>
      </c>
      <c r="E547" t="s">
        <v>603</v>
      </c>
      <c r="F547" t="s">
        <v>604</v>
      </c>
      <c r="G547">
        <v>0</v>
      </c>
      <c r="H547">
        <v>0</v>
      </c>
      <c r="I547" t="s">
        <v>3</v>
      </c>
      <c r="J547">
        <v>5</v>
      </c>
      <c r="K547">
        <v>0</v>
      </c>
      <c r="L547" t="s">
        <v>3</v>
      </c>
      <c r="M547" t="s">
        <v>3</v>
      </c>
      <c r="N547">
        <v>0</v>
      </c>
      <c r="P547" t="s">
        <v>605</v>
      </c>
    </row>
    <row r="548" spans="1:16" x14ac:dyDescent="0.2">
      <c r="A548">
        <v>70</v>
      </c>
      <c r="B548">
        <v>1</v>
      </c>
      <c r="D548">
        <v>10</v>
      </c>
      <c r="E548" t="s">
        <v>606</v>
      </c>
      <c r="F548" t="s">
        <v>607</v>
      </c>
      <c r="G548">
        <v>0</v>
      </c>
      <c r="H548">
        <v>0</v>
      </c>
      <c r="I548" t="s">
        <v>608</v>
      </c>
      <c r="J548">
        <v>5</v>
      </c>
      <c r="K548">
        <v>0</v>
      </c>
      <c r="L548" t="s">
        <v>3</v>
      </c>
      <c r="M548" t="s">
        <v>3</v>
      </c>
      <c r="N548">
        <v>0</v>
      </c>
      <c r="P548" t="s">
        <v>609</v>
      </c>
    </row>
    <row r="549" spans="1:16" x14ac:dyDescent="0.2">
      <c r="A549">
        <v>70</v>
      </c>
      <c r="B549">
        <v>1</v>
      </c>
      <c r="D549">
        <v>11</v>
      </c>
      <c r="E549" t="s">
        <v>610</v>
      </c>
      <c r="F549" t="s">
        <v>611</v>
      </c>
      <c r="G549">
        <v>0</v>
      </c>
      <c r="H549">
        <v>0</v>
      </c>
      <c r="I549" t="s">
        <v>612</v>
      </c>
      <c r="J549">
        <v>0</v>
      </c>
      <c r="K549">
        <v>0</v>
      </c>
      <c r="L549" t="s">
        <v>3</v>
      </c>
      <c r="M549" t="s">
        <v>3</v>
      </c>
      <c r="N549">
        <v>0</v>
      </c>
      <c r="P549" t="s">
        <v>613</v>
      </c>
    </row>
    <row r="550" spans="1:16" x14ac:dyDescent="0.2">
      <c r="A550">
        <v>70</v>
      </c>
      <c r="B550">
        <v>1</v>
      </c>
      <c r="D550">
        <v>12</v>
      </c>
      <c r="E550" t="s">
        <v>614</v>
      </c>
      <c r="F550" t="s">
        <v>615</v>
      </c>
      <c r="G550">
        <v>0</v>
      </c>
      <c r="H550">
        <v>0</v>
      </c>
      <c r="I550" t="s">
        <v>616</v>
      </c>
      <c r="J550">
        <v>0</v>
      </c>
      <c r="K550">
        <v>0</v>
      </c>
      <c r="L550" t="s">
        <v>3</v>
      </c>
      <c r="M550" t="s">
        <v>3</v>
      </c>
      <c r="N550">
        <v>0</v>
      </c>
      <c r="P550" t="s">
        <v>617</v>
      </c>
    </row>
    <row r="551" spans="1:16" x14ac:dyDescent="0.2">
      <c r="A551">
        <v>70</v>
      </c>
      <c r="B551">
        <v>1</v>
      </c>
      <c r="D551">
        <v>13</v>
      </c>
      <c r="E551" t="s">
        <v>618</v>
      </c>
      <c r="F551" t="s">
        <v>619</v>
      </c>
      <c r="G551">
        <v>0</v>
      </c>
      <c r="H551">
        <v>0</v>
      </c>
      <c r="I551" t="s">
        <v>620</v>
      </c>
      <c r="J551">
        <v>0</v>
      </c>
      <c r="K551">
        <v>0</v>
      </c>
      <c r="L551" t="s">
        <v>3</v>
      </c>
      <c r="M551" t="s">
        <v>3</v>
      </c>
      <c r="N551">
        <v>0</v>
      </c>
      <c r="P551" t="s">
        <v>621</v>
      </c>
    </row>
    <row r="552" spans="1:16" x14ac:dyDescent="0.2">
      <c r="A552">
        <v>70</v>
      </c>
      <c r="B552">
        <v>1</v>
      </c>
      <c r="D552">
        <v>14</v>
      </c>
      <c r="E552" t="s">
        <v>622</v>
      </c>
      <c r="F552" t="s">
        <v>623</v>
      </c>
      <c r="G552">
        <v>0</v>
      </c>
      <c r="H552">
        <v>0</v>
      </c>
      <c r="I552" t="s">
        <v>3</v>
      </c>
      <c r="J552">
        <v>0</v>
      </c>
      <c r="K552">
        <v>0</v>
      </c>
      <c r="L552" t="s">
        <v>3</v>
      </c>
      <c r="M552" t="s">
        <v>3</v>
      </c>
      <c r="N552">
        <v>0</v>
      </c>
      <c r="P552" t="s">
        <v>624</v>
      </c>
    </row>
    <row r="553" spans="1:16" x14ac:dyDescent="0.2">
      <c r="A553">
        <v>70</v>
      </c>
      <c r="B553">
        <v>1</v>
      </c>
      <c r="D553">
        <v>15</v>
      </c>
      <c r="E553" t="s">
        <v>625</v>
      </c>
      <c r="F553" t="s">
        <v>626</v>
      </c>
      <c r="G553">
        <v>1</v>
      </c>
      <c r="H553">
        <v>0</v>
      </c>
      <c r="I553" t="s">
        <v>3</v>
      </c>
      <c r="J553">
        <v>3</v>
      </c>
      <c r="K553">
        <v>0</v>
      </c>
      <c r="L553" t="s">
        <v>3</v>
      </c>
      <c r="M553" t="s">
        <v>3</v>
      </c>
      <c r="N553">
        <v>0</v>
      </c>
      <c r="P553" t="s">
        <v>3</v>
      </c>
    </row>
    <row r="554" spans="1:16" x14ac:dyDescent="0.2">
      <c r="A554">
        <v>70</v>
      </c>
      <c r="B554">
        <v>1</v>
      </c>
      <c r="D554">
        <v>16</v>
      </c>
      <c r="E554" t="s">
        <v>627</v>
      </c>
      <c r="F554" t="s">
        <v>628</v>
      </c>
      <c r="G554">
        <v>0</v>
      </c>
      <c r="H554">
        <v>0</v>
      </c>
      <c r="I554" t="s">
        <v>3</v>
      </c>
      <c r="J554">
        <v>3</v>
      </c>
      <c r="K554">
        <v>0</v>
      </c>
      <c r="L554" t="s">
        <v>3</v>
      </c>
      <c r="M554" t="s">
        <v>3</v>
      </c>
      <c r="N554">
        <v>0</v>
      </c>
      <c r="P554" t="s">
        <v>3</v>
      </c>
    </row>
    <row r="555" spans="1:16" x14ac:dyDescent="0.2">
      <c r="A555">
        <v>70</v>
      </c>
      <c r="B555">
        <v>1</v>
      </c>
      <c r="D555">
        <v>1</v>
      </c>
      <c r="E555" t="s">
        <v>629</v>
      </c>
      <c r="F555" t="s">
        <v>630</v>
      </c>
      <c r="G555">
        <v>0.9</v>
      </c>
      <c r="H555">
        <v>1</v>
      </c>
      <c r="I555" t="s">
        <v>631</v>
      </c>
      <c r="J555">
        <v>0</v>
      </c>
      <c r="K555">
        <v>0</v>
      </c>
      <c r="L555" t="s">
        <v>3</v>
      </c>
      <c r="M555" t="s">
        <v>3</v>
      </c>
      <c r="N555">
        <v>0</v>
      </c>
      <c r="P555" t="s">
        <v>632</v>
      </c>
    </row>
    <row r="556" spans="1:16" x14ac:dyDescent="0.2">
      <c r="A556">
        <v>70</v>
      </c>
      <c r="B556">
        <v>1</v>
      </c>
      <c r="D556">
        <v>2</v>
      </c>
      <c r="E556" t="s">
        <v>633</v>
      </c>
      <c r="F556" t="s">
        <v>634</v>
      </c>
      <c r="G556">
        <v>0.85</v>
      </c>
      <c r="H556">
        <v>1</v>
      </c>
      <c r="I556" t="s">
        <v>635</v>
      </c>
      <c r="J556">
        <v>0</v>
      </c>
      <c r="K556">
        <v>0</v>
      </c>
      <c r="L556" t="s">
        <v>3</v>
      </c>
      <c r="M556" t="s">
        <v>3</v>
      </c>
      <c r="N556">
        <v>0</v>
      </c>
      <c r="P556" t="s">
        <v>636</v>
      </c>
    </row>
    <row r="557" spans="1:16" x14ac:dyDescent="0.2">
      <c r="A557">
        <v>70</v>
      </c>
      <c r="B557">
        <v>1</v>
      </c>
      <c r="D557">
        <v>3</v>
      </c>
      <c r="E557" t="s">
        <v>637</v>
      </c>
      <c r="F557" t="s">
        <v>638</v>
      </c>
      <c r="G557">
        <v>1.03</v>
      </c>
      <c r="H557">
        <v>0</v>
      </c>
      <c r="I557" t="s">
        <v>3</v>
      </c>
      <c r="J557">
        <v>0</v>
      </c>
      <c r="K557">
        <v>0</v>
      </c>
      <c r="L557" t="s">
        <v>3</v>
      </c>
      <c r="M557" t="s">
        <v>3</v>
      </c>
      <c r="N557">
        <v>0</v>
      </c>
      <c r="P557" t="s">
        <v>639</v>
      </c>
    </row>
    <row r="558" spans="1:16" x14ac:dyDescent="0.2">
      <c r="A558">
        <v>70</v>
      </c>
      <c r="B558">
        <v>1</v>
      </c>
      <c r="D558">
        <v>4</v>
      </c>
      <c r="E558" t="s">
        <v>640</v>
      </c>
      <c r="F558" t="s">
        <v>641</v>
      </c>
      <c r="G558">
        <v>1.1499999999999999</v>
      </c>
      <c r="H558">
        <v>0</v>
      </c>
      <c r="I558" t="s">
        <v>3</v>
      </c>
      <c r="J558">
        <v>0</v>
      </c>
      <c r="K558">
        <v>0</v>
      </c>
      <c r="L558" t="s">
        <v>3</v>
      </c>
      <c r="M558" t="s">
        <v>3</v>
      </c>
      <c r="N558">
        <v>0</v>
      </c>
      <c r="P558" t="s">
        <v>642</v>
      </c>
    </row>
    <row r="559" spans="1:16" x14ac:dyDescent="0.2">
      <c r="A559">
        <v>70</v>
      </c>
      <c r="B559">
        <v>1</v>
      </c>
      <c r="D559">
        <v>5</v>
      </c>
      <c r="E559" t="s">
        <v>643</v>
      </c>
      <c r="F559" t="s">
        <v>644</v>
      </c>
      <c r="G559">
        <v>7</v>
      </c>
      <c r="H559">
        <v>0</v>
      </c>
      <c r="I559" t="s">
        <v>3</v>
      </c>
      <c r="J559">
        <v>0</v>
      </c>
      <c r="K559">
        <v>0</v>
      </c>
      <c r="L559" t="s">
        <v>3</v>
      </c>
      <c r="M559" t="s">
        <v>3</v>
      </c>
      <c r="N559">
        <v>0</v>
      </c>
      <c r="P559" t="s">
        <v>3</v>
      </c>
    </row>
    <row r="560" spans="1:16" x14ac:dyDescent="0.2">
      <c r="A560">
        <v>70</v>
      </c>
      <c r="B560">
        <v>1</v>
      </c>
      <c r="D560">
        <v>6</v>
      </c>
      <c r="E560" t="s">
        <v>645</v>
      </c>
      <c r="F560" t="s">
        <v>3</v>
      </c>
      <c r="G560">
        <v>2</v>
      </c>
      <c r="H560">
        <v>0</v>
      </c>
      <c r="I560" t="s">
        <v>3</v>
      </c>
      <c r="J560">
        <v>0</v>
      </c>
      <c r="K560">
        <v>0</v>
      </c>
      <c r="L560" t="s">
        <v>3</v>
      </c>
      <c r="M560" t="s">
        <v>3</v>
      </c>
      <c r="N560">
        <v>0</v>
      </c>
      <c r="P560" t="s">
        <v>3</v>
      </c>
    </row>
    <row r="562" spans="1:50" x14ac:dyDescent="0.2">
      <c r="A562">
        <v>-1</v>
      </c>
    </row>
    <row r="564" spans="1:50" x14ac:dyDescent="0.2">
      <c r="A564" s="3">
        <v>75</v>
      </c>
      <c r="B564" s="3" t="s">
        <v>646</v>
      </c>
      <c r="C564" s="3">
        <v>2024</v>
      </c>
      <c r="D564" s="3">
        <v>0</v>
      </c>
      <c r="E564" s="3">
        <v>3</v>
      </c>
      <c r="F564" s="3">
        <v>1</v>
      </c>
      <c r="G564" s="3">
        <v>0</v>
      </c>
      <c r="H564" s="3">
        <v>1</v>
      </c>
      <c r="I564" s="3">
        <v>0</v>
      </c>
      <c r="J564" s="3">
        <v>3</v>
      </c>
      <c r="K564" s="3">
        <v>0</v>
      </c>
      <c r="L564" s="3">
        <v>0</v>
      </c>
      <c r="M564" s="3">
        <v>0</v>
      </c>
      <c r="N564" s="3">
        <v>334413101</v>
      </c>
      <c r="O564" s="3">
        <v>1</v>
      </c>
    </row>
    <row r="565" spans="1:50" x14ac:dyDescent="0.2">
      <c r="A565" s="6">
        <v>2</v>
      </c>
      <c r="B565" s="6" t="s">
        <v>647</v>
      </c>
      <c r="C565" s="6" t="s">
        <v>648</v>
      </c>
      <c r="D565" s="6">
        <v>0</v>
      </c>
      <c r="E565" s="6">
        <v>0</v>
      </c>
      <c r="F565" s="6">
        <v>0</v>
      </c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/>
      <c r="AH565" s="6"/>
      <c r="AI565" s="6"/>
      <c r="AJ565" s="6"/>
      <c r="AK565" s="6"/>
      <c r="AL565" s="6"/>
      <c r="AM565" s="6"/>
      <c r="AN565" s="6">
        <v>334413102</v>
      </c>
    </row>
    <row r="566" spans="1:50" x14ac:dyDescent="0.2">
      <c r="A566" s="6">
        <v>1</v>
      </c>
      <c r="B566" s="6" t="s">
        <v>649</v>
      </c>
      <c r="C566" s="6" t="s">
        <v>650</v>
      </c>
      <c r="D566" s="6">
        <v>2024</v>
      </c>
      <c r="E566" s="6">
        <v>3</v>
      </c>
      <c r="F566" s="6">
        <v>1</v>
      </c>
      <c r="G566" s="6">
        <v>1</v>
      </c>
      <c r="H566" s="6">
        <v>0</v>
      </c>
      <c r="I566" s="6">
        <v>2</v>
      </c>
      <c r="J566" s="6">
        <v>1</v>
      </c>
      <c r="K566" s="6">
        <v>1</v>
      </c>
      <c r="L566" s="6">
        <v>1</v>
      </c>
      <c r="M566" s="6">
        <v>1</v>
      </c>
      <c r="N566" s="6">
        <v>1</v>
      </c>
      <c r="O566" s="6">
        <v>1</v>
      </c>
      <c r="P566" s="6">
        <v>1</v>
      </c>
      <c r="Q566" s="6">
        <v>1</v>
      </c>
      <c r="R566" s="6" t="s">
        <v>3</v>
      </c>
      <c r="S566" s="6" t="s">
        <v>3</v>
      </c>
      <c r="T566" s="6" t="s">
        <v>3</v>
      </c>
      <c r="U566" s="6" t="s">
        <v>3</v>
      </c>
      <c r="V566" s="6" t="s">
        <v>3</v>
      </c>
      <c r="W566" s="6" t="s">
        <v>3</v>
      </c>
      <c r="X566" s="6" t="s">
        <v>3</v>
      </c>
      <c r="Y566" s="6" t="s">
        <v>3</v>
      </c>
      <c r="Z566" s="6" t="s">
        <v>3</v>
      </c>
      <c r="AA566" s="6" t="s">
        <v>3</v>
      </c>
      <c r="AB566" s="6"/>
      <c r="AC566" s="6"/>
      <c r="AD566" s="6"/>
      <c r="AE566" s="6"/>
      <c r="AF566" s="6"/>
      <c r="AG566" s="6"/>
      <c r="AH566" s="6"/>
      <c r="AI566" s="6"/>
      <c r="AJ566" s="6"/>
      <c r="AK566" s="6"/>
      <c r="AL566" s="6"/>
      <c r="AM566" s="6"/>
      <c r="AN566" s="6">
        <v>334413103</v>
      </c>
      <c r="AO566" s="6" t="s">
        <v>651</v>
      </c>
      <c r="AP566" s="6" t="s">
        <v>652</v>
      </c>
      <c r="AQ566" s="6">
        <v>45344</v>
      </c>
      <c r="AR566" s="6">
        <v>328</v>
      </c>
      <c r="AS566" s="6" t="s">
        <v>653</v>
      </c>
      <c r="AT566" s="6" t="s">
        <v>654</v>
      </c>
      <c r="AU566" s="6" t="s">
        <v>652</v>
      </c>
      <c r="AV566" s="6">
        <v>44837</v>
      </c>
      <c r="AW566" s="6">
        <v>473</v>
      </c>
      <c r="AX566" s="6" t="s">
        <v>655</v>
      </c>
    </row>
    <row r="570" spans="1:50" x14ac:dyDescent="0.2">
      <c r="A570">
        <v>65</v>
      </c>
      <c r="C570">
        <v>1</v>
      </c>
      <c r="D570">
        <v>0</v>
      </c>
      <c r="E57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656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296158276</v>
      </c>
      <c r="N1">
        <v>11</v>
      </c>
      <c r="O1">
        <v>11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5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487071752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45341</v>
      </c>
      <c r="CT12" s="1">
        <v>475</v>
      </c>
      <c r="CU12" s="1">
        <v>9</v>
      </c>
      <c r="CV12" s="1" t="s">
        <v>874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334413101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14</v>
      </c>
      <c r="D16" s="7" t="s">
        <v>14</v>
      </c>
      <c r="E16" s="8">
        <f>ROUND((Source!F473)/1000,2)</f>
        <v>8136.58</v>
      </c>
      <c r="F16" s="8">
        <f>ROUND((Source!F474)/1000,2)</f>
        <v>965.84</v>
      </c>
      <c r="G16" s="8">
        <f>ROUND((Source!F465)/1000,2)</f>
        <v>0</v>
      </c>
      <c r="H16" s="8">
        <f>ROUND((Source!F475)/1000+(Source!F476)/1000,2)</f>
        <v>0</v>
      </c>
      <c r="I16" s="8">
        <f>E16+F16+G16+H16</f>
        <v>9102.42</v>
      </c>
      <c r="J16" s="8">
        <f>ROUND((Source!F471+Source!F470)/1000,2)</f>
        <v>1728.26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6358873.2299999995</v>
      </c>
      <c r="AU16" s="8">
        <v>3861139.44</v>
      </c>
      <c r="AV16" s="8">
        <v>0</v>
      </c>
      <c r="AW16" s="8">
        <v>0</v>
      </c>
      <c r="AX16" s="8">
        <v>0</v>
      </c>
      <c r="AY16" s="8">
        <v>717648.74999999988</v>
      </c>
      <c r="AZ16" s="8">
        <v>419528.96000000002</v>
      </c>
      <c r="BA16" s="8">
        <v>1308733.3500000001</v>
      </c>
      <c r="BB16" s="8">
        <v>8136575.7999999998</v>
      </c>
      <c r="BC16" s="8">
        <v>965840.06</v>
      </c>
      <c r="BD16" s="8">
        <v>0</v>
      </c>
      <c r="BE16" s="8">
        <v>0</v>
      </c>
      <c r="BF16" s="8">
        <v>2152.0458835999998</v>
      </c>
      <c r="BG16" s="8">
        <v>809.09047740000005</v>
      </c>
      <c r="BH16" s="8">
        <v>0</v>
      </c>
      <c r="BI16" s="8">
        <v>1744363.27</v>
      </c>
      <c r="BJ16" s="8">
        <v>999179.36</v>
      </c>
      <c r="BK16" s="8">
        <v>9102415.8599999994</v>
      </c>
    </row>
    <row r="18" spans="1:19" x14ac:dyDescent="0.2">
      <c r="A18">
        <v>51</v>
      </c>
      <c r="E18" s="5">
        <f>SUMIF(A16:A17,3,E16:E17)</f>
        <v>8136.58</v>
      </c>
      <c r="F18" s="5">
        <f>SUMIF(A16:A17,3,F16:F17)</f>
        <v>965.84</v>
      </c>
      <c r="G18" s="5">
        <f>SUMIF(A16:A17,3,G16:G17)</f>
        <v>0</v>
      </c>
      <c r="H18" s="5">
        <f>SUMIF(A16:A17,3,H16:H17)</f>
        <v>0</v>
      </c>
      <c r="I18" s="5">
        <f>SUMIF(A16:A17,3,I16:I17)</f>
        <v>9102.42</v>
      </c>
      <c r="J18" s="5">
        <f>SUMIF(A16:A17,3,J16:J17)</f>
        <v>1728.26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6358873.2299999995</v>
      </c>
      <c r="G20" s="4" t="s">
        <v>223</v>
      </c>
      <c r="H20" s="4" t="s">
        <v>224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3861139.44</v>
      </c>
      <c r="G21" s="4" t="s">
        <v>225</v>
      </c>
      <c r="H21" s="4" t="s">
        <v>226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227</v>
      </c>
      <c r="H22" s="4" t="s">
        <v>228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3861139.44</v>
      </c>
      <c r="G23" s="4" t="s">
        <v>229</v>
      </c>
      <c r="H23" s="4" t="s">
        <v>230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3861139.44</v>
      </c>
      <c r="G24" s="4" t="s">
        <v>231</v>
      </c>
      <c r="H24" s="4" t="s">
        <v>232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233</v>
      </c>
      <c r="H25" s="4" t="s">
        <v>234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3861139.44</v>
      </c>
      <c r="G26" s="4" t="s">
        <v>235</v>
      </c>
      <c r="H26" s="4" t="s">
        <v>236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237</v>
      </c>
      <c r="H27" s="4" t="s">
        <v>238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239</v>
      </c>
      <c r="H28" s="4" t="s">
        <v>240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241</v>
      </c>
      <c r="H29" s="4" t="s">
        <v>242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717648.74999999977</v>
      </c>
      <c r="G30" s="4" t="s">
        <v>243</v>
      </c>
      <c r="H30" s="4" t="s">
        <v>244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245</v>
      </c>
      <c r="H31" s="4" t="s">
        <v>246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419528.95999999996</v>
      </c>
      <c r="G32" s="4" t="s">
        <v>247</v>
      </c>
      <c r="H32" s="4" t="s">
        <v>248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1308733.3499999996</v>
      </c>
      <c r="G33" s="4" t="s">
        <v>249</v>
      </c>
      <c r="H33" s="4" t="s">
        <v>250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251</v>
      </c>
      <c r="H34" s="4" t="s">
        <v>252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8136575.7999999998</v>
      </c>
      <c r="G35" s="4" t="s">
        <v>253</v>
      </c>
      <c r="H35" s="4" t="s">
        <v>254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965840.06</v>
      </c>
      <c r="G36" s="4" t="s">
        <v>255</v>
      </c>
      <c r="H36" s="4" t="s">
        <v>256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257</v>
      </c>
      <c r="H37" s="4" t="s">
        <v>258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259</v>
      </c>
      <c r="H38" s="4" t="s">
        <v>260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261</v>
      </c>
      <c r="H39" s="4" t="s">
        <v>262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2152.0458835999998</v>
      </c>
      <c r="G40" s="4" t="s">
        <v>263</v>
      </c>
      <c r="H40" s="4" t="s">
        <v>264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809.09047740000005</v>
      </c>
      <c r="G41" s="4" t="s">
        <v>265</v>
      </c>
      <c r="H41" s="4" t="s">
        <v>266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267</v>
      </c>
      <c r="H42" s="4" t="s">
        <v>268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51822.73</v>
      </c>
      <c r="G43" s="4" t="s">
        <v>269</v>
      </c>
      <c r="H43" s="4" t="s">
        <v>270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1744363.27</v>
      </c>
      <c r="G44" s="4" t="s">
        <v>271</v>
      </c>
      <c r="H44" s="4" t="s">
        <v>272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999179.36</v>
      </c>
      <c r="G45" s="4" t="s">
        <v>273</v>
      </c>
      <c r="H45" s="4" t="s">
        <v>274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9102415.8599999994</v>
      </c>
      <c r="G46" s="4" t="s">
        <v>275</v>
      </c>
      <c r="H46" s="4" t="s">
        <v>276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646</v>
      </c>
      <c r="C51" s="3">
        <v>2024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334413101</v>
      </c>
      <c r="O51" s="3">
        <v>1</v>
      </c>
    </row>
    <row r="52" spans="1:50" x14ac:dyDescent="0.2">
      <c r="A52" s="6">
        <v>2</v>
      </c>
      <c r="B52" s="6" t="s">
        <v>647</v>
      </c>
      <c r="C52" s="6" t="s">
        <v>648</v>
      </c>
      <c r="D52" s="6">
        <v>0</v>
      </c>
      <c r="E52" s="6">
        <v>0</v>
      </c>
      <c r="F52" s="6">
        <v>0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334413102</v>
      </c>
    </row>
    <row r="53" spans="1:50" x14ac:dyDescent="0.2">
      <c r="A53" s="6">
        <v>1</v>
      </c>
      <c r="B53" s="6" t="s">
        <v>649</v>
      </c>
      <c r="C53" s="6" t="s">
        <v>650</v>
      </c>
      <c r="D53" s="6">
        <v>2024</v>
      </c>
      <c r="E53" s="6">
        <v>3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334413103</v>
      </c>
      <c r="AO53" s="6" t="s">
        <v>651</v>
      </c>
      <c r="AP53" s="6" t="s">
        <v>652</v>
      </c>
      <c r="AQ53" s="6">
        <v>45344</v>
      </c>
      <c r="AR53" s="6">
        <v>328</v>
      </c>
      <c r="AS53" s="6" t="s">
        <v>653</v>
      </c>
      <c r="AT53" s="6" t="s">
        <v>654</v>
      </c>
      <c r="AU53" s="6" t="s">
        <v>652</v>
      </c>
      <c r="AV53" s="6">
        <v>44837</v>
      </c>
      <c r="AW53" s="6">
        <v>473</v>
      </c>
      <c r="AX53" s="6" t="s">
        <v>655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9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334413101</v>
      </c>
      <c r="C1">
        <v>334413572</v>
      </c>
      <c r="D1">
        <v>277560446</v>
      </c>
      <c r="E1">
        <v>109</v>
      </c>
      <c r="F1">
        <v>1</v>
      </c>
      <c r="G1">
        <v>1</v>
      </c>
      <c r="H1">
        <v>1</v>
      </c>
      <c r="I1" t="s">
        <v>657</v>
      </c>
      <c r="J1" t="s">
        <v>3</v>
      </c>
      <c r="K1" t="s">
        <v>658</v>
      </c>
      <c r="L1">
        <v>1369</v>
      </c>
      <c r="N1">
        <v>1013</v>
      </c>
      <c r="O1" t="s">
        <v>659</v>
      </c>
      <c r="P1" t="s">
        <v>659</v>
      </c>
      <c r="Q1">
        <v>1</v>
      </c>
      <c r="W1">
        <v>0</v>
      </c>
      <c r="X1">
        <v>-236928766</v>
      </c>
      <c r="Y1">
        <f>(AT1*ROUND(1.15,7))</f>
        <v>1.1384999999999998</v>
      </c>
      <c r="AA1">
        <v>0</v>
      </c>
      <c r="AB1">
        <v>0</v>
      </c>
      <c r="AC1">
        <v>0</v>
      </c>
      <c r="AD1">
        <v>388.8</v>
      </c>
      <c r="AE1">
        <v>0</v>
      </c>
      <c r="AF1">
        <v>0</v>
      </c>
      <c r="AG1">
        <v>0</v>
      </c>
      <c r="AH1">
        <v>388.8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0.99</v>
      </c>
      <c r="AU1" t="s">
        <v>24</v>
      </c>
      <c r="AV1">
        <v>1</v>
      </c>
      <c r="AW1">
        <v>2</v>
      </c>
      <c r="AX1">
        <v>334413583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384.91200000000003</v>
      </c>
      <c r="BN1">
        <v>0.99</v>
      </c>
      <c r="BO1">
        <v>0</v>
      </c>
      <c r="BP1">
        <v>1</v>
      </c>
      <c r="BQ1">
        <v>0</v>
      </c>
      <c r="BR1">
        <v>0</v>
      </c>
      <c r="BS1">
        <v>0</v>
      </c>
      <c r="BT1">
        <v>442.64879999999994</v>
      </c>
      <c r="BU1">
        <v>1.1384999999999998</v>
      </c>
      <c r="BV1">
        <v>0</v>
      </c>
      <c r="BW1">
        <v>1</v>
      </c>
      <c r="CU1">
        <f>ROUND(AT1*Source!I28*AH1*AL1,2)</f>
        <v>607.39</v>
      </c>
      <c r="CV1">
        <f>ROUND(Y1*Source!I28,7)</f>
        <v>1.7965530000000001</v>
      </c>
      <c r="CW1">
        <v>0</v>
      </c>
      <c r="CX1">
        <f>ROUND(Y1*Source!I28,7)</f>
        <v>1.7965530000000001</v>
      </c>
      <c r="CY1">
        <f>AD1</f>
        <v>388.8</v>
      </c>
      <c r="CZ1">
        <f>AH1</f>
        <v>388.8</v>
      </c>
      <c r="DA1">
        <f>AL1</f>
        <v>1</v>
      </c>
      <c r="DB1">
        <f>ROUND(((ROUND(AT1*CZ1,2)*ROUND(1.15,7))*ROUND((1.2*1.15),7)),6)</f>
        <v>610.85217</v>
      </c>
      <c r="DC1">
        <f>ROUND((ROUND(AT1*AG1,2)*ROUND(1.15,7)),6)</f>
        <v>0</v>
      </c>
      <c r="DD1" t="s">
        <v>109</v>
      </c>
      <c r="DE1" t="s">
        <v>3</v>
      </c>
      <c r="DF1">
        <f>ROUND((ROUND(AE1,2)*ROUND((1.2*1.15),7))*CX1,2)</f>
        <v>0</v>
      </c>
      <c r="DG1">
        <f>ROUND((ROUND(AF1,2)*ROUND((1.2*1.15),7))*CX1,2)</f>
        <v>0</v>
      </c>
      <c r="DH1">
        <f t="shared" ref="DH1:DH64" si="0">ROUND(ROUND(AG1,2)*CX1,2)</f>
        <v>0</v>
      </c>
      <c r="DI1">
        <f>ROUND((ROUND(AH1,2)*ROUND((1.2*1.15),7))*CX1,2)</f>
        <v>963.93</v>
      </c>
      <c r="DJ1">
        <f>DI1</f>
        <v>963.93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334413101</v>
      </c>
      <c r="C2">
        <v>334413572</v>
      </c>
      <c r="D2">
        <v>277560448</v>
      </c>
      <c r="E2">
        <v>109</v>
      </c>
      <c r="F2">
        <v>1</v>
      </c>
      <c r="G2">
        <v>1</v>
      </c>
      <c r="H2">
        <v>1</v>
      </c>
      <c r="I2" t="s">
        <v>660</v>
      </c>
      <c r="J2" t="s">
        <v>3</v>
      </c>
      <c r="K2" t="s">
        <v>661</v>
      </c>
      <c r="L2">
        <v>1369</v>
      </c>
      <c r="N2">
        <v>1013</v>
      </c>
      <c r="O2" t="s">
        <v>659</v>
      </c>
      <c r="P2" t="s">
        <v>659</v>
      </c>
      <c r="Q2">
        <v>1</v>
      </c>
      <c r="W2">
        <v>0</v>
      </c>
      <c r="X2">
        <v>-587036825</v>
      </c>
      <c r="Y2">
        <f>(AT2*ROUND(1.15,7))</f>
        <v>54.383499999999998</v>
      </c>
      <c r="AA2">
        <v>0</v>
      </c>
      <c r="AB2">
        <v>0</v>
      </c>
      <c r="AC2">
        <v>0</v>
      </c>
      <c r="AD2">
        <v>424.47</v>
      </c>
      <c r="AE2">
        <v>0</v>
      </c>
      <c r="AF2">
        <v>0</v>
      </c>
      <c r="AG2">
        <v>0</v>
      </c>
      <c r="AH2">
        <v>424.47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47.29</v>
      </c>
      <c r="AU2" t="s">
        <v>24</v>
      </c>
      <c r="AV2">
        <v>1</v>
      </c>
      <c r="AW2">
        <v>2</v>
      </c>
      <c r="AX2">
        <v>334413584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20073.186300000001</v>
      </c>
      <c r="BN2">
        <v>47.29</v>
      </c>
      <c r="BO2">
        <v>0</v>
      </c>
      <c r="BP2">
        <v>1</v>
      </c>
      <c r="BQ2">
        <v>0</v>
      </c>
      <c r="BR2">
        <v>0</v>
      </c>
      <c r="BS2">
        <v>0</v>
      </c>
      <c r="BT2">
        <v>23084.164245</v>
      </c>
      <c r="BU2">
        <v>54.383499999999998</v>
      </c>
      <c r="BV2">
        <v>0</v>
      </c>
      <c r="BW2">
        <v>1</v>
      </c>
      <c r="CU2">
        <f>ROUND(AT2*Source!I28*AH2*AL2,2)</f>
        <v>31675.49</v>
      </c>
      <c r="CV2">
        <f>ROUND(Y2*Source!I28,7)</f>
        <v>85.817162999999994</v>
      </c>
      <c r="CW2">
        <v>0</v>
      </c>
      <c r="CX2">
        <f>ROUND(Y2*Source!I28,7)</f>
        <v>85.817162999999994</v>
      </c>
      <c r="CY2">
        <f>AD2</f>
        <v>424.47</v>
      </c>
      <c r="CZ2">
        <f>AH2</f>
        <v>424.47</v>
      </c>
      <c r="DA2">
        <f>AL2</f>
        <v>1</v>
      </c>
      <c r="DB2">
        <f>ROUND(((ROUND(AT2*CZ2,2)*ROUND(1.15,7))*ROUND((1.2*1.15),7)),6)</f>
        <v>31856.152529999999</v>
      </c>
      <c r="DC2">
        <f>ROUND((ROUND(AT2*AG2,2)*ROUND(1.15,7)),6)</f>
        <v>0</v>
      </c>
      <c r="DD2" t="s">
        <v>109</v>
      </c>
      <c r="DE2" t="s">
        <v>3</v>
      </c>
      <c r="DF2">
        <f>ROUND((ROUND(AE2,2)*ROUND((1.2*1.15),7))*CX2,2)</f>
        <v>0</v>
      </c>
      <c r="DG2">
        <f>ROUND((ROUND(AF2,2)*ROUND((1.2*1.15),7))*CX2,2)</f>
        <v>0</v>
      </c>
      <c r="DH2">
        <f t="shared" si="0"/>
        <v>0</v>
      </c>
      <c r="DI2">
        <f>ROUND((ROUND(AH2,2)*ROUND((1.2*1.15),7))*CX2,2)</f>
        <v>50269</v>
      </c>
      <c r="DJ2">
        <f>DI2</f>
        <v>50269</v>
      </c>
      <c r="DK2">
        <v>1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334413101</v>
      </c>
      <c r="C3">
        <v>334413572</v>
      </c>
      <c r="D3">
        <v>277560452</v>
      </c>
      <c r="E3">
        <v>109</v>
      </c>
      <c r="F3">
        <v>1</v>
      </c>
      <c r="G3">
        <v>1</v>
      </c>
      <c r="H3">
        <v>1</v>
      </c>
      <c r="I3" t="s">
        <v>662</v>
      </c>
      <c r="J3" t="s">
        <v>3</v>
      </c>
      <c r="K3" t="s">
        <v>663</v>
      </c>
      <c r="L3">
        <v>1369</v>
      </c>
      <c r="N3">
        <v>1013</v>
      </c>
      <c r="O3" t="s">
        <v>659</v>
      </c>
      <c r="P3" t="s">
        <v>659</v>
      </c>
      <c r="Q3">
        <v>1</v>
      </c>
      <c r="W3">
        <v>0</v>
      </c>
      <c r="X3">
        <v>-512803540</v>
      </c>
      <c r="Y3">
        <f>(AT3*ROUND(1.15,7))</f>
        <v>26.933</v>
      </c>
      <c r="AA3">
        <v>0</v>
      </c>
      <c r="AB3">
        <v>0</v>
      </c>
      <c r="AC3">
        <v>0</v>
      </c>
      <c r="AD3">
        <v>477.98</v>
      </c>
      <c r="AE3">
        <v>0</v>
      </c>
      <c r="AF3">
        <v>0</v>
      </c>
      <c r="AG3">
        <v>0</v>
      </c>
      <c r="AH3">
        <v>477.98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23.42</v>
      </c>
      <c r="AU3" t="s">
        <v>24</v>
      </c>
      <c r="AV3">
        <v>1</v>
      </c>
      <c r="AW3">
        <v>2</v>
      </c>
      <c r="AX3">
        <v>334413585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11194.2916</v>
      </c>
      <c r="BN3">
        <v>23.42</v>
      </c>
      <c r="BO3">
        <v>0</v>
      </c>
      <c r="BP3">
        <v>1</v>
      </c>
      <c r="BQ3">
        <v>0</v>
      </c>
      <c r="BR3">
        <v>0</v>
      </c>
      <c r="BS3">
        <v>0</v>
      </c>
      <c r="BT3">
        <v>12873.43534</v>
      </c>
      <c r="BU3">
        <v>26.933</v>
      </c>
      <c r="BV3">
        <v>0</v>
      </c>
      <c r="BW3">
        <v>1</v>
      </c>
      <c r="CU3">
        <f>ROUND(AT3*Source!I28*AH3*AL3,2)</f>
        <v>17664.59</v>
      </c>
      <c r="CV3">
        <f>ROUND(Y3*Source!I28,7)</f>
        <v>42.500273999999997</v>
      </c>
      <c r="CW3">
        <v>0</v>
      </c>
      <c r="CX3">
        <f>ROUND(Y3*Source!I28,7)</f>
        <v>42.500273999999997</v>
      </c>
      <c r="CY3">
        <f>AD3</f>
        <v>477.98</v>
      </c>
      <c r="CZ3">
        <f>AH3</f>
        <v>477.98</v>
      </c>
      <c r="DA3">
        <f>AL3</f>
        <v>1</v>
      </c>
      <c r="DB3">
        <f>ROUND(((ROUND(AT3*CZ3,2)*ROUND(1.15,7))*ROUND((1.2*1.15),7)),6)</f>
        <v>17765.338230000001</v>
      </c>
      <c r="DC3">
        <f>ROUND((ROUND(AT3*AG3,2)*ROUND(1.15,7)),6)</f>
        <v>0</v>
      </c>
      <c r="DD3" t="s">
        <v>109</v>
      </c>
      <c r="DE3" t="s">
        <v>3</v>
      </c>
      <c r="DF3">
        <f>ROUND((ROUND(AE3,2)*ROUND((1.2*1.15),7))*CX3,2)</f>
        <v>0</v>
      </c>
      <c r="DG3">
        <f>ROUND((ROUND(AF3,2)*ROUND((1.2*1.15),7))*CX3,2)</f>
        <v>0</v>
      </c>
      <c r="DH3">
        <f t="shared" si="0"/>
        <v>0</v>
      </c>
      <c r="DI3">
        <f>ROUND((ROUND(AH3,2)*ROUND((1.2*1.15),7))*CX3,2)</f>
        <v>28033.71</v>
      </c>
      <c r="DJ3">
        <f>DI3</f>
        <v>28033.71</v>
      </c>
      <c r="DK3">
        <v>1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ROW(Source!A28)</f>
        <v>28</v>
      </c>
      <c r="B4">
        <v>334413101</v>
      </c>
      <c r="C4">
        <v>334413572</v>
      </c>
      <c r="D4">
        <v>277560455</v>
      </c>
      <c r="E4">
        <v>109</v>
      </c>
      <c r="F4">
        <v>1</v>
      </c>
      <c r="G4">
        <v>1</v>
      </c>
      <c r="H4">
        <v>1</v>
      </c>
      <c r="I4" t="s">
        <v>664</v>
      </c>
      <c r="J4" t="s">
        <v>3</v>
      </c>
      <c r="K4" t="s">
        <v>665</v>
      </c>
      <c r="L4">
        <v>1369</v>
      </c>
      <c r="N4">
        <v>1013</v>
      </c>
      <c r="O4" t="s">
        <v>659</v>
      </c>
      <c r="P4" t="s">
        <v>659</v>
      </c>
      <c r="Q4">
        <v>1</v>
      </c>
      <c r="W4">
        <v>0</v>
      </c>
      <c r="X4">
        <v>1518711480</v>
      </c>
      <c r="Y4">
        <f>(AT4*ROUND(1.15,7))</f>
        <v>26.933</v>
      </c>
      <c r="AA4">
        <v>0</v>
      </c>
      <c r="AB4">
        <v>0</v>
      </c>
      <c r="AC4">
        <v>0</v>
      </c>
      <c r="AD4">
        <v>549.32000000000005</v>
      </c>
      <c r="AE4">
        <v>0</v>
      </c>
      <c r="AF4">
        <v>0</v>
      </c>
      <c r="AG4">
        <v>0</v>
      </c>
      <c r="AH4">
        <v>549.32000000000005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23.42</v>
      </c>
      <c r="AU4" t="s">
        <v>24</v>
      </c>
      <c r="AV4">
        <v>1</v>
      </c>
      <c r="AW4">
        <v>2</v>
      </c>
      <c r="AX4">
        <v>334413586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12865.074400000001</v>
      </c>
      <c r="BN4">
        <v>23.42</v>
      </c>
      <c r="BO4">
        <v>0</v>
      </c>
      <c r="BP4">
        <v>1</v>
      </c>
      <c r="BQ4">
        <v>0</v>
      </c>
      <c r="BR4">
        <v>0</v>
      </c>
      <c r="BS4">
        <v>0</v>
      </c>
      <c r="BT4">
        <v>14794.835560000001</v>
      </c>
      <c r="BU4">
        <v>26.933</v>
      </c>
      <c r="BV4">
        <v>0</v>
      </c>
      <c r="BW4">
        <v>1</v>
      </c>
      <c r="CU4">
        <f>ROUND(AT4*Source!I28*AH4*AL4,2)</f>
        <v>20301.09</v>
      </c>
      <c r="CV4">
        <f>ROUND(Y4*Source!I28,7)</f>
        <v>42.500273999999997</v>
      </c>
      <c r="CW4">
        <v>0</v>
      </c>
      <c r="CX4">
        <f>ROUND(Y4*Source!I28,7)</f>
        <v>42.500273999999997</v>
      </c>
      <c r="CY4">
        <f>AD4</f>
        <v>549.32000000000005</v>
      </c>
      <c r="CZ4">
        <f>AH4</f>
        <v>549.32000000000005</v>
      </c>
      <c r="DA4">
        <f>AL4</f>
        <v>1</v>
      </c>
      <c r="DB4">
        <f>ROUND(((ROUND(AT4*CZ4,2)*ROUND(1.15,7))*ROUND((1.2*1.15),7)),6)</f>
        <v>20416.86609</v>
      </c>
      <c r="DC4">
        <f>ROUND((ROUND(AT4*AG4,2)*ROUND(1.15,7)),6)</f>
        <v>0</v>
      </c>
      <c r="DD4" t="s">
        <v>109</v>
      </c>
      <c r="DE4" t="s">
        <v>3</v>
      </c>
      <c r="DF4">
        <f>ROUND((ROUND(AE4,2)*ROUND((1.2*1.15),7))*CX4,2)</f>
        <v>0</v>
      </c>
      <c r="DG4">
        <f>ROUND((ROUND(AF4,2)*ROUND((1.2*1.15),7))*CX4,2)</f>
        <v>0</v>
      </c>
      <c r="DH4">
        <f t="shared" si="0"/>
        <v>0</v>
      </c>
      <c r="DI4">
        <f>ROUND((ROUND(AH4,2)*ROUND((1.2*1.15),7))*CX4,2)</f>
        <v>32217.83</v>
      </c>
      <c r="DJ4">
        <f>DI4</f>
        <v>32217.83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334413101</v>
      </c>
      <c r="C5">
        <v>334413572</v>
      </c>
      <c r="D5">
        <v>277560491</v>
      </c>
      <c r="E5">
        <v>109</v>
      </c>
      <c r="F5">
        <v>1</v>
      </c>
      <c r="G5">
        <v>1</v>
      </c>
      <c r="H5">
        <v>1</v>
      </c>
      <c r="I5" t="s">
        <v>666</v>
      </c>
      <c r="J5" t="s">
        <v>3</v>
      </c>
      <c r="K5" t="s">
        <v>667</v>
      </c>
      <c r="L5">
        <v>1191</v>
      </c>
      <c r="N5">
        <v>1013</v>
      </c>
      <c r="O5" t="s">
        <v>668</v>
      </c>
      <c r="P5" t="s">
        <v>668</v>
      </c>
      <c r="Q5">
        <v>1</v>
      </c>
      <c r="W5">
        <v>0</v>
      </c>
      <c r="X5">
        <v>-1417349443</v>
      </c>
      <c r="Y5">
        <f>(AT5*ROUND(1.25,7))</f>
        <v>31.112500000000001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24.89</v>
      </c>
      <c r="AU5" t="s">
        <v>25</v>
      </c>
      <c r="AV5">
        <v>2</v>
      </c>
      <c r="AW5">
        <v>2</v>
      </c>
      <c r="AX5">
        <v>334413587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ROUND(Y5*Source!I28,7)</f>
        <v>49.095525000000002</v>
      </c>
      <c r="CY5">
        <f>AD5</f>
        <v>0</v>
      </c>
      <c r="CZ5">
        <f>AH5</f>
        <v>0</v>
      </c>
      <c r="DA5">
        <f>AL5</f>
        <v>1</v>
      </c>
      <c r="DB5">
        <f>ROUND(((ROUND(AT5*CZ5,2)*ROUND(1.25,7))*ROUND((1.2*1.15),7)),6)</f>
        <v>0</v>
      </c>
      <c r="DC5">
        <f>ROUND((ROUND(AT5*AG5,2)*ROUND(1.25,7)),6)</f>
        <v>0</v>
      </c>
      <c r="DD5" t="s">
        <v>109</v>
      </c>
      <c r="DE5" t="s">
        <v>3</v>
      </c>
      <c r="DF5">
        <f>ROUND((ROUND(AE5,2)*ROUND((1.2*1.15),7))*CX5,2)</f>
        <v>0</v>
      </c>
      <c r="DG5">
        <f>ROUND((ROUND(AF5,2)*ROUND((1.2*1.15),7))*CX5,2)</f>
        <v>0</v>
      </c>
      <c r="DH5">
        <f t="shared" si="0"/>
        <v>0</v>
      </c>
      <c r="DI5">
        <f>ROUND((ROUND(AH5,2)*ROUND((1.2*1.15),7))*CX5,2)</f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ROW(Source!A28)</f>
        <v>28</v>
      </c>
      <c r="B6">
        <v>334413101</v>
      </c>
      <c r="C6">
        <v>334413572</v>
      </c>
      <c r="D6">
        <v>277944622</v>
      </c>
      <c r="E6">
        <v>1</v>
      </c>
      <c r="F6">
        <v>1</v>
      </c>
      <c r="G6">
        <v>1</v>
      </c>
      <c r="H6">
        <v>2</v>
      </c>
      <c r="I6" t="s">
        <v>669</v>
      </c>
      <c r="J6" t="s">
        <v>670</v>
      </c>
      <c r="K6" t="s">
        <v>671</v>
      </c>
      <c r="L6">
        <v>1368</v>
      </c>
      <c r="N6">
        <v>1011</v>
      </c>
      <c r="O6" t="s">
        <v>550</v>
      </c>
      <c r="P6" t="s">
        <v>550</v>
      </c>
      <c r="Q6">
        <v>1</v>
      </c>
      <c r="W6">
        <v>0</v>
      </c>
      <c r="X6">
        <v>-776243211</v>
      </c>
      <c r="Y6">
        <f>(AT6*ROUND(((1.2*1.15)*1.25),7))</f>
        <v>1.2937500000000002</v>
      </c>
      <c r="AA6">
        <v>0</v>
      </c>
      <c r="AB6">
        <v>1472.33</v>
      </c>
      <c r="AC6">
        <v>642.05999999999995</v>
      </c>
      <c r="AD6">
        <v>0</v>
      </c>
      <c r="AE6">
        <v>0</v>
      </c>
      <c r="AF6">
        <v>1472.33</v>
      </c>
      <c r="AG6">
        <v>642.05999999999995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0.75</v>
      </c>
      <c r="AU6" t="s">
        <v>22</v>
      </c>
      <c r="AV6">
        <v>1</v>
      </c>
      <c r="AW6">
        <v>2</v>
      </c>
      <c r="AX6">
        <v>334413588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1104.2474999999999</v>
      </c>
      <c r="BL6">
        <v>481.54499999999996</v>
      </c>
      <c r="BM6">
        <v>0</v>
      </c>
      <c r="BN6">
        <v>0</v>
      </c>
      <c r="BO6">
        <v>0.75</v>
      </c>
      <c r="BP6">
        <v>1</v>
      </c>
      <c r="BQ6">
        <v>0</v>
      </c>
      <c r="BR6">
        <v>1904.8269374999998</v>
      </c>
      <c r="BS6">
        <v>830.66512499999988</v>
      </c>
      <c r="BT6">
        <v>0</v>
      </c>
      <c r="BU6">
        <v>0</v>
      </c>
      <c r="BV6">
        <v>1.29375</v>
      </c>
      <c r="BW6">
        <v>1</v>
      </c>
      <c r="CV6">
        <v>0</v>
      </c>
      <c r="CW6">
        <f>ROUND(Y6*Source!I28*DO6,7)</f>
        <v>2.0415375</v>
      </c>
      <c r="CX6">
        <f>ROUND(Y6*Source!I28,7)</f>
        <v>2.0415375</v>
      </c>
      <c r="CY6">
        <f>AB6</f>
        <v>1472.33</v>
      </c>
      <c r="CZ6">
        <f>AF6</f>
        <v>1472.33</v>
      </c>
      <c r="DA6">
        <f>AJ6</f>
        <v>1</v>
      </c>
      <c r="DB6">
        <f>ROUND((ROUND(AT6*CZ6,2)*ROUND(((1.2*1.15)*1.25),7)),6)</f>
        <v>1904.83125</v>
      </c>
      <c r="DC6">
        <f>ROUND((ROUND(AT6*AG6,2)*ROUND(((1.2*1.15)*1.25),7)),6)</f>
        <v>830.67375000000004</v>
      </c>
      <c r="DD6" t="s">
        <v>3</v>
      </c>
      <c r="DE6" t="s">
        <v>3</v>
      </c>
      <c r="DF6">
        <f>ROUND(ROUND(AE6,2)*CX6,2)</f>
        <v>0</v>
      </c>
      <c r="DG6">
        <f>ROUND(ROUND(AF6,2)*CX6,2)</f>
        <v>3005.82</v>
      </c>
      <c r="DH6">
        <f t="shared" si="0"/>
        <v>1310.79</v>
      </c>
      <c r="DI6">
        <f>ROUND(ROUND(AH6,2)*CX6,2)</f>
        <v>0</v>
      </c>
      <c r="DJ6">
        <f>DG6+DH6</f>
        <v>4316.6100000000006</v>
      </c>
      <c r="DK6">
        <v>1</v>
      </c>
      <c r="DL6" t="s">
        <v>672</v>
      </c>
      <c r="DM6">
        <v>6</v>
      </c>
      <c r="DN6" t="s">
        <v>668</v>
      </c>
      <c r="DO6">
        <v>1</v>
      </c>
    </row>
    <row r="7" spans="1:119" x14ac:dyDescent="0.2">
      <c r="A7">
        <f>ROW(Source!A28)</f>
        <v>28</v>
      </c>
      <c r="B7">
        <v>334413101</v>
      </c>
      <c r="C7">
        <v>334413572</v>
      </c>
      <c r="D7">
        <v>277944809</v>
      </c>
      <c r="E7">
        <v>1</v>
      </c>
      <c r="F7">
        <v>1</v>
      </c>
      <c r="G7">
        <v>1</v>
      </c>
      <c r="H7">
        <v>2</v>
      </c>
      <c r="I7" t="s">
        <v>673</v>
      </c>
      <c r="J7" t="s">
        <v>674</v>
      </c>
      <c r="K7" t="s">
        <v>675</v>
      </c>
      <c r="L7">
        <v>1368</v>
      </c>
      <c r="N7">
        <v>1011</v>
      </c>
      <c r="O7" t="s">
        <v>550</v>
      </c>
      <c r="P7" t="s">
        <v>550</v>
      </c>
      <c r="Q7">
        <v>1</v>
      </c>
      <c r="W7">
        <v>0</v>
      </c>
      <c r="X7">
        <v>-1432554125</v>
      </c>
      <c r="Y7">
        <f>(AT7*ROUND(((1.2*1.15)*1.25),7))</f>
        <v>1.3972500000000001</v>
      </c>
      <c r="AA7">
        <v>0</v>
      </c>
      <c r="AB7">
        <v>15.14</v>
      </c>
      <c r="AC7">
        <v>0</v>
      </c>
      <c r="AD7">
        <v>0</v>
      </c>
      <c r="AE7">
        <v>0</v>
      </c>
      <c r="AF7">
        <v>15.14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0.81</v>
      </c>
      <c r="AU7" t="s">
        <v>22</v>
      </c>
      <c r="AV7">
        <v>1</v>
      </c>
      <c r="AW7">
        <v>2</v>
      </c>
      <c r="AX7">
        <v>334413589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12.263400000000001</v>
      </c>
      <c r="BL7">
        <v>0</v>
      </c>
      <c r="BM7">
        <v>0</v>
      </c>
      <c r="BN7">
        <v>0</v>
      </c>
      <c r="BO7">
        <v>0</v>
      </c>
      <c r="BP7">
        <v>1</v>
      </c>
      <c r="BQ7">
        <v>0</v>
      </c>
      <c r="BR7">
        <v>21.154364999999999</v>
      </c>
      <c r="BS7">
        <v>0</v>
      </c>
      <c r="BT7">
        <v>0</v>
      </c>
      <c r="BU7">
        <v>0</v>
      </c>
      <c r="BV7">
        <v>0</v>
      </c>
      <c r="BW7">
        <v>1</v>
      </c>
      <c r="CV7">
        <v>0</v>
      </c>
      <c r="CW7">
        <f>ROUND(Y7*Source!I28*DO7,7)</f>
        <v>0</v>
      </c>
      <c r="CX7">
        <f>ROUND(Y7*Source!I28,7)</f>
        <v>2.2048605000000001</v>
      </c>
      <c r="CY7">
        <f>AB7</f>
        <v>15.14</v>
      </c>
      <c r="CZ7">
        <f>AF7</f>
        <v>15.14</v>
      </c>
      <c r="DA7">
        <f>AJ7</f>
        <v>1</v>
      </c>
      <c r="DB7">
        <f>ROUND((ROUND(AT7*CZ7,2)*ROUND(((1.2*1.15)*1.25),7)),6)</f>
        <v>21.148499999999999</v>
      </c>
      <c r="DC7">
        <f>ROUND((ROUND(AT7*AG7,2)*ROUND(((1.2*1.15)*1.25),7)),6)</f>
        <v>0</v>
      </c>
      <c r="DD7" t="s">
        <v>3</v>
      </c>
      <c r="DE7" t="s">
        <v>3</v>
      </c>
      <c r="DF7">
        <f>ROUND(ROUND(AE7,2)*CX7,2)</f>
        <v>0</v>
      </c>
      <c r="DG7">
        <f>ROUND(ROUND(AF7,2)*CX7,2)</f>
        <v>33.380000000000003</v>
      </c>
      <c r="DH7">
        <f t="shared" si="0"/>
        <v>0</v>
      </c>
      <c r="DI7">
        <f>ROUND(ROUND(AH7,2)*CX7,2)</f>
        <v>0</v>
      </c>
      <c r="DJ7">
        <f>DG7+DH7</f>
        <v>33.380000000000003</v>
      </c>
      <c r="DK7">
        <v>1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ROW(Source!A28)</f>
        <v>28</v>
      </c>
      <c r="B8">
        <v>334413101</v>
      </c>
      <c r="C8">
        <v>334413572</v>
      </c>
      <c r="D8">
        <v>277944868</v>
      </c>
      <c r="E8">
        <v>1</v>
      </c>
      <c r="F8">
        <v>1</v>
      </c>
      <c r="G8">
        <v>1</v>
      </c>
      <c r="H8">
        <v>2</v>
      </c>
      <c r="I8" t="s">
        <v>676</v>
      </c>
      <c r="J8" t="s">
        <v>677</v>
      </c>
      <c r="K8" t="s">
        <v>678</v>
      </c>
      <c r="L8">
        <v>1368</v>
      </c>
      <c r="N8">
        <v>1011</v>
      </c>
      <c r="O8" t="s">
        <v>550</v>
      </c>
      <c r="P8" t="s">
        <v>550</v>
      </c>
      <c r="Q8">
        <v>1</v>
      </c>
      <c r="W8">
        <v>0</v>
      </c>
      <c r="X8">
        <v>412917512</v>
      </c>
      <c r="Y8">
        <f>(AT8*ROUND(((1.2*1.15)*1.25),7))</f>
        <v>39.226500000000001</v>
      </c>
      <c r="AA8">
        <v>0</v>
      </c>
      <c r="AB8">
        <v>436.88</v>
      </c>
      <c r="AC8">
        <v>477.98</v>
      </c>
      <c r="AD8">
        <v>0</v>
      </c>
      <c r="AE8">
        <v>0</v>
      </c>
      <c r="AF8">
        <v>346.73</v>
      </c>
      <c r="AG8">
        <v>477.98</v>
      </c>
      <c r="AH8">
        <v>0</v>
      </c>
      <c r="AI8">
        <v>1</v>
      </c>
      <c r="AJ8">
        <v>1.26</v>
      </c>
      <c r="AK8">
        <v>1</v>
      </c>
      <c r="AL8">
        <v>1</v>
      </c>
      <c r="AM8">
        <v>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22.74</v>
      </c>
      <c r="AU8" t="s">
        <v>22</v>
      </c>
      <c r="AV8">
        <v>1</v>
      </c>
      <c r="AW8">
        <v>2</v>
      </c>
      <c r="AX8">
        <v>334413590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7884.6401999999998</v>
      </c>
      <c r="BL8">
        <v>10869.2652</v>
      </c>
      <c r="BM8">
        <v>0</v>
      </c>
      <c r="BN8">
        <v>0</v>
      </c>
      <c r="BO8">
        <v>22.74</v>
      </c>
      <c r="BP8">
        <v>1</v>
      </c>
      <c r="BQ8">
        <v>0</v>
      </c>
      <c r="BR8">
        <v>13601.004344999996</v>
      </c>
      <c r="BS8">
        <v>18749.482469999995</v>
      </c>
      <c r="BT8">
        <v>0</v>
      </c>
      <c r="BU8">
        <v>0</v>
      </c>
      <c r="BV8">
        <v>39.226499999999987</v>
      </c>
      <c r="BW8">
        <v>1</v>
      </c>
      <c r="CV8">
        <v>0</v>
      </c>
      <c r="CW8">
        <f>ROUND(Y8*Source!I28*DO8,7)</f>
        <v>61.899417</v>
      </c>
      <c r="CX8">
        <f>ROUND(Y8*Source!I28,7)</f>
        <v>61.899417</v>
      </c>
      <c r="CY8">
        <f>AB8</f>
        <v>436.88</v>
      </c>
      <c r="CZ8">
        <f>AF8</f>
        <v>346.73</v>
      </c>
      <c r="DA8">
        <f>AJ8</f>
        <v>1.26</v>
      </c>
      <c r="DB8">
        <f>ROUND((ROUND(AT8*CZ8,2)*ROUND(((1.2*1.15)*1.25),7)),6)</f>
        <v>13601.004000000001</v>
      </c>
      <c r="DC8">
        <f>ROUND((ROUND(AT8*AG8,2)*ROUND(((1.2*1.15)*1.25),7)),6)</f>
        <v>18749.490750000001</v>
      </c>
      <c r="DD8" t="s">
        <v>3</v>
      </c>
      <c r="DE8" t="s">
        <v>3</v>
      </c>
      <c r="DF8">
        <f>ROUND(ROUND(AE8,2)*CX8,2)</f>
        <v>0</v>
      </c>
      <c r="DG8">
        <f>ROUND(ROUND(AF8*AJ8,2)*CX8,2)</f>
        <v>27042.62</v>
      </c>
      <c r="DH8">
        <f t="shared" si="0"/>
        <v>29586.68</v>
      </c>
      <c r="DI8">
        <f>ROUND(ROUND(AH8,2)*CX8,2)</f>
        <v>0</v>
      </c>
      <c r="DJ8">
        <f>DG8+DH8</f>
        <v>56629.3</v>
      </c>
      <c r="DK8">
        <v>1</v>
      </c>
      <c r="DL8" t="s">
        <v>679</v>
      </c>
      <c r="DM8">
        <v>4</v>
      </c>
      <c r="DN8" t="s">
        <v>668</v>
      </c>
      <c r="DO8">
        <v>1</v>
      </c>
    </row>
    <row r="9" spans="1:119" x14ac:dyDescent="0.2">
      <c r="A9">
        <f>ROW(Source!A28)</f>
        <v>28</v>
      </c>
      <c r="B9">
        <v>334413101</v>
      </c>
      <c r="C9">
        <v>334413572</v>
      </c>
      <c r="D9">
        <v>277945805</v>
      </c>
      <c r="E9">
        <v>1</v>
      </c>
      <c r="F9">
        <v>1</v>
      </c>
      <c r="G9">
        <v>1</v>
      </c>
      <c r="H9">
        <v>2</v>
      </c>
      <c r="I9" t="s">
        <v>680</v>
      </c>
      <c r="J9" t="s">
        <v>681</v>
      </c>
      <c r="K9" t="s">
        <v>682</v>
      </c>
      <c r="L9">
        <v>1368</v>
      </c>
      <c r="N9">
        <v>1011</v>
      </c>
      <c r="O9" t="s">
        <v>550</v>
      </c>
      <c r="P9" t="s">
        <v>550</v>
      </c>
      <c r="Q9">
        <v>1</v>
      </c>
      <c r="W9">
        <v>0</v>
      </c>
      <c r="X9">
        <v>721652621</v>
      </c>
      <c r="Y9">
        <f>(AT9*ROUND(((1.2*1.15)*1.25),7))</f>
        <v>1.0177499999999999</v>
      </c>
      <c r="AA9">
        <v>0</v>
      </c>
      <c r="AB9">
        <v>544.70000000000005</v>
      </c>
      <c r="AC9">
        <v>477.98</v>
      </c>
      <c r="AD9">
        <v>0</v>
      </c>
      <c r="AE9">
        <v>0</v>
      </c>
      <c r="AF9">
        <v>544.70000000000005</v>
      </c>
      <c r="AG9">
        <v>477.98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0.59</v>
      </c>
      <c r="AU9" t="s">
        <v>22</v>
      </c>
      <c r="AV9">
        <v>1</v>
      </c>
      <c r="AW9">
        <v>2</v>
      </c>
      <c r="AX9">
        <v>334413591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321.37299999999999</v>
      </c>
      <c r="BL9">
        <v>282.00819999999999</v>
      </c>
      <c r="BM9">
        <v>0</v>
      </c>
      <c r="BN9">
        <v>0</v>
      </c>
      <c r="BO9">
        <v>0.59</v>
      </c>
      <c r="BP9">
        <v>1</v>
      </c>
      <c r="BQ9">
        <v>0</v>
      </c>
      <c r="BR9">
        <v>554.368425</v>
      </c>
      <c r="BS9">
        <v>486.46414499999997</v>
      </c>
      <c r="BT9">
        <v>0</v>
      </c>
      <c r="BU9">
        <v>0</v>
      </c>
      <c r="BV9">
        <v>1.0177499999999999</v>
      </c>
      <c r="BW9">
        <v>1</v>
      </c>
      <c r="CV9">
        <v>0</v>
      </c>
      <c r="CW9">
        <f>ROUND(Y9*Source!I28*DO9,7)</f>
        <v>1.6060095000000001</v>
      </c>
      <c r="CX9">
        <f>ROUND(Y9*Source!I28,7)</f>
        <v>1.6060095000000001</v>
      </c>
      <c r="CY9">
        <f>AB9</f>
        <v>544.70000000000005</v>
      </c>
      <c r="CZ9">
        <f>AF9</f>
        <v>544.70000000000005</v>
      </c>
      <c r="DA9">
        <f>AJ9</f>
        <v>1</v>
      </c>
      <c r="DB9">
        <f>ROUND((ROUND(AT9*CZ9,2)*ROUND(((1.2*1.15)*1.25),7)),6)</f>
        <v>554.36324999999999</v>
      </c>
      <c r="DC9">
        <f>ROUND((ROUND(AT9*AG9,2)*ROUND(((1.2*1.15)*1.25),7)),6)</f>
        <v>486.46724999999998</v>
      </c>
      <c r="DD9" t="s">
        <v>3</v>
      </c>
      <c r="DE9" t="s">
        <v>3</v>
      </c>
      <c r="DF9">
        <f>ROUND(ROUND(AE9,2)*CX9,2)</f>
        <v>0</v>
      </c>
      <c r="DG9">
        <f>ROUND(ROUND(AF9,2)*CX9,2)</f>
        <v>874.79</v>
      </c>
      <c r="DH9">
        <f t="shared" si="0"/>
        <v>767.64</v>
      </c>
      <c r="DI9">
        <f>ROUND(ROUND(AH9,2)*CX9,2)</f>
        <v>0</v>
      </c>
      <c r="DJ9">
        <f>DG9+DH9</f>
        <v>1642.4299999999998</v>
      </c>
      <c r="DK9">
        <v>1</v>
      </c>
      <c r="DL9" t="s">
        <v>679</v>
      </c>
      <c r="DM9">
        <v>4</v>
      </c>
      <c r="DN9" t="s">
        <v>668</v>
      </c>
      <c r="DO9">
        <v>1</v>
      </c>
    </row>
    <row r="10" spans="1:119" x14ac:dyDescent="0.2">
      <c r="A10">
        <f>ROW(Source!A28)</f>
        <v>28</v>
      </c>
      <c r="B10">
        <v>334413101</v>
      </c>
      <c r="C10">
        <v>334413572</v>
      </c>
      <c r="D10">
        <v>277946074</v>
      </c>
      <c r="E10">
        <v>1</v>
      </c>
      <c r="F10">
        <v>1</v>
      </c>
      <c r="G10">
        <v>1</v>
      </c>
      <c r="H10">
        <v>2</v>
      </c>
      <c r="I10" t="s">
        <v>683</v>
      </c>
      <c r="J10" t="s">
        <v>684</v>
      </c>
      <c r="K10" t="s">
        <v>685</v>
      </c>
      <c r="L10">
        <v>1368</v>
      </c>
      <c r="N10">
        <v>1011</v>
      </c>
      <c r="O10" t="s">
        <v>550</v>
      </c>
      <c r="P10" t="s">
        <v>550</v>
      </c>
      <c r="Q10">
        <v>1</v>
      </c>
      <c r="W10">
        <v>0</v>
      </c>
      <c r="X10">
        <v>1125415823</v>
      </c>
      <c r="Y10">
        <f>(AT10*ROUND(((1.2*1.15)*1.25),7))</f>
        <v>1.3972500000000001</v>
      </c>
      <c r="AA10">
        <v>0</v>
      </c>
      <c r="AB10">
        <v>160.38</v>
      </c>
      <c r="AC10">
        <v>477.98</v>
      </c>
      <c r="AD10">
        <v>0</v>
      </c>
      <c r="AE10">
        <v>0</v>
      </c>
      <c r="AF10">
        <v>160.38</v>
      </c>
      <c r="AG10">
        <v>477.98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0.81</v>
      </c>
      <c r="AU10" t="s">
        <v>22</v>
      </c>
      <c r="AV10">
        <v>1</v>
      </c>
      <c r="AW10">
        <v>2</v>
      </c>
      <c r="AX10">
        <v>334413592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129.90780000000001</v>
      </c>
      <c r="BL10">
        <v>387.16380000000004</v>
      </c>
      <c r="BM10">
        <v>0</v>
      </c>
      <c r="BN10">
        <v>0</v>
      </c>
      <c r="BO10">
        <v>0.81</v>
      </c>
      <c r="BP10">
        <v>1</v>
      </c>
      <c r="BQ10">
        <v>0</v>
      </c>
      <c r="BR10">
        <v>224.09095499999998</v>
      </c>
      <c r="BS10">
        <v>667.85755499999993</v>
      </c>
      <c r="BT10">
        <v>0</v>
      </c>
      <c r="BU10">
        <v>0</v>
      </c>
      <c r="BV10">
        <v>1.3972499999999999</v>
      </c>
      <c r="BW10">
        <v>1</v>
      </c>
      <c r="CV10">
        <v>0</v>
      </c>
      <c r="CW10">
        <f>ROUND(Y10*Source!I28*DO10,7)</f>
        <v>2.2048605000000001</v>
      </c>
      <c r="CX10">
        <f>ROUND(Y10*Source!I28,7)</f>
        <v>2.2048605000000001</v>
      </c>
      <c r="CY10">
        <f>AB10</f>
        <v>160.38</v>
      </c>
      <c r="CZ10">
        <f>AF10</f>
        <v>160.38</v>
      </c>
      <c r="DA10">
        <f>AJ10</f>
        <v>1</v>
      </c>
      <c r="DB10">
        <f>ROUND((ROUND(AT10*CZ10,2)*ROUND(((1.2*1.15)*1.25),7)),6)</f>
        <v>224.09475</v>
      </c>
      <c r="DC10">
        <f>ROUND((ROUND(AT10*AG10,2)*ROUND(((1.2*1.15)*1.25),7)),6)</f>
        <v>667.851</v>
      </c>
      <c r="DD10" t="s">
        <v>3</v>
      </c>
      <c r="DE10" t="s">
        <v>3</v>
      </c>
      <c r="DF10">
        <f>ROUND(ROUND(AE10,2)*CX10,2)</f>
        <v>0</v>
      </c>
      <c r="DG10">
        <f>ROUND(ROUND(AF10,2)*CX10,2)</f>
        <v>353.62</v>
      </c>
      <c r="DH10">
        <f t="shared" si="0"/>
        <v>1053.8800000000001</v>
      </c>
      <c r="DI10">
        <f>ROUND(ROUND(AH10,2)*CX10,2)</f>
        <v>0</v>
      </c>
      <c r="DJ10">
        <f>DG10+DH10</f>
        <v>1407.5</v>
      </c>
      <c r="DK10">
        <v>1</v>
      </c>
      <c r="DL10" t="s">
        <v>679</v>
      </c>
      <c r="DM10">
        <v>4</v>
      </c>
      <c r="DN10" t="s">
        <v>668</v>
      </c>
      <c r="DO10">
        <v>1</v>
      </c>
    </row>
    <row r="11" spans="1:119" x14ac:dyDescent="0.2">
      <c r="A11">
        <f>ROW(Source!A45)</f>
        <v>45</v>
      </c>
      <c r="B11">
        <v>334413101</v>
      </c>
      <c r="C11">
        <v>334413612</v>
      </c>
      <c r="D11">
        <v>277560291</v>
      </c>
      <c r="E11">
        <v>109</v>
      </c>
      <c r="F11">
        <v>1</v>
      </c>
      <c r="G11">
        <v>1</v>
      </c>
      <c r="H11">
        <v>1</v>
      </c>
      <c r="I11" t="s">
        <v>686</v>
      </c>
      <c r="J11" t="s">
        <v>3</v>
      </c>
      <c r="K11" t="s">
        <v>687</v>
      </c>
      <c r="L11">
        <v>1191</v>
      </c>
      <c r="N11">
        <v>1013</v>
      </c>
      <c r="O11" t="s">
        <v>668</v>
      </c>
      <c r="P11" t="s">
        <v>668</v>
      </c>
      <c r="Q11">
        <v>1</v>
      </c>
      <c r="W11">
        <v>0</v>
      </c>
      <c r="X11">
        <v>-1810713292</v>
      </c>
      <c r="Y11">
        <f>(AT11*ROUND(1.15,7))</f>
        <v>40.134999999999998</v>
      </c>
      <c r="AA11">
        <v>0</v>
      </c>
      <c r="AB11">
        <v>0</v>
      </c>
      <c r="AC11">
        <v>0</v>
      </c>
      <c r="AD11">
        <v>456.58</v>
      </c>
      <c r="AE11">
        <v>0</v>
      </c>
      <c r="AF11">
        <v>0</v>
      </c>
      <c r="AG11">
        <v>0</v>
      </c>
      <c r="AH11">
        <v>456.58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34.9</v>
      </c>
      <c r="AU11" t="s">
        <v>24</v>
      </c>
      <c r="AV11">
        <v>1</v>
      </c>
      <c r="AW11">
        <v>2</v>
      </c>
      <c r="AX11">
        <v>334413623</v>
      </c>
      <c r="AY11">
        <v>1</v>
      </c>
      <c r="AZ11">
        <v>0</v>
      </c>
      <c r="BA11">
        <v>14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15934.641999999998</v>
      </c>
      <c r="BN11">
        <v>34.9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18324.838299999999</v>
      </c>
      <c r="BU11">
        <v>40.134999999999998</v>
      </c>
      <c r="BV11">
        <v>0</v>
      </c>
      <c r="BW11">
        <v>1</v>
      </c>
      <c r="CU11">
        <f>ROUND(AT11*Source!I45*AH11*AL11,2)</f>
        <v>1195.0999999999999</v>
      </c>
      <c r="CV11">
        <f>ROUND(Y11*Source!I45,7)</f>
        <v>3.0101249999999999</v>
      </c>
      <c r="CW11">
        <v>0</v>
      </c>
      <c r="CX11">
        <f>ROUND(Y11*Source!I45,7)</f>
        <v>3.0101249999999999</v>
      </c>
      <c r="CY11">
        <f>AD11</f>
        <v>456.58</v>
      </c>
      <c r="CZ11">
        <f>AH11</f>
        <v>456.58</v>
      </c>
      <c r="DA11">
        <f>AL11</f>
        <v>1</v>
      </c>
      <c r="DB11">
        <f>ROUND(((ROUND(AT11*CZ11,2)*ROUND(1.15,7))*ROUND((1.2*1.15),7)),6)</f>
        <v>25288.273679999998</v>
      </c>
      <c r="DC11">
        <f>ROUND((ROUND(AT11*AG11,2)*ROUND(1.15,7)),6)</f>
        <v>0</v>
      </c>
      <c r="DD11" t="s">
        <v>109</v>
      </c>
      <c r="DE11" t="s">
        <v>3</v>
      </c>
      <c r="DF11">
        <f>ROUND((ROUND(AE11,2)*ROUND((1.2*1.15),7))*CX11,2)</f>
        <v>0</v>
      </c>
      <c r="DG11">
        <f>ROUND((ROUND(AF11,2)*ROUND((1.2*1.15),7))*CX11,2)</f>
        <v>0</v>
      </c>
      <c r="DH11">
        <f t="shared" si="0"/>
        <v>0</v>
      </c>
      <c r="DI11">
        <f>ROUND((ROUND(AH11,2)*ROUND((1.2*1.15),7))*CX11,2)</f>
        <v>1896.62</v>
      </c>
      <c r="DJ11">
        <f>DI11</f>
        <v>1896.62</v>
      </c>
      <c r="DK11">
        <v>1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ROW(Source!A45)</f>
        <v>45</v>
      </c>
      <c r="B12">
        <v>334413101</v>
      </c>
      <c r="C12">
        <v>334413612</v>
      </c>
      <c r="D12">
        <v>277560491</v>
      </c>
      <c r="E12">
        <v>109</v>
      </c>
      <c r="F12">
        <v>1</v>
      </c>
      <c r="G12">
        <v>1</v>
      </c>
      <c r="H12">
        <v>1</v>
      </c>
      <c r="I12" t="s">
        <v>666</v>
      </c>
      <c r="J12" t="s">
        <v>3</v>
      </c>
      <c r="K12" t="s">
        <v>667</v>
      </c>
      <c r="L12">
        <v>1191</v>
      </c>
      <c r="N12">
        <v>1013</v>
      </c>
      <c r="O12" t="s">
        <v>668</v>
      </c>
      <c r="P12" t="s">
        <v>668</v>
      </c>
      <c r="Q12">
        <v>1</v>
      </c>
      <c r="W12">
        <v>0</v>
      </c>
      <c r="X12">
        <v>-1417349443</v>
      </c>
      <c r="Y12">
        <f>(AT12*ROUND(1.25,7))</f>
        <v>9.1875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7.35</v>
      </c>
      <c r="AU12" t="s">
        <v>25</v>
      </c>
      <c r="AV12">
        <v>2</v>
      </c>
      <c r="AW12">
        <v>2</v>
      </c>
      <c r="AX12">
        <v>334413624</v>
      </c>
      <c r="AY12">
        <v>1</v>
      </c>
      <c r="AZ12">
        <v>0</v>
      </c>
      <c r="BA12">
        <v>15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ROUND(Y12*Source!I45,7)</f>
        <v>0.68906250000000002</v>
      </c>
      <c r="CY12">
        <f>AD12</f>
        <v>0</v>
      </c>
      <c r="CZ12">
        <f>AH12</f>
        <v>0</v>
      </c>
      <c r="DA12">
        <f>AL12</f>
        <v>1</v>
      </c>
      <c r="DB12">
        <f>ROUND(((ROUND(AT12*CZ12,2)*ROUND(1.25,7))*ROUND((1.2*1.15),7)),6)</f>
        <v>0</v>
      </c>
      <c r="DC12">
        <f>ROUND((ROUND(AT12*AG12,2)*ROUND(1.25,7)),6)</f>
        <v>0</v>
      </c>
      <c r="DD12" t="s">
        <v>109</v>
      </c>
      <c r="DE12" t="s">
        <v>3</v>
      </c>
      <c r="DF12">
        <f>ROUND((ROUND(AE12,2)*ROUND((1.2*1.15),7))*CX12,2)</f>
        <v>0</v>
      </c>
      <c r="DG12">
        <f>ROUND((ROUND(AF12,2)*ROUND((1.2*1.15),7))*CX12,2)</f>
        <v>0</v>
      </c>
      <c r="DH12">
        <f t="shared" si="0"/>
        <v>0</v>
      </c>
      <c r="DI12">
        <f>ROUND((ROUND(AH12,2)*ROUND((1.2*1.15),7))*CX12,2)</f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ROW(Source!A45)</f>
        <v>45</v>
      </c>
      <c r="B13">
        <v>334413101</v>
      </c>
      <c r="C13">
        <v>334413612</v>
      </c>
      <c r="D13">
        <v>277944868</v>
      </c>
      <c r="E13">
        <v>1</v>
      </c>
      <c r="F13">
        <v>1</v>
      </c>
      <c r="G13">
        <v>1</v>
      </c>
      <c r="H13">
        <v>2</v>
      </c>
      <c r="I13" t="s">
        <v>676</v>
      </c>
      <c r="J13" t="s">
        <v>677</v>
      </c>
      <c r="K13" t="s">
        <v>678</v>
      </c>
      <c r="L13">
        <v>1368</v>
      </c>
      <c r="N13">
        <v>1011</v>
      </c>
      <c r="O13" t="s">
        <v>550</v>
      </c>
      <c r="P13" t="s">
        <v>550</v>
      </c>
      <c r="Q13">
        <v>1</v>
      </c>
      <c r="W13">
        <v>0</v>
      </c>
      <c r="X13">
        <v>412917512</v>
      </c>
      <c r="Y13">
        <f>(AT13*ROUND(((1.2*1.15)*1.25),7))</f>
        <v>5.5890000000000004</v>
      </c>
      <c r="AA13">
        <v>0</v>
      </c>
      <c r="AB13">
        <v>436.88</v>
      </c>
      <c r="AC13">
        <v>477.98</v>
      </c>
      <c r="AD13">
        <v>0</v>
      </c>
      <c r="AE13">
        <v>0</v>
      </c>
      <c r="AF13">
        <v>346.73</v>
      </c>
      <c r="AG13">
        <v>477.98</v>
      </c>
      <c r="AH13">
        <v>0</v>
      </c>
      <c r="AI13">
        <v>1</v>
      </c>
      <c r="AJ13">
        <v>1.26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3.24</v>
      </c>
      <c r="AU13" t="s">
        <v>22</v>
      </c>
      <c r="AV13">
        <v>1</v>
      </c>
      <c r="AW13">
        <v>2</v>
      </c>
      <c r="AX13">
        <v>334413625</v>
      </c>
      <c r="AY13">
        <v>1</v>
      </c>
      <c r="AZ13">
        <v>0</v>
      </c>
      <c r="BA13">
        <v>16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1123.4052000000001</v>
      </c>
      <c r="BL13">
        <v>1548.6552000000001</v>
      </c>
      <c r="BM13">
        <v>0</v>
      </c>
      <c r="BN13">
        <v>0</v>
      </c>
      <c r="BO13">
        <v>3.24</v>
      </c>
      <c r="BP13">
        <v>1</v>
      </c>
      <c r="BQ13">
        <v>0</v>
      </c>
      <c r="BR13">
        <v>1937.8739699999999</v>
      </c>
      <c r="BS13">
        <v>2671.4302199999997</v>
      </c>
      <c r="BT13">
        <v>0</v>
      </c>
      <c r="BU13">
        <v>0</v>
      </c>
      <c r="BV13">
        <v>5.5889999999999995</v>
      </c>
      <c r="BW13">
        <v>1</v>
      </c>
      <c r="CV13">
        <v>0</v>
      </c>
      <c r="CW13">
        <f>ROUND(Y13*Source!I45*DO13,7)</f>
        <v>0.41917500000000002</v>
      </c>
      <c r="CX13">
        <f>ROUND(Y13*Source!I45,7)</f>
        <v>0.41917500000000002</v>
      </c>
      <c r="CY13">
        <f>AB13</f>
        <v>436.88</v>
      </c>
      <c r="CZ13">
        <f>AF13</f>
        <v>346.73</v>
      </c>
      <c r="DA13">
        <f>AJ13</f>
        <v>1.26</v>
      </c>
      <c r="DB13">
        <f>ROUND((ROUND(AT13*CZ13,2)*ROUND(((1.2*1.15)*1.25),7)),6)</f>
        <v>1937.8822500000001</v>
      </c>
      <c r="DC13">
        <f>ROUND((ROUND(AT13*AG13,2)*ROUND(((1.2*1.15)*1.25),7)),6)</f>
        <v>2671.4385000000002</v>
      </c>
      <c r="DD13" t="s">
        <v>3</v>
      </c>
      <c r="DE13" t="s">
        <v>3</v>
      </c>
      <c r="DF13">
        <f>ROUND(ROUND(AE13,2)*CX13,2)</f>
        <v>0</v>
      </c>
      <c r="DG13">
        <f>ROUND(ROUND(AF13*AJ13,2)*CX13,2)</f>
        <v>183.13</v>
      </c>
      <c r="DH13">
        <f t="shared" si="0"/>
        <v>200.36</v>
      </c>
      <c r="DI13">
        <f t="shared" ref="DI13:DI20" si="1">ROUND(ROUND(AH13,2)*CX13,2)</f>
        <v>0</v>
      </c>
      <c r="DJ13">
        <f>DG13+DH13</f>
        <v>383.49</v>
      </c>
      <c r="DK13">
        <v>1</v>
      </c>
      <c r="DL13" t="s">
        <v>679</v>
      </c>
      <c r="DM13">
        <v>4</v>
      </c>
      <c r="DN13" t="s">
        <v>668</v>
      </c>
      <c r="DO13">
        <v>1</v>
      </c>
    </row>
    <row r="14" spans="1:119" x14ac:dyDescent="0.2">
      <c r="A14">
        <f>ROW(Source!A45)</f>
        <v>45</v>
      </c>
      <c r="B14">
        <v>334413101</v>
      </c>
      <c r="C14">
        <v>334413612</v>
      </c>
      <c r="D14">
        <v>277945805</v>
      </c>
      <c r="E14">
        <v>1</v>
      </c>
      <c r="F14">
        <v>1</v>
      </c>
      <c r="G14">
        <v>1</v>
      </c>
      <c r="H14">
        <v>2</v>
      </c>
      <c r="I14" t="s">
        <v>680</v>
      </c>
      <c r="J14" t="s">
        <v>681</v>
      </c>
      <c r="K14" t="s">
        <v>682</v>
      </c>
      <c r="L14">
        <v>1368</v>
      </c>
      <c r="N14">
        <v>1011</v>
      </c>
      <c r="O14" t="s">
        <v>550</v>
      </c>
      <c r="P14" t="s">
        <v>550</v>
      </c>
      <c r="Q14">
        <v>1</v>
      </c>
      <c r="W14">
        <v>0</v>
      </c>
      <c r="X14">
        <v>721652621</v>
      </c>
      <c r="Y14">
        <f>(AT14*ROUND(((1.2*1.15)*1.25),7))</f>
        <v>3.0187500000000003</v>
      </c>
      <c r="AA14">
        <v>0</v>
      </c>
      <c r="AB14">
        <v>544.70000000000005</v>
      </c>
      <c r="AC14">
        <v>477.98</v>
      </c>
      <c r="AD14">
        <v>0</v>
      </c>
      <c r="AE14">
        <v>0</v>
      </c>
      <c r="AF14">
        <v>544.70000000000005</v>
      </c>
      <c r="AG14">
        <v>477.98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1.75</v>
      </c>
      <c r="AU14" t="s">
        <v>22</v>
      </c>
      <c r="AV14">
        <v>1</v>
      </c>
      <c r="AW14">
        <v>2</v>
      </c>
      <c r="AX14">
        <v>334413626</v>
      </c>
      <c r="AY14">
        <v>1</v>
      </c>
      <c r="AZ14">
        <v>0</v>
      </c>
      <c r="BA14">
        <v>17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953.22500000000014</v>
      </c>
      <c r="BL14">
        <v>836.46500000000003</v>
      </c>
      <c r="BM14">
        <v>0</v>
      </c>
      <c r="BN14">
        <v>0</v>
      </c>
      <c r="BO14">
        <v>1.75</v>
      </c>
      <c r="BP14">
        <v>1</v>
      </c>
      <c r="BQ14">
        <v>0</v>
      </c>
      <c r="BR14">
        <v>1644.3131250000001</v>
      </c>
      <c r="BS14">
        <v>1442.9021250000001</v>
      </c>
      <c r="BT14">
        <v>0</v>
      </c>
      <c r="BU14">
        <v>0</v>
      </c>
      <c r="BV14">
        <v>3.0187499999999998</v>
      </c>
      <c r="BW14">
        <v>1</v>
      </c>
      <c r="CV14">
        <v>0</v>
      </c>
      <c r="CW14">
        <f>ROUND(Y14*Source!I45*DO14,7)</f>
        <v>0.2264063</v>
      </c>
      <c r="CX14">
        <f>ROUND(Y14*Source!I45,7)</f>
        <v>0.2264063</v>
      </c>
      <c r="CY14">
        <f>AB14</f>
        <v>544.70000000000005</v>
      </c>
      <c r="CZ14">
        <f>AF14</f>
        <v>544.70000000000005</v>
      </c>
      <c r="DA14">
        <f>AJ14</f>
        <v>1</v>
      </c>
      <c r="DB14">
        <f>ROUND((ROUND(AT14*CZ14,2)*ROUND(((1.2*1.15)*1.25),7)),6)</f>
        <v>1644.3217500000001</v>
      </c>
      <c r="DC14">
        <f>ROUND((ROUND(AT14*AG14,2)*ROUND(((1.2*1.15)*1.25),7)),6)</f>
        <v>1442.91075</v>
      </c>
      <c r="DD14" t="s">
        <v>3</v>
      </c>
      <c r="DE14" t="s">
        <v>3</v>
      </c>
      <c r="DF14">
        <f>ROUND(ROUND(AE14,2)*CX14,2)</f>
        <v>0</v>
      </c>
      <c r="DG14">
        <f t="shared" ref="DG14:DG20" si="2">ROUND(ROUND(AF14,2)*CX14,2)</f>
        <v>123.32</v>
      </c>
      <c r="DH14">
        <f t="shared" si="0"/>
        <v>108.22</v>
      </c>
      <c r="DI14">
        <f t="shared" si="1"/>
        <v>0</v>
      </c>
      <c r="DJ14">
        <f>DG14+DH14</f>
        <v>231.54</v>
      </c>
      <c r="DK14">
        <v>1</v>
      </c>
      <c r="DL14" t="s">
        <v>679</v>
      </c>
      <c r="DM14">
        <v>4</v>
      </c>
      <c r="DN14" t="s">
        <v>668</v>
      </c>
      <c r="DO14">
        <v>1</v>
      </c>
    </row>
    <row r="15" spans="1:119" x14ac:dyDescent="0.2">
      <c r="A15">
        <f>ROW(Source!A45)</f>
        <v>45</v>
      </c>
      <c r="B15">
        <v>334413101</v>
      </c>
      <c r="C15">
        <v>334413612</v>
      </c>
      <c r="D15">
        <v>277945921</v>
      </c>
      <c r="E15">
        <v>1</v>
      </c>
      <c r="F15">
        <v>1</v>
      </c>
      <c r="G15">
        <v>1</v>
      </c>
      <c r="H15">
        <v>2</v>
      </c>
      <c r="I15" t="s">
        <v>688</v>
      </c>
      <c r="J15" t="s">
        <v>689</v>
      </c>
      <c r="K15" t="s">
        <v>690</v>
      </c>
      <c r="L15">
        <v>1368</v>
      </c>
      <c r="N15">
        <v>1011</v>
      </c>
      <c r="O15" t="s">
        <v>550</v>
      </c>
      <c r="P15" t="s">
        <v>550</v>
      </c>
      <c r="Q15">
        <v>1</v>
      </c>
      <c r="W15">
        <v>0</v>
      </c>
      <c r="X15">
        <v>495072614</v>
      </c>
      <c r="Y15">
        <f>(AT15*ROUND(((1.2*1.15)*1.25),7))</f>
        <v>4.0709999999999997</v>
      </c>
      <c r="AA15">
        <v>0</v>
      </c>
      <c r="AB15">
        <v>560.73</v>
      </c>
      <c r="AC15">
        <v>477.98</v>
      </c>
      <c r="AD15">
        <v>0</v>
      </c>
      <c r="AE15">
        <v>0</v>
      </c>
      <c r="AF15">
        <v>560.73</v>
      </c>
      <c r="AG15">
        <v>477.98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2.36</v>
      </c>
      <c r="AU15" t="s">
        <v>22</v>
      </c>
      <c r="AV15">
        <v>1</v>
      </c>
      <c r="AW15">
        <v>2</v>
      </c>
      <c r="AX15">
        <v>334413627</v>
      </c>
      <c r="AY15">
        <v>1</v>
      </c>
      <c r="AZ15">
        <v>0</v>
      </c>
      <c r="BA15">
        <v>18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1323.3227999999999</v>
      </c>
      <c r="BL15">
        <v>1128.0328</v>
      </c>
      <c r="BM15">
        <v>0</v>
      </c>
      <c r="BN15">
        <v>0</v>
      </c>
      <c r="BO15">
        <v>2.36</v>
      </c>
      <c r="BP15">
        <v>1</v>
      </c>
      <c r="BQ15">
        <v>0</v>
      </c>
      <c r="BR15">
        <v>2282.7318299999997</v>
      </c>
      <c r="BS15">
        <v>1945.8565799999999</v>
      </c>
      <c r="BT15">
        <v>0</v>
      </c>
      <c r="BU15">
        <v>0</v>
      </c>
      <c r="BV15">
        <v>4.0709999999999997</v>
      </c>
      <c r="BW15">
        <v>1</v>
      </c>
      <c r="CV15">
        <v>0</v>
      </c>
      <c r="CW15">
        <f>ROUND(Y15*Source!I45*DO15,7)</f>
        <v>0.30532500000000001</v>
      </c>
      <c r="CX15">
        <f>ROUND(Y15*Source!I45,7)</f>
        <v>0.30532500000000001</v>
      </c>
      <c r="CY15">
        <f>AB15</f>
        <v>560.73</v>
      </c>
      <c r="CZ15">
        <f>AF15</f>
        <v>560.73</v>
      </c>
      <c r="DA15">
        <f>AJ15</f>
        <v>1</v>
      </c>
      <c r="DB15">
        <f>ROUND((ROUND(AT15*CZ15,2)*ROUND(((1.2*1.15)*1.25),7)),6)</f>
        <v>2282.7269999999999</v>
      </c>
      <c r="DC15">
        <f>ROUND((ROUND(AT15*AG15,2)*ROUND(((1.2*1.15)*1.25),7)),6)</f>
        <v>1945.85175</v>
      </c>
      <c r="DD15" t="s">
        <v>3</v>
      </c>
      <c r="DE15" t="s">
        <v>3</v>
      </c>
      <c r="DF15">
        <f>ROUND(ROUND(AE15,2)*CX15,2)</f>
        <v>0</v>
      </c>
      <c r="DG15">
        <f t="shared" si="2"/>
        <v>171.2</v>
      </c>
      <c r="DH15">
        <f t="shared" si="0"/>
        <v>145.94</v>
      </c>
      <c r="DI15">
        <f t="shared" si="1"/>
        <v>0</v>
      </c>
      <c r="DJ15">
        <f>DG15+DH15</f>
        <v>317.14</v>
      </c>
      <c r="DK15">
        <v>1</v>
      </c>
      <c r="DL15" t="s">
        <v>679</v>
      </c>
      <c r="DM15">
        <v>4</v>
      </c>
      <c r="DN15" t="s">
        <v>668</v>
      </c>
      <c r="DO15">
        <v>1</v>
      </c>
    </row>
    <row r="16" spans="1:119" x14ac:dyDescent="0.2">
      <c r="A16">
        <f>ROW(Source!A45)</f>
        <v>45</v>
      </c>
      <c r="B16">
        <v>334413101</v>
      </c>
      <c r="C16">
        <v>334413612</v>
      </c>
      <c r="D16">
        <v>277862504</v>
      </c>
      <c r="E16">
        <v>1</v>
      </c>
      <c r="F16">
        <v>1</v>
      </c>
      <c r="G16">
        <v>1</v>
      </c>
      <c r="H16">
        <v>3</v>
      </c>
      <c r="I16" t="s">
        <v>691</v>
      </c>
      <c r="J16" t="s">
        <v>692</v>
      </c>
      <c r="K16" t="s">
        <v>693</v>
      </c>
      <c r="L16">
        <v>1346</v>
      </c>
      <c r="N16">
        <v>1009</v>
      </c>
      <c r="O16" t="s">
        <v>511</v>
      </c>
      <c r="P16" t="s">
        <v>511</v>
      </c>
      <c r="Q16">
        <v>1</v>
      </c>
      <c r="W16">
        <v>0</v>
      </c>
      <c r="X16">
        <v>1484945919</v>
      </c>
      <c r="Y16">
        <f t="shared" ref="Y16:Y22" si="3">AT16</f>
        <v>0.02</v>
      </c>
      <c r="AA16">
        <v>171.49</v>
      </c>
      <c r="AB16">
        <v>0</v>
      </c>
      <c r="AC16">
        <v>0</v>
      </c>
      <c r="AD16">
        <v>0</v>
      </c>
      <c r="AE16">
        <v>160.27000000000001</v>
      </c>
      <c r="AF16">
        <v>0</v>
      </c>
      <c r="AG16">
        <v>0</v>
      </c>
      <c r="AH16">
        <v>0</v>
      </c>
      <c r="AI16">
        <v>1.07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0.02</v>
      </c>
      <c r="AU16" t="s">
        <v>3</v>
      </c>
      <c r="AV16">
        <v>0</v>
      </c>
      <c r="AW16">
        <v>2</v>
      </c>
      <c r="AX16">
        <v>334413628</v>
      </c>
      <c r="AY16">
        <v>1</v>
      </c>
      <c r="AZ16">
        <v>0</v>
      </c>
      <c r="BA16">
        <v>19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3.2054000000000005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1</v>
      </c>
      <c r="BQ16">
        <v>3.2054000000000005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1</v>
      </c>
      <c r="CV16">
        <v>0</v>
      </c>
      <c r="CW16">
        <v>0</v>
      </c>
      <c r="CX16">
        <f>ROUND(Y16*Source!I45,7)</f>
        <v>1.5E-3</v>
      </c>
      <c r="CY16">
        <f>AA16</f>
        <v>171.49</v>
      </c>
      <c r="CZ16">
        <f>AE16</f>
        <v>160.27000000000001</v>
      </c>
      <c r="DA16">
        <f>AI16</f>
        <v>1.07</v>
      </c>
      <c r="DB16">
        <f>ROUND(ROUND(AT16*CZ16,2),6)</f>
        <v>3.21</v>
      </c>
      <c r="DC16">
        <f t="shared" ref="DC16:DC22" si="4">ROUND(ROUND(AT16*AG16,2),6)</f>
        <v>0</v>
      </c>
      <c r="DD16" t="s">
        <v>3</v>
      </c>
      <c r="DE16" t="s">
        <v>3</v>
      </c>
      <c r="DF16">
        <f>ROUND(ROUND(AE16*AI16,2)*CX16,2)</f>
        <v>0.26</v>
      </c>
      <c r="DG16">
        <f t="shared" si="2"/>
        <v>0</v>
      </c>
      <c r="DH16">
        <f t="shared" si="0"/>
        <v>0</v>
      </c>
      <c r="DI16">
        <f t="shared" si="1"/>
        <v>0</v>
      </c>
      <c r="DJ16">
        <f>DF16</f>
        <v>0.26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ROW(Source!A45)</f>
        <v>45</v>
      </c>
      <c r="B17">
        <v>334413101</v>
      </c>
      <c r="C17">
        <v>334413612</v>
      </c>
      <c r="D17">
        <v>277862533</v>
      </c>
      <c r="E17">
        <v>1</v>
      </c>
      <c r="F17">
        <v>1</v>
      </c>
      <c r="G17">
        <v>1</v>
      </c>
      <c r="H17">
        <v>3</v>
      </c>
      <c r="I17" t="s">
        <v>694</v>
      </c>
      <c r="J17" t="s">
        <v>695</v>
      </c>
      <c r="K17" t="s">
        <v>696</v>
      </c>
      <c r="L17">
        <v>1346</v>
      </c>
      <c r="N17">
        <v>1009</v>
      </c>
      <c r="O17" t="s">
        <v>511</v>
      </c>
      <c r="P17" t="s">
        <v>511</v>
      </c>
      <c r="Q17">
        <v>1</v>
      </c>
      <c r="W17">
        <v>0</v>
      </c>
      <c r="X17">
        <v>1685208048</v>
      </c>
      <c r="Y17">
        <f t="shared" si="3"/>
        <v>0.1</v>
      </c>
      <c r="AA17">
        <v>493.26</v>
      </c>
      <c r="AB17">
        <v>0</v>
      </c>
      <c r="AC17">
        <v>0</v>
      </c>
      <c r="AD17">
        <v>0</v>
      </c>
      <c r="AE17">
        <v>238.29</v>
      </c>
      <c r="AF17">
        <v>0</v>
      </c>
      <c r="AG17">
        <v>0</v>
      </c>
      <c r="AH17">
        <v>0</v>
      </c>
      <c r="AI17">
        <v>2.0699999999999998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0.1</v>
      </c>
      <c r="AU17" t="s">
        <v>3</v>
      </c>
      <c r="AV17">
        <v>0</v>
      </c>
      <c r="AW17">
        <v>2</v>
      </c>
      <c r="AX17">
        <v>334413629</v>
      </c>
      <c r="AY17">
        <v>1</v>
      </c>
      <c r="AZ17">
        <v>0</v>
      </c>
      <c r="BA17">
        <v>20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23.829000000000001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1</v>
      </c>
      <c r="BQ17">
        <v>23.829000000000001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1</v>
      </c>
      <c r="CV17">
        <v>0</v>
      </c>
      <c r="CW17">
        <v>0</v>
      </c>
      <c r="CX17">
        <f>ROUND(Y17*Source!I45,7)</f>
        <v>7.4999999999999997E-3</v>
      </c>
      <c r="CY17">
        <f>AA17</f>
        <v>493.26</v>
      </c>
      <c r="CZ17">
        <f>AE17</f>
        <v>238.29</v>
      </c>
      <c r="DA17">
        <f>AI17</f>
        <v>2.0699999999999998</v>
      </c>
      <c r="DB17">
        <f>ROUND(ROUND(AT17*CZ17,2),6)</f>
        <v>23.83</v>
      </c>
      <c r="DC17">
        <f t="shared" si="4"/>
        <v>0</v>
      </c>
      <c r="DD17" t="s">
        <v>3</v>
      </c>
      <c r="DE17" t="s">
        <v>3</v>
      </c>
      <c r="DF17">
        <f>ROUND(ROUND(AE17*AI17,2)*CX17,2)</f>
        <v>3.7</v>
      </c>
      <c r="DG17">
        <f t="shared" si="2"/>
        <v>0</v>
      </c>
      <c r="DH17">
        <f t="shared" si="0"/>
        <v>0</v>
      </c>
      <c r="DI17">
        <f t="shared" si="1"/>
        <v>0</v>
      </c>
      <c r="DJ17">
        <f>DF17</f>
        <v>3.7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ROW(Source!A45)</f>
        <v>45</v>
      </c>
      <c r="B18">
        <v>334413101</v>
      </c>
      <c r="C18">
        <v>334413612</v>
      </c>
      <c r="D18">
        <v>277869627</v>
      </c>
      <c r="E18">
        <v>1</v>
      </c>
      <c r="F18">
        <v>1</v>
      </c>
      <c r="G18">
        <v>1</v>
      </c>
      <c r="H18">
        <v>3</v>
      </c>
      <c r="I18" t="s">
        <v>697</v>
      </c>
      <c r="J18" t="s">
        <v>698</v>
      </c>
      <c r="K18" t="s">
        <v>699</v>
      </c>
      <c r="L18">
        <v>1346</v>
      </c>
      <c r="N18">
        <v>1009</v>
      </c>
      <c r="O18" t="s">
        <v>511</v>
      </c>
      <c r="P18" t="s">
        <v>511</v>
      </c>
      <c r="Q18">
        <v>1</v>
      </c>
      <c r="W18">
        <v>0</v>
      </c>
      <c r="X18">
        <v>1111106736</v>
      </c>
      <c r="Y18">
        <f t="shared" si="3"/>
        <v>0.02</v>
      </c>
      <c r="AA18">
        <v>88.65</v>
      </c>
      <c r="AB18">
        <v>0</v>
      </c>
      <c r="AC18">
        <v>0</v>
      </c>
      <c r="AD18">
        <v>0</v>
      </c>
      <c r="AE18">
        <v>56.11</v>
      </c>
      <c r="AF18">
        <v>0</v>
      </c>
      <c r="AG18">
        <v>0</v>
      </c>
      <c r="AH18">
        <v>0</v>
      </c>
      <c r="AI18">
        <v>1.58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0.02</v>
      </c>
      <c r="AU18" t="s">
        <v>3</v>
      </c>
      <c r="AV18">
        <v>0</v>
      </c>
      <c r="AW18">
        <v>2</v>
      </c>
      <c r="AX18">
        <v>334413630</v>
      </c>
      <c r="AY18">
        <v>1</v>
      </c>
      <c r="AZ18">
        <v>0</v>
      </c>
      <c r="BA18">
        <v>21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1.1222000000000001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1.1222000000000001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1</v>
      </c>
      <c r="CV18">
        <v>0</v>
      </c>
      <c r="CW18">
        <v>0</v>
      </c>
      <c r="CX18">
        <f>ROUND(Y18*Source!I45,7)</f>
        <v>1.5E-3</v>
      </c>
      <c r="CY18">
        <f>AA18</f>
        <v>88.65</v>
      </c>
      <c r="CZ18">
        <f>AE18</f>
        <v>56.11</v>
      </c>
      <c r="DA18">
        <f>AI18</f>
        <v>1.58</v>
      </c>
      <c r="DB18">
        <f>ROUND(ROUND(AT18*CZ18,2),6)</f>
        <v>1.1200000000000001</v>
      </c>
      <c r="DC18">
        <f t="shared" si="4"/>
        <v>0</v>
      </c>
      <c r="DD18" t="s">
        <v>3</v>
      </c>
      <c r="DE18" t="s">
        <v>3</v>
      </c>
      <c r="DF18">
        <f>ROUND(ROUND(AE18*AI18,2)*CX18,2)</f>
        <v>0.13</v>
      </c>
      <c r="DG18">
        <f t="shared" si="2"/>
        <v>0</v>
      </c>
      <c r="DH18">
        <f t="shared" si="0"/>
        <v>0</v>
      </c>
      <c r="DI18">
        <f t="shared" si="1"/>
        <v>0</v>
      </c>
      <c r="DJ18">
        <f>DF18</f>
        <v>0.13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ROW(Source!A45)</f>
        <v>45</v>
      </c>
      <c r="B19">
        <v>334413101</v>
      </c>
      <c r="C19">
        <v>334413612</v>
      </c>
      <c r="D19">
        <v>277907767</v>
      </c>
      <c r="E19">
        <v>1</v>
      </c>
      <c r="F19">
        <v>1</v>
      </c>
      <c r="G19">
        <v>1</v>
      </c>
      <c r="H19">
        <v>3</v>
      </c>
      <c r="I19" t="s">
        <v>700</v>
      </c>
      <c r="J19" t="s">
        <v>701</v>
      </c>
      <c r="K19" t="s">
        <v>702</v>
      </c>
      <c r="L19">
        <v>1371</v>
      </c>
      <c r="N19">
        <v>1013</v>
      </c>
      <c r="O19" t="s">
        <v>36</v>
      </c>
      <c r="P19" t="s">
        <v>36</v>
      </c>
      <c r="Q19">
        <v>1</v>
      </c>
      <c r="W19">
        <v>0</v>
      </c>
      <c r="X19">
        <v>263277535</v>
      </c>
      <c r="Y19">
        <f t="shared" si="3"/>
        <v>2.1</v>
      </c>
      <c r="AA19">
        <v>788.49</v>
      </c>
      <c r="AB19">
        <v>0</v>
      </c>
      <c r="AC19">
        <v>0</v>
      </c>
      <c r="AD19">
        <v>0</v>
      </c>
      <c r="AE19">
        <v>635.88</v>
      </c>
      <c r="AF19">
        <v>0</v>
      </c>
      <c r="AG19">
        <v>0</v>
      </c>
      <c r="AH19">
        <v>0</v>
      </c>
      <c r="AI19">
        <v>1.24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2.1</v>
      </c>
      <c r="AU19" t="s">
        <v>3</v>
      </c>
      <c r="AV19">
        <v>0</v>
      </c>
      <c r="AW19">
        <v>2</v>
      </c>
      <c r="AX19">
        <v>334413631</v>
      </c>
      <c r="AY19">
        <v>1</v>
      </c>
      <c r="AZ19">
        <v>0</v>
      </c>
      <c r="BA19">
        <v>22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1335.348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1335.348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v>0</v>
      </c>
      <c r="CX19">
        <f>ROUND(Y19*Source!I45,7)</f>
        <v>0.1575</v>
      </c>
      <c r="CY19">
        <f>AA19</f>
        <v>788.49</v>
      </c>
      <c r="CZ19">
        <f>AE19</f>
        <v>635.88</v>
      </c>
      <c r="DA19">
        <f>AI19</f>
        <v>1.24</v>
      </c>
      <c r="DB19">
        <f>ROUND(ROUND(AT19*CZ19,2),6)</f>
        <v>1335.35</v>
      </c>
      <c r="DC19">
        <f t="shared" si="4"/>
        <v>0</v>
      </c>
      <c r="DD19" t="s">
        <v>3</v>
      </c>
      <c r="DE19" t="s">
        <v>3</v>
      </c>
      <c r="DF19">
        <f>ROUND(ROUND(AE19*AI19,2)*CX19,2)</f>
        <v>124.19</v>
      </c>
      <c r="DG19">
        <f t="shared" si="2"/>
        <v>0</v>
      </c>
      <c r="DH19">
        <f t="shared" si="0"/>
        <v>0</v>
      </c>
      <c r="DI19">
        <f t="shared" si="1"/>
        <v>0</v>
      </c>
      <c r="DJ19">
        <f>DF19</f>
        <v>124.19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ROW(Source!A45)</f>
        <v>45</v>
      </c>
      <c r="B20">
        <v>334413101</v>
      </c>
      <c r="C20">
        <v>334413612</v>
      </c>
      <c r="D20">
        <v>277913687</v>
      </c>
      <c r="E20">
        <v>1</v>
      </c>
      <c r="F20">
        <v>1</v>
      </c>
      <c r="G20">
        <v>1</v>
      </c>
      <c r="H20">
        <v>3</v>
      </c>
      <c r="I20" t="s">
        <v>703</v>
      </c>
      <c r="J20" t="s">
        <v>704</v>
      </c>
      <c r="K20" t="s">
        <v>705</v>
      </c>
      <c r="L20">
        <v>1371</v>
      </c>
      <c r="N20">
        <v>1013</v>
      </c>
      <c r="O20" t="s">
        <v>36</v>
      </c>
      <c r="P20" t="s">
        <v>36</v>
      </c>
      <c r="Q20">
        <v>1</v>
      </c>
      <c r="W20">
        <v>0</v>
      </c>
      <c r="X20">
        <v>-1119465214</v>
      </c>
      <c r="Y20">
        <f t="shared" si="3"/>
        <v>6</v>
      </c>
      <c r="AA20">
        <v>799.31</v>
      </c>
      <c r="AB20">
        <v>0</v>
      </c>
      <c r="AC20">
        <v>0</v>
      </c>
      <c r="AD20">
        <v>0</v>
      </c>
      <c r="AE20">
        <v>629.38</v>
      </c>
      <c r="AF20">
        <v>0</v>
      </c>
      <c r="AG20">
        <v>0</v>
      </c>
      <c r="AH20">
        <v>0</v>
      </c>
      <c r="AI20">
        <v>1.27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6</v>
      </c>
      <c r="AU20" t="s">
        <v>3</v>
      </c>
      <c r="AV20">
        <v>0</v>
      </c>
      <c r="AW20">
        <v>2</v>
      </c>
      <c r="AX20">
        <v>334413632</v>
      </c>
      <c r="AY20">
        <v>1</v>
      </c>
      <c r="AZ20">
        <v>0</v>
      </c>
      <c r="BA20">
        <v>23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3776.2799999999997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3776.2799999999997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1</v>
      </c>
      <c r="CV20">
        <v>0</v>
      </c>
      <c r="CW20">
        <v>0</v>
      </c>
      <c r="CX20">
        <f>ROUND(Y20*Source!I45,7)</f>
        <v>0.45</v>
      </c>
      <c r="CY20">
        <f>AA20</f>
        <v>799.31</v>
      </c>
      <c r="CZ20">
        <f>AE20</f>
        <v>629.38</v>
      </c>
      <c r="DA20">
        <f>AI20</f>
        <v>1.27</v>
      </c>
      <c r="DB20">
        <f>ROUND(ROUND(AT20*CZ20,2),6)</f>
        <v>3776.28</v>
      </c>
      <c r="DC20">
        <f t="shared" si="4"/>
        <v>0</v>
      </c>
      <c r="DD20" t="s">
        <v>3</v>
      </c>
      <c r="DE20" t="s">
        <v>3</v>
      </c>
      <c r="DF20">
        <f>ROUND(ROUND(AE20*AI20,2)*CX20,2)</f>
        <v>359.69</v>
      </c>
      <c r="DG20">
        <f t="shared" si="2"/>
        <v>0</v>
      </c>
      <c r="DH20">
        <f t="shared" si="0"/>
        <v>0</v>
      </c>
      <c r="DI20">
        <f t="shared" si="1"/>
        <v>0</v>
      </c>
      <c r="DJ20">
        <f>DF20</f>
        <v>359.69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ROW(Source!A55)</f>
        <v>55</v>
      </c>
      <c r="B21">
        <v>334413101</v>
      </c>
      <c r="C21">
        <v>334413643</v>
      </c>
      <c r="D21">
        <v>277560291</v>
      </c>
      <c r="E21">
        <v>109</v>
      </c>
      <c r="F21">
        <v>1</v>
      </c>
      <c r="G21">
        <v>1</v>
      </c>
      <c r="H21">
        <v>1</v>
      </c>
      <c r="I21" t="s">
        <v>686</v>
      </c>
      <c r="J21" t="s">
        <v>3</v>
      </c>
      <c r="K21" t="s">
        <v>687</v>
      </c>
      <c r="L21">
        <v>1191</v>
      </c>
      <c r="N21">
        <v>1013</v>
      </c>
      <c r="O21" t="s">
        <v>668</v>
      </c>
      <c r="P21" t="s">
        <v>668</v>
      </c>
      <c r="Q21">
        <v>1</v>
      </c>
      <c r="W21">
        <v>0</v>
      </c>
      <c r="X21">
        <v>-1810713292</v>
      </c>
      <c r="Y21">
        <f t="shared" si="3"/>
        <v>0.34</v>
      </c>
      <c r="AA21">
        <v>0</v>
      </c>
      <c r="AB21">
        <v>0</v>
      </c>
      <c r="AC21">
        <v>0</v>
      </c>
      <c r="AD21">
        <v>456.58</v>
      </c>
      <c r="AE21">
        <v>0</v>
      </c>
      <c r="AF21">
        <v>0</v>
      </c>
      <c r="AG21">
        <v>0</v>
      </c>
      <c r="AH21">
        <v>456.58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0.34</v>
      </c>
      <c r="AU21" t="s">
        <v>3</v>
      </c>
      <c r="AV21">
        <v>1</v>
      </c>
      <c r="AW21">
        <v>2</v>
      </c>
      <c r="AX21">
        <v>334413652</v>
      </c>
      <c r="AY21">
        <v>1</v>
      </c>
      <c r="AZ21">
        <v>0</v>
      </c>
      <c r="BA21">
        <v>25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155.2372</v>
      </c>
      <c r="BN21">
        <v>0.34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155.2372</v>
      </c>
      <c r="BU21">
        <v>0.34</v>
      </c>
      <c r="BV21">
        <v>0</v>
      </c>
      <c r="BW21">
        <v>1</v>
      </c>
      <c r="CU21">
        <f>ROUND(AT21*Source!I55*AH21*AL21,2)</f>
        <v>465.71</v>
      </c>
      <c r="CV21">
        <f>ROUND(Y21*Source!I55,7)</f>
        <v>1.02</v>
      </c>
      <c r="CW21">
        <v>0</v>
      </c>
      <c r="CX21">
        <f>ROUND(Y21*Source!I55,7)</f>
        <v>1.02</v>
      </c>
      <c r="CY21">
        <f>AD21</f>
        <v>456.58</v>
      </c>
      <c r="CZ21">
        <f>AH21</f>
        <v>456.58</v>
      </c>
      <c r="DA21">
        <f>AL21</f>
        <v>1</v>
      </c>
      <c r="DB21">
        <f>ROUND((ROUND(AT21*CZ21,2)*ROUND((1.2*1.15),7)),6)</f>
        <v>214.2312</v>
      </c>
      <c r="DC21">
        <f t="shared" si="4"/>
        <v>0</v>
      </c>
      <c r="DD21" t="s">
        <v>109</v>
      </c>
      <c r="DE21" t="s">
        <v>3</v>
      </c>
      <c r="DF21">
        <f>ROUND((ROUND(AE21,2)*ROUND((1.2*1.15),7))*CX21,2)</f>
        <v>0</v>
      </c>
      <c r="DG21">
        <f>ROUND((ROUND(AF21,2)*ROUND((1.2*1.15),7))*CX21,2)</f>
        <v>0</v>
      </c>
      <c r="DH21">
        <f t="shared" si="0"/>
        <v>0</v>
      </c>
      <c r="DI21">
        <f>ROUND((ROUND(AH21,2)*ROUND((1.2*1.15),7))*CX21,2)</f>
        <v>642.67999999999995</v>
      </c>
      <c r="DJ21">
        <f>DI21</f>
        <v>642.67999999999995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ROW(Source!A55)</f>
        <v>55</v>
      </c>
      <c r="B22">
        <v>334413101</v>
      </c>
      <c r="C22">
        <v>334413643</v>
      </c>
      <c r="D22">
        <v>277560491</v>
      </c>
      <c r="E22">
        <v>109</v>
      </c>
      <c r="F22">
        <v>1</v>
      </c>
      <c r="G22">
        <v>1</v>
      </c>
      <c r="H22">
        <v>1</v>
      </c>
      <c r="I22" t="s">
        <v>666</v>
      </c>
      <c r="J22" t="s">
        <v>3</v>
      </c>
      <c r="K22" t="s">
        <v>667</v>
      </c>
      <c r="L22">
        <v>1191</v>
      </c>
      <c r="N22">
        <v>1013</v>
      </c>
      <c r="O22" t="s">
        <v>668</v>
      </c>
      <c r="P22" t="s">
        <v>668</v>
      </c>
      <c r="Q22">
        <v>1</v>
      </c>
      <c r="W22">
        <v>0</v>
      </c>
      <c r="X22">
        <v>-1417349443</v>
      </c>
      <c r="Y22">
        <f t="shared" si="3"/>
        <v>0.13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0.13</v>
      </c>
      <c r="AU22" t="s">
        <v>3</v>
      </c>
      <c r="AV22">
        <v>2</v>
      </c>
      <c r="AW22">
        <v>2</v>
      </c>
      <c r="AX22">
        <v>334413653</v>
      </c>
      <c r="AY22">
        <v>1</v>
      </c>
      <c r="AZ22">
        <v>0</v>
      </c>
      <c r="BA22">
        <v>26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ROUND(Y22*Source!I55,7)</f>
        <v>0.39</v>
      </c>
      <c r="CY22">
        <f>AD22</f>
        <v>0</v>
      </c>
      <c r="CZ22">
        <f>AH22</f>
        <v>0</v>
      </c>
      <c r="DA22">
        <f>AL22</f>
        <v>1</v>
      </c>
      <c r="DB22">
        <f>ROUND((ROUND(AT22*CZ22,2)*ROUND((1.2*1.15),7)),6)</f>
        <v>0</v>
      </c>
      <c r="DC22">
        <f t="shared" si="4"/>
        <v>0</v>
      </c>
      <c r="DD22" t="s">
        <v>109</v>
      </c>
      <c r="DE22" t="s">
        <v>3</v>
      </c>
      <c r="DF22">
        <f>ROUND((ROUND(AE22,2)*ROUND((1.2*1.15),7))*CX22,2)</f>
        <v>0</v>
      </c>
      <c r="DG22">
        <f>ROUND((ROUND(AF22,2)*ROUND((1.2*1.15),7))*CX22,2)</f>
        <v>0</v>
      </c>
      <c r="DH22">
        <f t="shared" si="0"/>
        <v>0</v>
      </c>
      <c r="DI22">
        <f>ROUND((ROUND(AH22,2)*ROUND((1.2*1.15),7))*CX22,2)</f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ROW(Source!A55)</f>
        <v>55</v>
      </c>
      <c r="B23">
        <v>334413101</v>
      </c>
      <c r="C23">
        <v>334413643</v>
      </c>
      <c r="D23">
        <v>277944868</v>
      </c>
      <c r="E23">
        <v>1</v>
      </c>
      <c r="F23">
        <v>1</v>
      </c>
      <c r="G23">
        <v>1</v>
      </c>
      <c r="H23">
        <v>2</v>
      </c>
      <c r="I23" t="s">
        <v>676</v>
      </c>
      <c r="J23" t="s">
        <v>677</v>
      </c>
      <c r="K23" t="s">
        <v>678</v>
      </c>
      <c r="L23">
        <v>1368</v>
      </c>
      <c r="N23">
        <v>1011</v>
      </c>
      <c r="O23" t="s">
        <v>550</v>
      </c>
      <c r="P23" t="s">
        <v>550</v>
      </c>
      <c r="Q23">
        <v>1</v>
      </c>
      <c r="W23">
        <v>0</v>
      </c>
      <c r="X23">
        <v>412917512</v>
      </c>
      <c r="Y23">
        <f>(AT23*ROUND((1.2*1.15),7))</f>
        <v>0.15179999999999999</v>
      </c>
      <c r="AA23">
        <v>0</v>
      </c>
      <c r="AB23">
        <v>436.88</v>
      </c>
      <c r="AC23">
        <v>477.98</v>
      </c>
      <c r="AD23">
        <v>0</v>
      </c>
      <c r="AE23">
        <v>0</v>
      </c>
      <c r="AF23">
        <v>346.73</v>
      </c>
      <c r="AG23">
        <v>477.98</v>
      </c>
      <c r="AH23">
        <v>0</v>
      </c>
      <c r="AI23">
        <v>1</v>
      </c>
      <c r="AJ23">
        <v>1.26</v>
      </c>
      <c r="AK23">
        <v>1</v>
      </c>
      <c r="AL23">
        <v>1</v>
      </c>
      <c r="AM23">
        <v>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0.11</v>
      </c>
      <c r="AU23" t="s">
        <v>109</v>
      </c>
      <c r="AV23">
        <v>1</v>
      </c>
      <c r="AW23">
        <v>2</v>
      </c>
      <c r="AX23">
        <v>334413654</v>
      </c>
      <c r="AY23">
        <v>1</v>
      </c>
      <c r="AZ23">
        <v>0</v>
      </c>
      <c r="BA23">
        <v>27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38.140300000000003</v>
      </c>
      <c r="BL23">
        <v>52.577800000000003</v>
      </c>
      <c r="BM23">
        <v>0</v>
      </c>
      <c r="BN23">
        <v>0</v>
      </c>
      <c r="BO23">
        <v>0.11</v>
      </c>
      <c r="BP23">
        <v>1</v>
      </c>
      <c r="BQ23">
        <v>0</v>
      </c>
      <c r="BR23">
        <v>52.633614000000001</v>
      </c>
      <c r="BS23">
        <v>72.557363999999993</v>
      </c>
      <c r="BT23">
        <v>0</v>
      </c>
      <c r="BU23">
        <v>0</v>
      </c>
      <c r="BV23">
        <v>0.15179999999999999</v>
      </c>
      <c r="BW23">
        <v>1</v>
      </c>
      <c r="CV23">
        <v>0</v>
      </c>
      <c r="CW23">
        <f>ROUND(Y23*Source!I55*DO23,7)</f>
        <v>0.45540000000000003</v>
      </c>
      <c r="CX23">
        <f>ROUND(Y23*Source!I55,7)</f>
        <v>0.45540000000000003</v>
      </c>
      <c r="CY23">
        <f>AB23</f>
        <v>436.88</v>
      </c>
      <c r="CZ23">
        <f>AF23</f>
        <v>346.73</v>
      </c>
      <c r="DA23">
        <f>AJ23</f>
        <v>1.26</v>
      </c>
      <c r="DB23">
        <f>ROUND((ROUND(AT23*CZ23,2)*ROUND((1.2*1.15),7)),6)</f>
        <v>52.633200000000002</v>
      </c>
      <c r="DC23">
        <f>ROUND((ROUND(AT23*AG23,2)*ROUND((1.2*1.15),7)),6)</f>
        <v>72.560400000000001</v>
      </c>
      <c r="DD23" t="s">
        <v>3</v>
      </c>
      <c r="DE23" t="s">
        <v>3</v>
      </c>
      <c r="DF23">
        <f>ROUND(ROUND(AE23,2)*CX23,2)</f>
        <v>0</v>
      </c>
      <c r="DG23">
        <f>ROUND(ROUND(AF23*AJ23,2)*CX23,2)</f>
        <v>198.96</v>
      </c>
      <c r="DH23">
        <f t="shared" si="0"/>
        <v>217.67</v>
      </c>
      <c r="DI23">
        <f t="shared" ref="DI23:DI28" si="5">ROUND(ROUND(AH23,2)*CX23,2)</f>
        <v>0</v>
      </c>
      <c r="DJ23">
        <f>DG23+DH23</f>
        <v>416.63</v>
      </c>
      <c r="DK23">
        <v>1</v>
      </c>
      <c r="DL23" t="s">
        <v>679</v>
      </c>
      <c r="DM23">
        <v>4</v>
      </c>
      <c r="DN23" t="s">
        <v>668</v>
      </c>
      <c r="DO23">
        <v>1</v>
      </c>
    </row>
    <row r="24" spans="1:119" x14ac:dyDescent="0.2">
      <c r="A24">
        <f>ROW(Source!A55)</f>
        <v>55</v>
      </c>
      <c r="B24">
        <v>334413101</v>
      </c>
      <c r="C24">
        <v>334413643</v>
      </c>
      <c r="D24">
        <v>277945805</v>
      </c>
      <c r="E24">
        <v>1</v>
      </c>
      <c r="F24">
        <v>1</v>
      </c>
      <c r="G24">
        <v>1</v>
      </c>
      <c r="H24">
        <v>2</v>
      </c>
      <c r="I24" t="s">
        <v>680</v>
      </c>
      <c r="J24" t="s">
        <v>681</v>
      </c>
      <c r="K24" t="s">
        <v>682</v>
      </c>
      <c r="L24">
        <v>1368</v>
      </c>
      <c r="N24">
        <v>1011</v>
      </c>
      <c r="O24" t="s">
        <v>550</v>
      </c>
      <c r="P24" t="s">
        <v>550</v>
      </c>
      <c r="Q24">
        <v>1</v>
      </c>
      <c r="W24">
        <v>0</v>
      </c>
      <c r="X24">
        <v>721652621</v>
      </c>
      <c r="Y24">
        <f>(AT24*ROUND((1.2*1.15),7))</f>
        <v>2.76E-2</v>
      </c>
      <c r="AA24">
        <v>0</v>
      </c>
      <c r="AB24">
        <v>544.70000000000005</v>
      </c>
      <c r="AC24">
        <v>477.98</v>
      </c>
      <c r="AD24">
        <v>0</v>
      </c>
      <c r="AE24">
        <v>0</v>
      </c>
      <c r="AF24">
        <v>544.70000000000005</v>
      </c>
      <c r="AG24">
        <v>477.98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0.02</v>
      </c>
      <c r="AU24" t="s">
        <v>109</v>
      </c>
      <c r="AV24">
        <v>1</v>
      </c>
      <c r="AW24">
        <v>2</v>
      </c>
      <c r="AX24">
        <v>334413655</v>
      </c>
      <c r="AY24">
        <v>1</v>
      </c>
      <c r="AZ24">
        <v>0</v>
      </c>
      <c r="BA24">
        <v>28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10.894000000000002</v>
      </c>
      <c r="BL24">
        <v>9.5596000000000014</v>
      </c>
      <c r="BM24">
        <v>0</v>
      </c>
      <c r="BN24">
        <v>0</v>
      </c>
      <c r="BO24">
        <v>0.02</v>
      </c>
      <c r="BP24">
        <v>1</v>
      </c>
      <c r="BQ24">
        <v>0</v>
      </c>
      <c r="BR24">
        <v>15.033720000000001</v>
      </c>
      <c r="BS24">
        <v>13.192248000000001</v>
      </c>
      <c r="BT24">
        <v>0</v>
      </c>
      <c r="BU24">
        <v>0</v>
      </c>
      <c r="BV24">
        <v>2.76E-2</v>
      </c>
      <c r="BW24">
        <v>1</v>
      </c>
      <c r="CV24">
        <v>0</v>
      </c>
      <c r="CW24">
        <f>ROUND(Y24*Source!I55*DO24,7)</f>
        <v>8.2799999999999999E-2</v>
      </c>
      <c r="CX24">
        <f>ROUND(Y24*Source!I55,7)</f>
        <v>8.2799999999999999E-2</v>
      </c>
      <c r="CY24">
        <f>AB24</f>
        <v>544.70000000000005</v>
      </c>
      <c r="CZ24">
        <f>AF24</f>
        <v>544.70000000000005</v>
      </c>
      <c r="DA24">
        <f>AJ24</f>
        <v>1</v>
      </c>
      <c r="DB24">
        <f>ROUND((ROUND(AT24*CZ24,2)*ROUND((1.2*1.15),7)),6)</f>
        <v>15.0282</v>
      </c>
      <c r="DC24">
        <f>ROUND((ROUND(AT24*AG24,2)*ROUND((1.2*1.15),7)),6)</f>
        <v>13.1928</v>
      </c>
      <c r="DD24" t="s">
        <v>3</v>
      </c>
      <c r="DE24" t="s">
        <v>3</v>
      </c>
      <c r="DF24">
        <f>ROUND(ROUND(AE24,2)*CX24,2)</f>
        <v>0</v>
      </c>
      <c r="DG24">
        <f>ROUND(ROUND(AF24,2)*CX24,2)</f>
        <v>45.1</v>
      </c>
      <c r="DH24">
        <f t="shared" si="0"/>
        <v>39.58</v>
      </c>
      <c r="DI24">
        <f t="shared" si="5"/>
        <v>0</v>
      </c>
      <c r="DJ24">
        <f>DG24+DH24</f>
        <v>84.68</v>
      </c>
      <c r="DK24">
        <v>1</v>
      </c>
      <c r="DL24" t="s">
        <v>679</v>
      </c>
      <c r="DM24">
        <v>4</v>
      </c>
      <c r="DN24" t="s">
        <v>668</v>
      </c>
      <c r="DO24">
        <v>1</v>
      </c>
    </row>
    <row r="25" spans="1:119" x14ac:dyDescent="0.2">
      <c r="A25">
        <f>ROW(Source!A55)</f>
        <v>55</v>
      </c>
      <c r="B25">
        <v>334413101</v>
      </c>
      <c r="C25">
        <v>334413643</v>
      </c>
      <c r="D25">
        <v>277862504</v>
      </c>
      <c r="E25">
        <v>1</v>
      </c>
      <c r="F25">
        <v>1</v>
      </c>
      <c r="G25">
        <v>1</v>
      </c>
      <c r="H25">
        <v>3</v>
      </c>
      <c r="I25" t="s">
        <v>691</v>
      </c>
      <c r="J25" t="s">
        <v>692</v>
      </c>
      <c r="K25" t="s">
        <v>693</v>
      </c>
      <c r="L25">
        <v>1346</v>
      </c>
      <c r="N25">
        <v>1009</v>
      </c>
      <c r="O25" t="s">
        <v>511</v>
      </c>
      <c r="P25" t="s">
        <v>511</v>
      </c>
      <c r="Q25">
        <v>1</v>
      </c>
      <c r="W25">
        <v>0</v>
      </c>
      <c r="X25">
        <v>1484945919</v>
      </c>
      <c r="Y25">
        <f t="shared" ref="Y25:Y30" si="6">AT25</f>
        <v>0.02</v>
      </c>
      <c r="AA25">
        <v>171.49</v>
      </c>
      <c r="AB25">
        <v>0</v>
      </c>
      <c r="AC25">
        <v>0</v>
      </c>
      <c r="AD25">
        <v>0</v>
      </c>
      <c r="AE25">
        <v>160.27000000000001</v>
      </c>
      <c r="AF25">
        <v>0</v>
      </c>
      <c r="AG25">
        <v>0</v>
      </c>
      <c r="AH25">
        <v>0</v>
      </c>
      <c r="AI25">
        <v>1.07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0.02</v>
      </c>
      <c r="AU25" t="s">
        <v>3</v>
      </c>
      <c r="AV25">
        <v>0</v>
      </c>
      <c r="AW25">
        <v>2</v>
      </c>
      <c r="AX25">
        <v>334413656</v>
      </c>
      <c r="AY25">
        <v>1</v>
      </c>
      <c r="AZ25">
        <v>0</v>
      </c>
      <c r="BA25">
        <v>29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3.2054000000000005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1</v>
      </c>
      <c r="BQ25">
        <v>3.2054000000000005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1</v>
      </c>
      <c r="CV25">
        <v>0</v>
      </c>
      <c r="CW25">
        <v>0</v>
      </c>
      <c r="CX25">
        <f>ROUND(Y25*Source!I55,7)</f>
        <v>0.06</v>
      </c>
      <c r="CY25">
        <f>AA25</f>
        <v>171.49</v>
      </c>
      <c r="CZ25">
        <f>AE25</f>
        <v>160.27000000000001</v>
      </c>
      <c r="DA25">
        <f>AI25</f>
        <v>1.07</v>
      </c>
      <c r="DB25">
        <f>ROUND(ROUND(AT25*CZ25,2),6)</f>
        <v>3.21</v>
      </c>
      <c r="DC25">
        <f t="shared" ref="DC25:DC30" si="7">ROUND(ROUND(AT25*AG25,2),6)</f>
        <v>0</v>
      </c>
      <c r="DD25" t="s">
        <v>3</v>
      </c>
      <c r="DE25" t="s">
        <v>3</v>
      </c>
      <c r="DF25">
        <f>ROUND(ROUND(AE25*AI25,2)*CX25,2)</f>
        <v>10.29</v>
      </c>
      <c r="DG25">
        <f>ROUND(ROUND(AF25,2)*CX25,2)</f>
        <v>0</v>
      </c>
      <c r="DH25">
        <f t="shared" si="0"/>
        <v>0</v>
      </c>
      <c r="DI25">
        <f t="shared" si="5"/>
        <v>0</v>
      </c>
      <c r="DJ25">
        <f>DF25</f>
        <v>10.29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ROW(Source!A55)</f>
        <v>55</v>
      </c>
      <c r="B26">
        <v>334413101</v>
      </c>
      <c r="C26">
        <v>334413643</v>
      </c>
      <c r="D26">
        <v>277862533</v>
      </c>
      <c r="E26">
        <v>1</v>
      </c>
      <c r="F26">
        <v>1</v>
      </c>
      <c r="G26">
        <v>1</v>
      </c>
      <c r="H26">
        <v>3</v>
      </c>
      <c r="I26" t="s">
        <v>694</v>
      </c>
      <c r="J26" t="s">
        <v>695</v>
      </c>
      <c r="K26" t="s">
        <v>696</v>
      </c>
      <c r="L26">
        <v>1346</v>
      </c>
      <c r="N26">
        <v>1009</v>
      </c>
      <c r="O26" t="s">
        <v>511</v>
      </c>
      <c r="P26" t="s">
        <v>511</v>
      </c>
      <c r="Q26">
        <v>1</v>
      </c>
      <c r="W26">
        <v>0</v>
      </c>
      <c r="X26">
        <v>1685208048</v>
      </c>
      <c r="Y26">
        <f t="shared" si="6"/>
        <v>0.1</v>
      </c>
      <c r="AA26">
        <v>493.26</v>
      </c>
      <c r="AB26">
        <v>0</v>
      </c>
      <c r="AC26">
        <v>0</v>
      </c>
      <c r="AD26">
        <v>0</v>
      </c>
      <c r="AE26">
        <v>238.29</v>
      </c>
      <c r="AF26">
        <v>0</v>
      </c>
      <c r="AG26">
        <v>0</v>
      </c>
      <c r="AH26">
        <v>0</v>
      </c>
      <c r="AI26">
        <v>2.0699999999999998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0.1</v>
      </c>
      <c r="AU26" t="s">
        <v>3</v>
      </c>
      <c r="AV26">
        <v>0</v>
      </c>
      <c r="AW26">
        <v>2</v>
      </c>
      <c r="AX26">
        <v>334413657</v>
      </c>
      <c r="AY26">
        <v>1</v>
      </c>
      <c r="AZ26">
        <v>0</v>
      </c>
      <c r="BA26">
        <v>30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23.829000000000001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23.829000000000001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1</v>
      </c>
      <c r="CV26">
        <v>0</v>
      </c>
      <c r="CW26">
        <v>0</v>
      </c>
      <c r="CX26">
        <f>ROUND(Y26*Source!I55,7)</f>
        <v>0.3</v>
      </c>
      <c r="CY26">
        <f>AA26</f>
        <v>493.26</v>
      </c>
      <c r="CZ26">
        <f>AE26</f>
        <v>238.29</v>
      </c>
      <c r="DA26">
        <f>AI26</f>
        <v>2.0699999999999998</v>
      </c>
      <c r="DB26">
        <f>ROUND(ROUND(AT26*CZ26,2),6)</f>
        <v>23.83</v>
      </c>
      <c r="DC26">
        <f t="shared" si="7"/>
        <v>0</v>
      </c>
      <c r="DD26" t="s">
        <v>3</v>
      </c>
      <c r="DE26" t="s">
        <v>3</v>
      </c>
      <c r="DF26">
        <f>ROUND(ROUND(AE26*AI26,2)*CX26,2)</f>
        <v>147.97999999999999</v>
      </c>
      <c r="DG26">
        <f>ROUND(ROUND(AF26,2)*CX26,2)</f>
        <v>0</v>
      </c>
      <c r="DH26">
        <f t="shared" si="0"/>
        <v>0</v>
      </c>
      <c r="DI26">
        <f t="shared" si="5"/>
        <v>0</v>
      </c>
      <c r="DJ26">
        <f>DF26</f>
        <v>147.97999999999999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ROW(Source!A55)</f>
        <v>55</v>
      </c>
      <c r="B27">
        <v>334413101</v>
      </c>
      <c r="C27">
        <v>334413643</v>
      </c>
      <c r="D27">
        <v>277869627</v>
      </c>
      <c r="E27">
        <v>1</v>
      </c>
      <c r="F27">
        <v>1</v>
      </c>
      <c r="G27">
        <v>1</v>
      </c>
      <c r="H27">
        <v>3</v>
      </c>
      <c r="I27" t="s">
        <v>697</v>
      </c>
      <c r="J27" t="s">
        <v>698</v>
      </c>
      <c r="K27" t="s">
        <v>699</v>
      </c>
      <c r="L27">
        <v>1346</v>
      </c>
      <c r="N27">
        <v>1009</v>
      </c>
      <c r="O27" t="s">
        <v>511</v>
      </c>
      <c r="P27" t="s">
        <v>511</v>
      </c>
      <c r="Q27">
        <v>1</v>
      </c>
      <c r="W27">
        <v>0</v>
      </c>
      <c r="X27">
        <v>1111106736</v>
      </c>
      <c r="Y27">
        <f t="shared" si="6"/>
        <v>0.02</v>
      </c>
      <c r="AA27">
        <v>88.65</v>
      </c>
      <c r="AB27">
        <v>0</v>
      </c>
      <c r="AC27">
        <v>0</v>
      </c>
      <c r="AD27">
        <v>0</v>
      </c>
      <c r="AE27">
        <v>56.11</v>
      </c>
      <c r="AF27">
        <v>0</v>
      </c>
      <c r="AG27">
        <v>0</v>
      </c>
      <c r="AH27">
        <v>0</v>
      </c>
      <c r="AI27">
        <v>1.58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0.02</v>
      </c>
      <c r="AU27" t="s">
        <v>3</v>
      </c>
      <c r="AV27">
        <v>0</v>
      </c>
      <c r="AW27">
        <v>2</v>
      </c>
      <c r="AX27">
        <v>334413658</v>
      </c>
      <c r="AY27">
        <v>1</v>
      </c>
      <c r="AZ27">
        <v>0</v>
      </c>
      <c r="BA27">
        <v>31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1.1222000000000001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1.1222000000000001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1</v>
      </c>
      <c r="CV27">
        <v>0</v>
      </c>
      <c r="CW27">
        <v>0</v>
      </c>
      <c r="CX27">
        <f>ROUND(Y27*Source!I55,7)</f>
        <v>0.06</v>
      </c>
      <c r="CY27">
        <f>AA27</f>
        <v>88.65</v>
      </c>
      <c r="CZ27">
        <f>AE27</f>
        <v>56.11</v>
      </c>
      <c r="DA27">
        <f>AI27</f>
        <v>1.58</v>
      </c>
      <c r="DB27">
        <f>ROUND(ROUND(AT27*CZ27,2),6)</f>
        <v>1.1200000000000001</v>
      </c>
      <c r="DC27">
        <f t="shared" si="7"/>
        <v>0</v>
      </c>
      <c r="DD27" t="s">
        <v>3</v>
      </c>
      <c r="DE27" t="s">
        <v>3</v>
      </c>
      <c r="DF27">
        <f>ROUND(ROUND(AE27*AI27,2)*CX27,2)</f>
        <v>5.32</v>
      </c>
      <c r="DG27">
        <f>ROUND(ROUND(AF27,2)*CX27,2)</f>
        <v>0</v>
      </c>
      <c r="DH27">
        <f t="shared" si="0"/>
        <v>0</v>
      </c>
      <c r="DI27">
        <f t="shared" si="5"/>
        <v>0</v>
      </c>
      <c r="DJ27">
        <f>DF27</f>
        <v>5.32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ROW(Source!A55)</f>
        <v>55</v>
      </c>
      <c r="B28">
        <v>334413101</v>
      </c>
      <c r="C28">
        <v>334413643</v>
      </c>
      <c r="D28">
        <v>277907767</v>
      </c>
      <c r="E28">
        <v>1</v>
      </c>
      <c r="F28">
        <v>1</v>
      </c>
      <c r="G28">
        <v>1</v>
      </c>
      <c r="H28">
        <v>3</v>
      </c>
      <c r="I28" t="s">
        <v>700</v>
      </c>
      <c r="J28" t="s">
        <v>701</v>
      </c>
      <c r="K28" t="s">
        <v>702</v>
      </c>
      <c r="L28">
        <v>1371</v>
      </c>
      <c r="N28">
        <v>1013</v>
      </c>
      <c r="O28" t="s">
        <v>36</v>
      </c>
      <c r="P28" t="s">
        <v>36</v>
      </c>
      <c r="Q28">
        <v>1</v>
      </c>
      <c r="W28">
        <v>0</v>
      </c>
      <c r="X28">
        <v>263277535</v>
      </c>
      <c r="Y28">
        <f t="shared" si="6"/>
        <v>2.1</v>
      </c>
      <c r="AA28">
        <v>788.49</v>
      </c>
      <c r="AB28">
        <v>0</v>
      </c>
      <c r="AC28">
        <v>0</v>
      </c>
      <c r="AD28">
        <v>0</v>
      </c>
      <c r="AE28">
        <v>635.88</v>
      </c>
      <c r="AF28">
        <v>0</v>
      </c>
      <c r="AG28">
        <v>0</v>
      </c>
      <c r="AH28">
        <v>0</v>
      </c>
      <c r="AI28">
        <v>1.24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2.1</v>
      </c>
      <c r="AU28" t="s">
        <v>3</v>
      </c>
      <c r="AV28">
        <v>0</v>
      </c>
      <c r="AW28">
        <v>2</v>
      </c>
      <c r="AX28">
        <v>334413659</v>
      </c>
      <c r="AY28">
        <v>1</v>
      </c>
      <c r="AZ28">
        <v>0</v>
      </c>
      <c r="BA28">
        <v>32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1335.348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1335.348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v>0</v>
      </c>
      <c r="CX28">
        <f>ROUND(Y28*Source!I55,7)</f>
        <v>6.3</v>
      </c>
      <c r="CY28">
        <f>AA28</f>
        <v>788.49</v>
      </c>
      <c r="CZ28">
        <f>AE28</f>
        <v>635.88</v>
      </c>
      <c r="DA28">
        <f>AI28</f>
        <v>1.24</v>
      </c>
      <c r="DB28">
        <f>ROUND(ROUND(AT28*CZ28,2),6)</f>
        <v>1335.35</v>
      </c>
      <c r="DC28">
        <f t="shared" si="7"/>
        <v>0</v>
      </c>
      <c r="DD28" t="s">
        <v>3</v>
      </c>
      <c r="DE28" t="s">
        <v>3</v>
      </c>
      <c r="DF28">
        <f>ROUND(ROUND(AE28*AI28,2)*CX28,2)</f>
        <v>4967.49</v>
      </c>
      <c r="DG28">
        <f>ROUND(ROUND(AF28,2)*CX28,2)</f>
        <v>0</v>
      </c>
      <c r="DH28">
        <f t="shared" si="0"/>
        <v>0</v>
      </c>
      <c r="DI28">
        <f t="shared" si="5"/>
        <v>0</v>
      </c>
      <c r="DJ28">
        <f>DF28</f>
        <v>4967.49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ROW(Source!A56)</f>
        <v>56</v>
      </c>
      <c r="B29">
        <v>334413101</v>
      </c>
      <c r="C29">
        <v>334413660</v>
      </c>
      <c r="D29">
        <v>277560276</v>
      </c>
      <c r="E29">
        <v>109</v>
      </c>
      <c r="F29">
        <v>1</v>
      </c>
      <c r="G29">
        <v>1</v>
      </c>
      <c r="H29">
        <v>1</v>
      </c>
      <c r="I29" t="s">
        <v>706</v>
      </c>
      <c r="J29" t="s">
        <v>3</v>
      </c>
      <c r="K29" t="s">
        <v>707</v>
      </c>
      <c r="L29">
        <v>1191</v>
      </c>
      <c r="N29">
        <v>1013</v>
      </c>
      <c r="O29" t="s">
        <v>668</v>
      </c>
      <c r="P29" t="s">
        <v>668</v>
      </c>
      <c r="Q29">
        <v>1</v>
      </c>
      <c r="W29">
        <v>0</v>
      </c>
      <c r="X29">
        <v>1049124552</v>
      </c>
      <c r="Y29">
        <f t="shared" si="6"/>
        <v>2.0299999999999998</v>
      </c>
      <c r="AA29">
        <v>0</v>
      </c>
      <c r="AB29">
        <v>0</v>
      </c>
      <c r="AC29">
        <v>0</v>
      </c>
      <c r="AD29">
        <v>424.47</v>
      </c>
      <c r="AE29">
        <v>0</v>
      </c>
      <c r="AF29">
        <v>0</v>
      </c>
      <c r="AG29">
        <v>0</v>
      </c>
      <c r="AH29">
        <v>424.47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2.0299999999999998</v>
      </c>
      <c r="AU29" t="s">
        <v>3</v>
      </c>
      <c r="AV29">
        <v>1</v>
      </c>
      <c r="AW29">
        <v>1</v>
      </c>
      <c r="AX29">
        <v>-1</v>
      </c>
      <c r="AY29">
        <v>0</v>
      </c>
      <c r="AZ29">
        <v>0</v>
      </c>
      <c r="BA29" t="s">
        <v>3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861.67409999999995</v>
      </c>
      <c r="BN29">
        <v>2.0299999999999998</v>
      </c>
      <c r="BO29">
        <v>0</v>
      </c>
      <c r="BP29">
        <v>1</v>
      </c>
      <c r="BQ29">
        <v>0</v>
      </c>
      <c r="BR29">
        <v>0</v>
      </c>
      <c r="BS29">
        <v>0</v>
      </c>
      <c r="BT29">
        <v>861.67409999999995</v>
      </c>
      <c r="BU29">
        <v>2.0299999999999998</v>
      </c>
      <c r="BV29">
        <v>0</v>
      </c>
      <c r="BW29">
        <v>1</v>
      </c>
      <c r="CU29">
        <f>ROUND(AT29*Source!I56*AH29*AL29,2)</f>
        <v>3446.7</v>
      </c>
      <c r="CV29">
        <f>ROUND(Y29*Source!I56,7)</f>
        <v>8.1199999999999992</v>
      </c>
      <c r="CW29">
        <v>0</v>
      </c>
      <c r="CX29">
        <f>ROUND(Y29*Source!I56,7)</f>
        <v>8.1199999999999992</v>
      </c>
      <c r="CY29">
        <f>AD29</f>
        <v>424.47</v>
      </c>
      <c r="CZ29">
        <f>AH29</f>
        <v>424.47</v>
      </c>
      <c r="DA29">
        <f>AL29</f>
        <v>1</v>
      </c>
      <c r="DB29">
        <f t="shared" ref="DB29:DB60" si="8">ROUND((ROUND(AT29*CZ29,2)*ROUND((1.2*1.15),7)),6)</f>
        <v>1189.1045999999999</v>
      </c>
      <c r="DC29">
        <f t="shared" si="7"/>
        <v>0</v>
      </c>
      <c r="DD29" t="s">
        <v>109</v>
      </c>
      <c r="DE29" t="s">
        <v>3</v>
      </c>
      <c r="DF29">
        <f>ROUND((ROUND(AE29,2)*ROUND((1.2*1.15),7))*CX29,2)</f>
        <v>0</v>
      </c>
      <c r="DG29">
        <f>ROUND((ROUND(AF29,2)*ROUND((1.2*1.15),7))*CX29,2)</f>
        <v>0</v>
      </c>
      <c r="DH29">
        <f t="shared" si="0"/>
        <v>0</v>
      </c>
      <c r="DI29">
        <f>ROUND((ROUND(AH29,2)*ROUND((1.2*1.15),7))*CX29,2)</f>
        <v>4756.4399999999996</v>
      </c>
      <c r="DJ29">
        <f>DI29</f>
        <v>4756.4399999999996</v>
      </c>
      <c r="DK29">
        <v>1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ROW(Source!A56)</f>
        <v>56</v>
      </c>
      <c r="B30">
        <v>334413101</v>
      </c>
      <c r="C30">
        <v>334413660</v>
      </c>
      <c r="D30">
        <v>277560491</v>
      </c>
      <c r="E30">
        <v>109</v>
      </c>
      <c r="F30">
        <v>1</v>
      </c>
      <c r="G30">
        <v>1</v>
      </c>
      <c r="H30">
        <v>1</v>
      </c>
      <c r="I30" t="s">
        <v>666</v>
      </c>
      <c r="J30" t="s">
        <v>3</v>
      </c>
      <c r="K30" t="s">
        <v>667</v>
      </c>
      <c r="L30">
        <v>1191</v>
      </c>
      <c r="N30">
        <v>1013</v>
      </c>
      <c r="O30" t="s">
        <v>668</v>
      </c>
      <c r="P30" t="s">
        <v>668</v>
      </c>
      <c r="Q30">
        <v>1</v>
      </c>
      <c r="W30">
        <v>0</v>
      </c>
      <c r="X30">
        <v>-1417349443</v>
      </c>
      <c r="Y30">
        <f t="shared" si="6"/>
        <v>0.55000000000000004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0.55000000000000004</v>
      </c>
      <c r="AU30" t="s">
        <v>3</v>
      </c>
      <c r="AV30">
        <v>2</v>
      </c>
      <c r="AW30">
        <v>2</v>
      </c>
      <c r="AX30">
        <v>334413667</v>
      </c>
      <c r="AY30">
        <v>1</v>
      </c>
      <c r="AZ30">
        <v>6144</v>
      </c>
      <c r="BA30">
        <v>34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ROUND(Y30*Source!I56,7)</f>
        <v>2.2000000000000002</v>
      </c>
      <c r="CY30">
        <f>AD30</f>
        <v>0</v>
      </c>
      <c r="CZ30">
        <f>AH30</f>
        <v>0</v>
      </c>
      <c r="DA30">
        <f>AL30</f>
        <v>1</v>
      </c>
      <c r="DB30">
        <f t="shared" si="8"/>
        <v>0</v>
      </c>
      <c r="DC30">
        <f t="shared" si="7"/>
        <v>0</v>
      </c>
      <c r="DD30" t="s">
        <v>109</v>
      </c>
      <c r="DE30" t="s">
        <v>3</v>
      </c>
      <c r="DF30">
        <f>ROUND((ROUND(AE30,2)*ROUND((1.2*1.15),7))*CX30,2)</f>
        <v>0</v>
      </c>
      <c r="DG30">
        <f>ROUND((ROUND(AF30,2)*ROUND((1.2*1.15),7))*CX30,2)</f>
        <v>0</v>
      </c>
      <c r="DH30">
        <f t="shared" si="0"/>
        <v>0</v>
      </c>
      <c r="DI30">
        <f>ROUND((ROUND(AH30,2)*ROUND((1.2*1.15),7))*CX30,2)</f>
        <v>0</v>
      </c>
      <c r="DJ30">
        <f>DI30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ROW(Source!A56)</f>
        <v>56</v>
      </c>
      <c r="B31">
        <v>334413101</v>
      </c>
      <c r="C31">
        <v>334413660</v>
      </c>
      <c r="D31">
        <v>277944868</v>
      </c>
      <c r="E31">
        <v>1</v>
      </c>
      <c r="F31">
        <v>1</v>
      </c>
      <c r="G31">
        <v>1</v>
      </c>
      <c r="H31">
        <v>2</v>
      </c>
      <c r="I31" t="s">
        <v>676</v>
      </c>
      <c r="J31" t="s">
        <v>677</v>
      </c>
      <c r="K31" t="s">
        <v>678</v>
      </c>
      <c r="L31">
        <v>1368</v>
      </c>
      <c r="N31">
        <v>1011</v>
      </c>
      <c r="O31" t="s">
        <v>550</v>
      </c>
      <c r="P31" t="s">
        <v>550</v>
      </c>
      <c r="Q31">
        <v>1</v>
      </c>
      <c r="W31">
        <v>0</v>
      </c>
      <c r="X31">
        <v>412917512</v>
      </c>
      <c r="Y31">
        <f>(AT31*ROUND((1.2*1.15),7))</f>
        <v>0.621</v>
      </c>
      <c r="AA31">
        <v>0</v>
      </c>
      <c r="AB31">
        <v>436.88</v>
      </c>
      <c r="AC31">
        <v>477.98</v>
      </c>
      <c r="AD31">
        <v>0</v>
      </c>
      <c r="AE31">
        <v>0</v>
      </c>
      <c r="AF31">
        <v>346.73</v>
      </c>
      <c r="AG31">
        <v>477.98</v>
      </c>
      <c r="AH31">
        <v>0</v>
      </c>
      <c r="AI31">
        <v>1</v>
      </c>
      <c r="AJ31">
        <v>1.26</v>
      </c>
      <c r="AK31">
        <v>1</v>
      </c>
      <c r="AL31">
        <v>1</v>
      </c>
      <c r="AM31">
        <v>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0.45</v>
      </c>
      <c r="AU31" t="s">
        <v>109</v>
      </c>
      <c r="AV31">
        <v>1</v>
      </c>
      <c r="AW31">
        <v>2</v>
      </c>
      <c r="AX31">
        <v>334413668</v>
      </c>
      <c r="AY31">
        <v>1</v>
      </c>
      <c r="AZ31">
        <v>6144</v>
      </c>
      <c r="BA31">
        <v>35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156.02850000000001</v>
      </c>
      <c r="BL31">
        <v>215.09100000000001</v>
      </c>
      <c r="BM31">
        <v>0</v>
      </c>
      <c r="BN31">
        <v>0</v>
      </c>
      <c r="BO31">
        <v>0.45</v>
      </c>
      <c r="BP31">
        <v>1</v>
      </c>
      <c r="BQ31">
        <v>0</v>
      </c>
      <c r="BR31">
        <v>215.31933000000001</v>
      </c>
      <c r="BS31">
        <v>296.82558</v>
      </c>
      <c r="BT31">
        <v>0</v>
      </c>
      <c r="BU31">
        <v>0</v>
      </c>
      <c r="BV31">
        <v>0.621</v>
      </c>
      <c r="BW31">
        <v>1</v>
      </c>
      <c r="CV31">
        <v>0</v>
      </c>
      <c r="CW31">
        <f>ROUND(Y31*Source!I56*DO31,7)</f>
        <v>2.484</v>
      </c>
      <c r="CX31">
        <f>ROUND(Y31*Source!I56,7)</f>
        <v>2.484</v>
      </c>
      <c r="CY31">
        <f>AB31</f>
        <v>436.88</v>
      </c>
      <c r="CZ31">
        <f>AF31</f>
        <v>346.73</v>
      </c>
      <c r="DA31">
        <f>AJ31</f>
        <v>1.26</v>
      </c>
      <c r="DB31">
        <f t="shared" si="8"/>
        <v>215.32140000000001</v>
      </c>
      <c r="DC31">
        <f>ROUND((ROUND(AT31*AG31,2)*ROUND((1.2*1.15),7)),6)</f>
        <v>296.82420000000002</v>
      </c>
      <c r="DD31" t="s">
        <v>3</v>
      </c>
      <c r="DE31" t="s">
        <v>3</v>
      </c>
      <c r="DF31">
        <f>ROUND(ROUND(AE31,2)*CX31,2)</f>
        <v>0</v>
      </c>
      <c r="DG31">
        <f>ROUND(ROUND(AF31*AJ31,2)*CX31,2)</f>
        <v>1085.21</v>
      </c>
      <c r="DH31">
        <f t="shared" si="0"/>
        <v>1187.3</v>
      </c>
      <c r="DI31">
        <f>ROUND(ROUND(AH31,2)*CX31,2)</f>
        <v>0</v>
      </c>
      <c r="DJ31">
        <f>DG31+DH31</f>
        <v>2272.5100000000002</v>
      </c>
      <c r="DK31">
        <v>1</v>
      </c>
      <c r="DL31" t="s">
        <v>679</v>
      </c>
      <c r="DM31">
        <v>4</v>
      </c>
      <c r="DN31" t="s">
        <v>668</v>
      </c>
      <c r="DO31">
        <v>1</v>
      </c>
    </row>
    <row r="32" spans="1:119" x14ac:dyDescent="0.2">
      <c r="A32">
        <f>ROW(Source!A56)</f>
        <v>56</v>
      </c>
      <c r="B32">
        <v>334413101</v>
      </c>
      <c r="C32">
        <v>334413660</v>
      </c>
      <c r="D32">
        <v>277945805</v>
      </c>
      <c r="E32">
        <v>1</v>
      </c>
      <c r="F32">
        <v>1</v>
      </c>
      <c r="G32">
        <v>1</v>
      </c>
      <c r="H32">
        <v>2</v>
      </c>
      <c r="I32" t="s">
        <v>680</v>
      </c>
      <c r="J32" t="s">
        <v>681</v>
      </c>
      <c r="K32" t="s">
        <v>682</v>
      </c>
      <c r="L32">
        <v>1368</v>
      </c>
      <c r="N32">
        <v>1011</v>
      </c>
      <c r="O32" t="s">
        <v>550</v>
      </c>
      <c r="P32" t="s">
        <v>550</v>
      </c>
      <c r="Q32">
        <v>1</v>
      </c>
      <c r="W32">
        <v>0</v>
      </c>
      <c r="X32">
        <v>721652621</v>
      </c>
      <c r="Y32">
        <f>(AT32*ROUND((1.2*1.15),7))</f>
        <v>0.13799999999999998</v>
      </c>
      <c r="AA32">
        <v>0</v>
      </c>
      <c r="AB32">
        <v>544.70000000000005</v>
      </c>
      <c r="AC32">
        <v>477.98</v>
      </c>
      <c r="AD32">
        <v>0</v>
      </c>
      <c r="AE32">
        <v>0</v>
      </c>
      <c r="AF32">
        <v>544.70000000000005</v>
      </c>
      <c r="AG32">
        <v>477.98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0.1</v>
      </c>
      <c r="AU32" t="s">
        <v>109</v>
      </c>
      <c r="AV32">
        <v>1</v>
      </c>
      <c r="AW32">
        <v>2</v>
      </c>
      <c r="AX32">
        <v>334413669</v>
      </c>
      <c r="AY32">
        <v>1</v>
      </c>
      <c r="AZ32">
        <v>6144</v>
      </c>
      <c r="BA32">
        <v>36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54.470000000000006</v>
      </c>
      <c r="BL32">
        <v>47.798000000000002</v>
      </c>
      <c r="BM32">
        <v>0</v>
      </c>
      <c r="BN32">
        <v>0</v>
      </c>
      <c r="BO32">
        <v>0.1</v>
      </c>
      <c r="BP32">
        <v>1</v>
      </c>
      <c r="BQ32">
        <v>0</v>
      </c>
      <c r="BR32">
        <v>75.168599999999998</v>
      </c>
      <c r="BS32">
        <v>65.961239999999989</v>
      </c>
      <c r="BT32">
        <v>0</v>
      </c>
      <c r="BU32">
        <v>0</v>
      </c>
      <c r="BV32">
        <v>0.13799999999999998</v>
      </c>
      <c r="BW32">
        <v>1</v>
      </c>
      <c r="CV32">
        <v>0</v>
      </c>
      <c r="CW32">
        <f>ROUND(Y32*Source!I56*DO32,7)</f>
        <v>0.55200000000000005</v>
      </c>
      <c r="CX32">
        <f>ROUND(Y32*Source!I56,7)</f>
        <v>0.55200000000000005</v>
      </c>
      <c r="CY32">
        <f>AB32</f>
        <v>544.70000000000005</v>
      </c>
      <c r="CZ32">
        <f>AF32</f>
        <v>544.70000000000005</v>
      </c>
      <c r="DA32">
        <f>AJ32</f>
        <v>1</v>
      </c>
      <c r="DB32">
        <f t="shared" si="8"/>
        <v>75.168599999999998</v>
      </c>
      <c r="DC32">
        <f>ROUND((ROUND(AT32*AG32,2)*ROUND((1.2*1.15),7)),6)</f>
        <v>65.963999999999999</v>
      </c>
      <c r="DD32" t="s">
        <v>3</v>
      </c>
      <c r="DE32" t="s">
        <v>3</v>
      </c>
      <c r="DF32">
        <f>ROUND(ROUND(AE32,2)*CX32,2)</f>
        <v>0</v>
      </c>
      <c r="DG32">
        <f>ROUND(ROUND(AF32,2)*CX32,2)</f>
        <v>300.67</v>
      </c>
      <c r="DH32">
        <f t="shared" si="0"/>
        <v>263.83999999999997</v>
      </c>
      <c r="DI32">
        <f>ROUND(ROUND(AH32,2)*CX32,2)</f>
        <v>0</v>
      </c>
      <c r="DJ32">
        <f>DG32+DH32</f>
        <v>564.51</v>
      </c>
      <c r="DK32">
        <v>1</v>
      </c>
      <c r="DL32" t="s">
        <v>679</v>
      </c>
      <c r="DM32">
        <v>4</v>
      </c>
      <c r="DN32" t="s">
        <v>668</v>
      </c>
      <c r="DO32">
        <v>1</v>
      </c>
    </row>
    <row r="33" spans="1:119" x14ac:dyDescent="0.2">
      <c r="A33">
        <f>ROW(Source!A57)</f>
        <v>57</v>
      </c>
      <c r="B33">
        <v>334413101</v>
      </c>
      <c r="C33">
        <v>334413670</v>
      </c>
      <c r="D33">
        <v>277560276</v>
      </c>
      <c r="E33">
        <v>109</v>
      </c>
      <c r="F33">
        <v>1</v>
      </c>
      <c r="G33">
        <v>1</v>
      </c>
      <c r="H33">
        <v>1</v>
      </c>
      <c r="I33" t="s">
        <v>706</v>
      </c>
      <c r="J33" t="s">
        <v>3</v>
      </c>
      <c r="K33" t="s">
        <v>707</v>
      </c>
      <c r="L33">
        <v>1191</v>
      </c>
      <c r="N33">
        <v>1013</v>
      </c>
      <c r="O33" t="s">
        <v>668</v>
      </c>
      <c r="P33" t="s">
        <v>668</v>
      </c>
      <c r="Q33">
        <v>1</v>
      </c>
      <c r="W33">
        <v>0</v>
      </c>
      <c r="X33">
        <v>1049124552</v>
      </c>
      <c r="Y33">
        <f>AT33</f>
        <v>2.0299999999999998</v>
      </c>
      <c r="AA33">
        <v>0</v>
      </c>
      <c r="AB33">
        <v>0</v>
      </c>
      <c r="AC33">
        <v>0</v>
      </c>
      <c r="AD33">
        <v>424.47</v>
      </c>
      <c r="AE33">
        <v>0</v>
      </c>
      <c r="AF33">
        <v>0</v>
      </c>
      <c r="AG33">
        <v>0</v>
      </c>
      <c r="AH33">
        <v>424.47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2.0299999999999998</v>
      </c>
      <c r="AU33" t="s">
        <v>3</v>
      </c>
      <c r="AV33">
        <v>1</v>
      </c>
      <c r="AW33">
        <v>1</v>
      </c>
      <c r="AX33">
        <v>-1</v>
      </c>
      <c r="AY33">
        <v>0</v>
      </c>
      <c r="AZ33">
        <v>0</v>
      </c>
      <c r="BA33" t="s">
        <v>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861.67409999999995</v>
      </c>
      <c r="BN33">
        <v>2.0299999999999998</v>
      </c>
      <c r="BO33">
        <v>0</v>
      </c>
      <c r="BP33">
        <v>1</v>
      </c>
      <c r="BQ33">
        <v>0</v>
      </c>
      <c r="BR33">
        <v>0</v>
      </c>
      <c r="BS33">
        <v>0</v>
      </c>
      <c r="BT33">
        <v>861.67409999999995</v>
      </c>
      <c r="BU33">
        <v>2.0299999999999998</v>
      </c>
      <c r="BV33">
        <v>0</v>
      </c>
      <c r="BW33">
        <v>1</v>
      </c>
      <c r="CU33">
        <f>ROUND(AT33*Source!I57*AH33*AL33,2)</f>
        <v>-3446.7</v>
      </c>
      <c r="CV33">
        <f>ROUND(Y33*Source!I57,7)</f>
        <v>-8.1199999999999992</v>
      </c>
      <c r="CW33">
        <v>0</v>
      </c>
      <c r="CX33">
        <f>ROUND(Y33*Source!I57,7)</f>
        <v>-8.1199999999999992</v>
      </c>
      <c r="CY33">
        <f>AD33</f>
        <v>424.47</v>
      </c>
      <c r="CZ33">
        <f>AH33</f>
        <v>424.47</v>
      </c>
      <c r="DA33">
        <f>AL33</f>
        <v>1</v>
      </c>
      <c r="DB33">
        <f t="shared" si="8"/>
        <v>1189.1045999999999</v>
      </c>
      <c r="DC33">
        <f>ROUND(ROUND(AT33*AG33,2),6)</f>
        <v>0</v>
      </c>
      <c r="DD33" t="s">
        <v>109</v>
      </c>
      <c r="DE33" t="s">
        <v>3</v>
      </c>
      <c r="DF33">
        <f>ROUND((ROUND(AE33,2)*ROUND((1.2*1.15),7))*CX33,2)</f>
        <v>0</v>
      </c>
      <c r="DG33">
        <f>ROUND((ROUND(AF33,2)*ROUND((1.2*1.15),7))*CX33,2)</f>
        <v>0</v>
      </c>
      <c r="DH33">
        <f t="shared" si="0"/>
        <v>0</v>
      </c>
      <c r="DI33">
        <f>ROUND((ROUND(AH33,2)*ROUND((1.2*1.15),7))*CX33,2)</f>
        <v>-4756.4399999999996</v>
      </c>
      <c r="DJ33">
        <f>DI33</f>
        <v>-4756.4399999999996</v>
      </c>
      <c r="DK33">
        <v>1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ROW(Source!A57)</f>
        <v>57</v>
      </c>
      <c r="B34">
        <v>334413101</v>
      </c>
      <c r="C34">
        <v>334413670</v>
      </c>
      <c r="D34">
        <v>277560491</v>
      </c>
      <c r="E34">
        <v>109</v>
      </c>
      <c r="F34">
        <v>1</v>
      </c>
      <c r="G34">
        <v>1</v>
      </c>
      <c r="H34">
        <v>1</v>
      </c>
      <c r="I34" t="s">
        <v>666</v>
      </c>
      <c r="J34" t="s">
        <v>3</v>
      </c>
      <c r="K34" t="s">
        <v>667</v>
      </c>
      <c r="L34">
        <v>1191</v>
      </c>
      <c r="N34">
        <v>1013</v>
      </c>
      <c r="O34" t="s">
        <v>668</v>
      </c>
      <c r="P34" t="s">
        <v>668</v>
      </c>
      <c r="Q34">
        <v>1</v>
      </c>
      <c r="W34">
        <v>0</v>
      </c>
      <c r="X34">
        <v>-1417349443</v>
      </c>
      <c r="Y34">
        <f>AT34</f>
        <v>0.55000000000000004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0.55000000000000004</v>
      </c>
      <c r="AU34" t="s">
        <v>3</v>
      </c>
      <c r="AV34">
        <v>2</v>
      </c>
      <c r="AW34">
        <v>2</v>
      </c>
      <c r="AX34">
        <v>334413676</v>
      </c>
      <c r="AY34">
        <v>1</v>
      </c>
      <c r="AZ34">
        <v>6144</v>
      </c>
      <c r="BA34">
        <v>38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ROUND(Y34*Source!I57,7)</f>
        <v>-2.2000000000000002</v>
      </c>
      <c r="CY34">
        <f>AD34</f>
        <v>0</v>
      </c>
      <c r="CZ34">
        <f>AH34</f>
        <v>0</v>
      </c>
      <c r="DA34">
        <f>AL34</f>
        <v>1</v>
      </c>
      <c r="DB34">
        <f t="shared" si="8"/>
        <v>0</v>
      </c>
      <c r="DC34">
        <f>ROUND(ROUND(AT34*AG34,2),6)</f>
        <v>0</v>
      </c>
      <c r="DD34" t="s">
        <v>109</v>
      </c>
      <c r="DE34" t="s">
        <v>3</v>
      </c>
      <c r="DF34">
        <f>ROUND((ROUND(AE34,2)*ROUND((1.2*1.15),7))*CX34,2)</f>
        <v>0</v>
      </c>
      <c r="DG34">
        <f>ROUND((ROUND(AF34,2)*ROUND((1.2*1.15),7))*CX34,2)</f>
        <v>0</v>
      </c>
      <c r="DH34">
        <f t="shared" si="0"/>
        <v>0</v>
      </c>
      <c r="DI34">
        <f>ROUND((ROUND(AH34,2)*ROUND((1.2*1.15),7))*CX34,2)</f>
        <v>0</v>
      </c>
      <c r="DJ34">
        <f>DI34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ROW(Source!A57)</f>
        <v>57</v>
      </c>
      <c r="B35">
        <v>334413101</v>
      </c>
      <c r="C35">
        <v>334413670</v>
      </c>
      <c r="D35">
        <v>277944868</v>
      </c>
      <c r="E35">
        <v>1</v>
      </c>
      <c r="F35">
        <v>1</v>
      </c>
      <c r="G35">
        <v>1</v>
      </c>
      <c r="H35">
        <v>2</v>
      </c>
      <c r="I35" t="s">
        <v>676</v>
      </c>
      <c r="J35" t="s">
        <v>677</v>
      </c>
      <c r="K35" t="s">
        <v>678</v>
      </c>
      <c r="L35">
        <v>1368</v>
      </c>
      <c r="N35">
        <v>1011</v>
      </c>
      <c r="O35" t="s">
        <v>550</v>
      </c>
      <c r="P35" t="s">
        <v>550</v>
      </c>
      <c r="Q35">
        <v>1</v>
      </c>
      <c r="W35">
        <v>0</v>
      </c>
      <c r="X35">
        <v>412917512</v>
      </c>
      <c r="Y35">
        <f>(AT35*ROUND((1.2*1.15),7))</f>
        <v>0.621</v>
      </c>
      <c r="AA35">
        <v>0</v>
      </c>
      <c r="AB35">
        <v>436.88</v>
      </c>
      <c r="AC35">
        <v>477.98</v>
      </c>
      <c r="AD35">
        <v>0</v>
      </c>
      <c r="AE35">
        <v>0</v>
      </c>
      <c r="AF35">
        <v>346.73</v>
      </c>
      <c r="AG35">
        <v>477.98</v>
      </c>
      <c r="AH35">
        <v>0</v>
      </c>
      <c r="AI35">
        <v>1</v>
      </c>
      <c r="AJ35">
        <v>1.26</v>
      </c>
      <c r="AK35">
        <v>1</v>
      </c>
      <c r="AL35">
        <v>1</v>
      </c>
      <c r="AM35">
        <v>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0.45</v>
      </c>
      <c r="AU35" t="s">
        <v>109</v>
      </c>
      <c r="AV35">
        <v>1</v>
      </c>
      <c r="AW35">
        <v>2</v>
      </c>
      <c r="AX35">
        <v>334413677</v>
      </c>
      <c r="AY35">
        <v>1</v>
      </c>
      <c r="AZ35">
        <v>6144</v>
      </c>
      <c r="BA35">
        <v>39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156.02850000000001</v>
      </c>
      <c r="BL35">
        <v>215.09100000000001</v>
      </c>
      <c r="BM35">
        <v>0</v>
      </c>
      <c r="BN35">
        <v>0</v>
      </c>
      <c r="BO35">
        <v>0.45</v>
      </c>
      <c r="BP35">
        <v>1</v>
      </c>
      <c r="BQ35">
        <v>0</v>
      </c>
      <c r="BR35">
        <v>215.31933000000001</v>
      </c>
      <c r="BS35">
        <v>296.82558</v>
      </c>
      <c r="BT35">
        <v>0</v>
      </c>
      <c r="BU35">
        <v>0</v>
      </c>
      <c r="BV35">
        <v>0.621</v>
      </c>
      <c r="BW35">
        <v>1</v>
      </c>
      <c r="CV35">
        <v>0</v>
      </c>
      <c r="CW35">
        <f>ROUND(Y35*Source!I57*DO35,7)</f>
        <v>-2.484</v>
      </c>
      <c r="CX35">
        <f>ROUND(Y35*Source!I57,7)</f>
        <v>-2.484</v>
      </c>
      <c r="CY35">
        <f>AB35</f>
        <v>436.88</v>
      </c>
      <c r="CZ35">
        <f>AF35</f>
        <v>346.73</v>
      </c>
      <c r="DA35">
        <f>AJ35</f>
        <v>1.26</v>
      </c>
      <c r="DB35">
        <f t="shared" si="8"/>
        <v>215.32140000000001</v>
      </c>
      <c r="DC35">
        <f>ROUND((ROUND(AT35*AG35,2)*ROUND((1.2*1.15),7)),6)</f>
        <v>296.82420000000002</v>
      </c>
      <c r="DD35" t="s">
        <v>3</v>
      </c>
      <c r="DE35" t="s">
        <v>3</v>
      </c>
      <c r="DF35">
        <f>ROUND(ROUND(AE35,2)*CX35,2)</f>
        <v>0</v>
      </c>
      <c r="DG35">
        <f>ROUND(ROUND(AF35*AJ35,2)*CX35,2)</f>
        <v>-1085.21</v>
      </c>
      <c r="DH35">
        <f t="shared" si="0"/>
        <v>-1187.3</v>
      </c>
      <c r="DI35">
        <f>ROUND(ROUND(AH35,2)*CX35,2)</f>
        <v>0</v>
      </c>
      <c r="DJ35">
        <f>DG35+DH35</f>
        <v>-2272.5100000000002</v>
      </c>
      <c r="DK35">
        <v>1</v>
      </c>
      <c r="DL35" t="s">
        <v>679</v>
      </c>
      <c r="DM35">
        <v>4</v>
      </c>
      <c r="DN35" t="s">
        <v>668</v>
      </c>
      <c r="DO35">
        <v>1</v>
      </c>
    </row>
    <row r="36" spans="1:119" x14ac:dyDescent="0.2">
      <c r="A36">
        <f>ROW(Source!A57)</f>
        <v>57</v>
      </c>
      <c r="B36">
        <v>334413101</v>
      </c>
      <c r="C36">
        <v>334413670</v>
      </c>
      <c r="D36">
        <v>277945805</v>
      </c>
      <c r="E36">
        <v>1</v>
      </c>
      <c r="F36">
        <v>1</v>
      </c>
      <c r="G36">
        <v>1</v>
      </c>
      <c r="H36">
        <v>2</v>
      </c>
      <c r="I36" t="s">
        <v>680</v>
      </c>
      <c r="J36" t="s">
        <v>681</v>
      </c>
      <c r="K36" t="s">
        <v>682</v>
      </c>
      <c r="L36">
        <v>1368</v>
      </c>
      <c r="N36">
        <v>1011</v>
      </c>
      <c r="O36" t="s">
        <v>550</v>
      </c>
      <c r="P36" t="s">
        <v>550</v>
      </c>
      <c r="Q36">
        <v>1</v>
      </c>
      <c r="W36">
        <v>0</v>
      </c>
      <c r="X36">
        <v>721652621</v>
      </c>
      <c r="Y36">
        <f>(AT36*ROUND((1.2*1.15),7))</f>
        <v>0.13799999999999998</v>
      </c>
      <c r="AA36">
        <v>0</v>
      </c>
      <c r="AB36">
        <v>544.70000000000005</v>
      </c>
      <c r="AC36">
        <v>477.98</v>
      </c>
      <c r="AD36">
        <v>0</v>
      </c>
      <c r="AE36">
        <v>0</v>
      </c>
      <c r="AF36">
        <v>544.70000000000005</v>
      </c>
      <c r="AG36">
        <v>477.98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0.1</v>
      </c>
      <c r="AU36" t="s">
        <v>109</v>
      </c>
      <c r="AV36">
        <v>1</v>
      </c>
      <c r="AW36">
        <v>2</v>
      </c>
      <c r="AX36">
        <v>334413678</v>
      </c>
      <c r="AY36">
        <v>1</v>
      </c>
      <c r="AZ36">
        <v>6144</v>
      </c>
      <c r="BA36">
        <v>40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54.470000000000006</v>
      </c>
      <c r="BL36">
        <v>47.798000000000002</v>
      </c>
      <c r="BM36">
        <v>0</v>
      </c>
      <c r="BN36">
        <v>0</v>
      </c>
      <c r="BO36">
        <v>0.1</v>
      </c>
      <c r="BP36">
        <v>1</v>
      </c>
      <c r="BQ36">
        <v>0</v>
      </c>
      <c r="BR36">
        <v>75.168599999999998</v>
      </c>
      <c r="BS36">
        <v>65.961239999999989</v>
      </c>
      <c r="BT36">
        <v>0</v>
      </c>
      <c r="BU36">
        <v>0</v>
      </c>
      <c r="BV36">
        <v>0.13799999999999998</v>
      </c>
      <c r="BW36">
        <v>1</v>
      </c>
      <c r="CV36">
        <v>0</v>
      </c>
      <c r="CW36">
        <f>ROUND(Y36*Source!I57*DO36,7)</f>
        <v>-0.55200000000000005</v>
      </c>
      <c r="CX36">
        <f>ROUND(Y36*Source!I57,7)</f>
        <v>-0.55200000000000005</v>
      </c>
      <c r="CY36">
        <f>AB36</f>
        <v>544.70000000000005</v>
      </c>
      <c r="CZ36">
        <f>AF36</f>
        <v>544.70000000000005</v>
      </c>
      <c r="DA36">
        <f>AJ36</f>
        <v>1</v>
      </c>
      <c r="DB36">
        <f t="shared" si="8"/>
        <v>75.168599999999998</v>
      </c>
      <c r="DC36">
        <f>ROUND((ROUND(AT36*AG36,2)*ROUND((1.2*1.15),7)),6)</f>
        <v>65.963999999999999</v>
      </c>
      <c r="DD36" t="s">
        <v>3</v>
      </c>
      <c r="DE36" t="s">
        <v>3</v>
      </c>
      <c r="DF36">
        <f>ROUND(ROUND(AE36,2)*CX36,2)</f>
        <v>0</v>
      </c>
      <c r="DG36">
        <f>ROUND(ROUND(AF36,2)*CX36,2)</f>
        <v>-300.67</v>
      </c>
      <c r="DH36">
        <f t="shared" si="0"/>
        <v>-263.83999999999997</v>
      </c>
      <c r="DI36">
        <f>ROUND(ROUND(AH36,2)*CX36,2)</f>
        <v>0</v>
      </c>
      <c r="DJ36">
        <f>DG36+DH36</f>
        <v>-564.51</v>
      </c>
      <c r="DK36">
        <v>1</v>
      </c>
      <c r="DL36" t="s">
        <v>679</v>
      </c>
      <c r="DM36">
        <v>4</v>
      </c>
      <c r="DN36" t="s">
        <v>668</v>
      </c>
      <c r="DO36">
        <v>1</v>
      </c>
    </row>
    <row r="37" spans="1:119" x14ac:dyDescent="0.2">
      <c r="A37">
        <f>ROW(Source!A58)</f>
        <v>58</v>
      </c>
      <c r="B37">
        <v>334413101</v>
      </c>
      <c r="C37">
        <v>334413679</v>
      </c>
      <c r="D37">
        <v>277560259</v>
      </c>
      <c r="E37">
        <v>109</v>
      </c>
      <c r="F37">
        <v>1</v>
      </c>
      <c r="G37">
        <v>1</v>
      </c>
      <c r="H37">
        <v>1</v>
      </c>
      <c r="I37" t="s">
        <v>708</v>
      </c>
      <c r="J37" t="s">
        <v>3</v>
      </c>
      <c r="K37" t="s">
        <v>709</v>
      </c>
      <c r="L37">
        <v>1191</v>
      </c>
      <c r="N37">
        <v>1013</v>
      </c>
      <c r="O37" t="s">
        <v>668</v>
      </c>
      <c r="P37" t="s">
        <v>668</v>
      </c>
      <c r="Q37">
        <v>1</v>
      </c>
      <c r="W37">
        <v>0</v>
      </c>
      <c r="X37">
        <v>1149069633</v>
      </c>
      <c r="Y37">
        <f>AT37</f>
        <v>0.15</v>
      </c>
      <c r="AA37">
        <v>0</v>
      </c>
      <c r="AB37">
        <v>0</v>
      </c>
      <c r="AC37">
        <v>0</v>
      </c>
      <c r="AD37">
        <v>410.21</v>
      </c>
      <c r="AE37">
        <v>0</v>
      </c>
      <c r="AF37">
        <v>0</v>
      </c>
      <c r="AG37">
        <v>0</v>
      </c>
      <c r="AH37">
        <v>410.21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0.15</v>
      </c>
      <c r="AU37" t="s">
        <v>3</v>
      </c>
      <c r="AV37">
        <v>1</v>
      </c>
      <c r="AW37">
        <v>1</v>
      </c>
      <c r="AX37">
        <v>-1</v>
      </c>
      <c r="AY37">
        <v>0</v>
      </c>
      <c r="AZ37">
        <v>0</v>
      </c>
      <c r="BA37" t="s">
        <v>3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61.531499999999994</v>
      </c>
      <c r="BN37">
        <v>0.15</v>
      </c>
      <c r="BO37">
        <v>0</v>
      </c>
      <c r="BP37">
        <v>1</v>
      </c>
      <c r="BQ37">
        <v>0</v>
      </c>
      <c r="BR37">
        <v>0</v>
      </c>
      <c r="BS37">
        <v>0</v>
      </c>
      <c r="BT37">
        <v>61.531499999999994</v>
      </c>
      <c r="BU37">
        <v>0.15</v>
      </c>
      <c r="BV37">
        <v>0</v>
      </c>
      <c r="BW37">
        <v>1</v>
      </c>
      <c r="CU37">
        <f>ROUND(AT37*Source!I58*AH37*AL37,2)</f>
        <v>2768.92</v>
      </c>
      <c r="CV37">
        <f>ROUND(Y37*Source!I58,7)</f>
        <v>6.75</v>
      </c>
      <c r="CW37">
        <v>0</v>
      </c>
      <c r="CX37">
        <f>ROUND(Y37*Source!I58,7)</f>
        <v>6.75</v>
      </c>
      <c r="CY37">
        <f>AD37</f>
        <v>410.21</v>
      </c>
      <c r="CZ37">
        <f>AH37</f>
        <v>410.21</v>
      </c>
      <c r="DA37">
        <f>AL37</f>
        <v>1</v>
      </c>
      <c r="DB37">
        <f t="shared" si="8"/>
        <v>84.9114</v>
      </c>
      <c r="DC37">
        <f>ROUND(ROUND(AT37*AG37,2),6)</f>
        <v>0</v>
      </c>
      <c r="DD37" t="s">
        <v>109</v>
      </c>
      <c r="DE37" t="s">
        <v>3</v>
      </c>
      <c r="DF37">
        <f>ROUND((ROUND(AE37,2)*ROUND((1.2*1.15),7))*CX37,2)</f>
        <v>0</v>
      </c>
      <c r="DG37">
        <f>ROUND((ROUND(AF37,2)*ROUND((1.2*1.15),7))*CX37,2)</f>
        <v>0</v>
      </c>
      <c r="DH37">
        <f t="shared" si="0"/>
        <v>0</v>
      </c>
      <c r="DI37">
        <f>ROUND((ROUND(AH37,2)*ROUND((1.2*1.15),7))*CX37,2)</f>
        <v>3821.11</v>
      </c>
      <c r="DJ37">
        <f>DI37</f>
        <v>3821.11</v>
      </c>
      <c r="DK37">
        <v>1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ROW(Source!A58)</f>
        <v>58</v>
      </c>
      <c r="B38">
        <v>334413101</v>
      </c>
      <c r="C38">
        <v>334413679</v>
      </c>
      <c r="D38">
        <v>277560491</v>
      </c>
      <c r="E38">
        <v>109</v>
      </c>
      <c r="F38">
        <v>1</v>
      </c>
      <c r="G38">
        <v>1</v>
      </c>
      <c r="H38">
        <v>1</v>
      </c>
      <c r="I38" t="s">
        <v>666</v>
      </c>
      <c r="J38" t="s">
        <v>3</v>
      </c>
      <c r="K38" t="s">
        <v>667</v>
      </c>
      <c r="L38">
        <v>1191</v>
      </c>
      <c r="N38">
        <v>1013</v>
      </c>
      <c r="O38" t="s">
        <v>668</v>
      </c>
      <c r="P38" t="s">
        <v>668</v>
      </c>
      <c r="Q38">
        <v>1</v>
      </c>
      <c r="W38">
        <v>0</v>
      </c>
      <c r="X38">
        <v>-1417349443</v>
      </c>
      <c r="Y38">
        <f>AT38</f>
        <v>0.08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0.08</v>
      </c>
      <c r="AU38" t="s">
        <v>3</v>
      </c>
      <c r="AV38">
        <v>2</v>
      </c>
      <c r="AW38">
        <v>2</v>
      </c>
      <c r="AX38">
        <v>334413685</v>
      </c>
      <c r="AY38">
        <v>1</v>
      </c>
      <c r="AZ38">
        <v>6144</v>
      </c>
      <c r="BA38">
        <v>42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ROUND(Y38*Source!I58,7)</f>
        <v>3.6</v>
      </c>
      <c r="CY38">
        <f>AD38</f>
        <v>0</v>
      </c>
      <c r="CZ38">
        <f>AH38</f>
        <v>0</v>
      </c>
      <c r="DA38">
        <f>AL38</f>
        <v>1</v>
      </c>
      <c r="DB38">
        <f t="shared" si="8"/>
        <v>0</v>
      </c>
      <c r="DC38">
        <f>ROUND(ROUND(AT38*AG38,2),6)</f>
        <v>0</v>
      </c>
      <c r="DD38" t="s">
        <v>109</v>
      </c>
      <c r="DE38" t="s">
        <v>3</v>
      </c>
      <c r="DF38">
        <f>ROUND((ROUND(AE38,2)*ROUND((1.2*1.15),7))*CX38,2)</f>
        <v>0</v>
      </c>
      <c r="DG38">
        <f>ROUND((ROUND(AF38,2)*ROUND((1.2*1.15),7))*CX38,2)</f>
        <v>0</v>
      </c>
      <c r="DH38">
        <f t="shared" si="0"/>
        <v>0</v>
      </c>
      <c r="DI38">
        <f>ROUND((ROUND(AH38,2)*ROUND((1.2*1.15),7))*CX38,2)</f>
        <v>0</v>
      </c>
      <c r="DJ38">
        <f>DI38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ROW(Source!A58)</f>
        <v>58</v>
      </c>
      <c r="B39">
        <v>334413101</v>
      </c>
      <c r="C39">
        <v>334413679</v>
      </c>
      <c r="D39">
        <v>277944868</v>
      </c>
      <c r="E39">
        <v>1</v>
      </c>
      <c r="F39">
        <v>1</v>
      </c>
      <c r="G39">
        <v>1</v>
      </c>
      <c r="H39">
        <v>2</v>
      </c>
      <c r="I39" t="s">
        <v>676</v>
      </c>
      <c r="J39" t="s">
        <v>677</v>
      </c>
      <c r="K39" t="s">
        <v>678</v>
      </c>
      <c r="L39">
        <v>1368</v>
      </c>
      <c r="N39">
        <v>1011</v>
      </c>
      <c r="O39" t="s">
        <v>550</v>
      </c>
      <c r="P39" t="s">
        <v>550</v>
      </c>
      <c r="Q39">
        <v>1</v>
      </c>
      <c r="W39">
        <v>0</v>
      </c>
      <c r="X39">
        <v>412917512</v>
      </c>
      <c r="Y39">
        <f>(AT39*ROUND((1.2*1.15),7))</f>
        <v>9.6600000000000005E-2</v>
      </c>
      <c r="AA39">
        <v>0</v>
      </c>
      <c r="AB39">
        <v>436.88</v>
      </c>
      <c r="AC39">
        <v>477.98</v>
      </c>
      <c r="AD39">
        <v>0</v>
      </c>
      <c r="AE39">
        <v>0</v>
      </c>
      <c r="AF39">
        <v>346.73</v>
      </c>
      <c r="AG39">
        <v>477.98</v>
      </c>
      <c r="AH39">
        <v>0</v>
      </c>
      <c r="AI39">
        <v>1</v>
      </c>
      <c r="AJ39">
        <v>1.26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7.0000000000000007E-2</v>
      </c>
      <c r="AU39" t="s">
        <v>109</v>
      </c>
      <c r="AV39">
        <v>1</v>
      </c>
      <c r="AW39">
        <v>2</v>
      </c>
      <c r="AX39">
        <v>334413686</v>
      </c>
      <c r="AY39">
        <v>1</v>
      </c>
      <c r="AZ39">
        <v>6144</v>
      </c>
      <c r="BA39">
        <v>43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24.271100000000004</v>
      </c>
      <c r="BL39">
        <v>33.458600000000004</v>
      </c>
      <c r="BM39">
        <v>0</v>
      </c>
      <c r="BN39">
        <v>0</v>
      </c>
      <c r="BO39">
        <v>7.0000000000000007E-2</v>
      </c>
      <c r="BP39">
        <v>1</v>
      </c>
      <c r="BQ39">
        <v>0</v>
      </c>
      <c r="BR39">
        <v>33.494118</v>
      </c>
      <c r="BS39">
        <v>46.172868000000001</v>
      </c>
      <c r="BT39">
        <v>0</v>
      </c>
      <c r="BU39">
        <v>0</v>
      </c>
      <c r="BV39">
        <v>9.6600000000000005E-2</v>
      </c>
      <c r="BW39">
        <v>1</v>
      </c>
      <c r="CV39">
        <v>0</v>
      </c>
      <c r="CW39">
        <f>ROUND(Y39*Source!I58*DO39,7)</f>
        <v>4.3470000000000004</v>
      </c>
      <c r="CX39">
        <f>ROUND(Y39*Source!I58,7)</f>
        <v>4.3470000000000004</v>
      </c>
      <c r="CY39">
        <f>AB39</f>
        <v>436.88</v>
      </c>
      <c r="CZ39">
        <f>AF39</f>
        <v>346.73</v>
      </c>
      <c r="DA39">
        <f>AJ39</f>
        <v>1.26</v>
      </c>
      <c r="DB39">
        <f t="shared" si="8"/>
        <v>33.492600000000003</v>
      </c>
      <c r="DC39">
        <f>ROUND((ROUND(AT39*AG39,2)*ROUND((1.2*1.15),7)),6)</f>
        <v>46.174799999999998</v>
      </c>
      <c r="DD39" t="s">
        <v>3</v>
      </c>
      <c r="DE39" t="s">
        <v>3</v>
      </c>
      <c r="DF39">
        <f>ROUND(ROUND(AE39,2)*CX39,2)</f>
        <v>0</v>
      </c>
      <c r="DG39">
        <f>ROUND(ROUND(AF39*AJ39,2)*CX39,2)</f>
        <v>1899.12</v>
      </c>
      <c r="DH39">
        <f t="shared" si="0"/>
        <v>2077.7800000000002</v>
      </c>
      <c r="DI39">
        <f>ROUND(ROUND(AH39,2)*CX39,2)</f>
        <v>0</v>
      </c>
      <c r="DJ39">
        <f>DG39+DH39</f>
        <v>3976.9</v>
      </c>
      <c r="DK39">
        <v>1</v>
      </c>
      <c r="DL39" t="s">
        <v>679</v>
      </c>
      <c r="DM39">
        <v>4</v>
      </c>
      <c r="DN39" t="s">
        <v>668</v>
      </c>
      <c r="DO39">
        <v>1</v>
      </c>
    </row>
    <row r="40" spans="1:119" x14ac:dyDescent="0.2">
      <c r="A40">
        <f>ROW(Source!A58)</f>
        <v>58</v>
      </c>
      <c r="B40">
        <v>334413101</v>
      </c>
      <c r="C40">
        <v>334413679</v>
      </c>
      <c r="D40">
        <v>277945805</v>
      </c>
      <c r="E40">
        <v>1</v>
      </c>
      <c r="F40">
        <v>1</v>
      </c>
      <c r="G40">
        <v>1</v>
      </c>
      <c r="H40">
        <v>2</v>
      </c>
      <c r="I40" t="s">
        <v>680</v>
      </c>
      <c r="J40" t="s">
        <v>681</v>
      </c>
      <c r="K40" t="s">
        <v>682</v>
      </c>
      <c r="L40">
        <v>1368</v>
      </c>
      <c r="N40">
        <v>1011</v>
      </c>
      <c r="O40" t="s">
        <v>550</v>
      </c>
      <c r="P40" t="s">
        <v>550</v>
      </c>
      <c r="Q40">
        <v>1</v>
      </c>
      <c r="W40">
        <v>0</v>
      </c>
      <c r="X40">
        <v>721652621</v>
      </c>
      <c r="Y40">
        <f>(AT40*ROUND((1.2*1.15),7))</f>
        <v>1.38E-2</v>
      </c>
      <c r="AA40">
        <v>0</v>
      </c>
      <c r="AB40">
        <v>544.70000000000005</v>
      </c>
      <c r="AC40">
        <v>477.98</v>
      </c>
      <c r="AD40">
        <v>0</v>
      </c>
      <c r="AE40">
        <v>0</v>
      </c>
      <c r="AF40">
        <v>544.70000000000005</v>
      </c>
      <c r="AG40">
        <v>477.98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0.01</v>
      </c>
      <c r="AU40" t="s">
        <v>109</v>
      </c>
      <c r="AV40">
        <v>1</v>
      </c>
      <c r="AW40">
        <v>2</v>
      </c>
      <c r="AX40">
        <v>334413687</v>
      </c>
      <c r="AY40">
        <v>1</v>
      </c>
      <c r="AZ40">
        <v>6144</v>
      </c>
      <c r="BA40">
        <v>44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5.447000000000001</v>
      </c>
      <c r="BL40">
        <v>4.7798000000000007</v>
      </c>
      <c r="BM40">
        <v>0</v>
      </c>
      <c r="BN40">
        <v>0</v>
      </c>
      <c r="BO40">
        <v>0.01</v>
      </c>
      <c r="BP40">
        <v>1</v>
      </c>
      <c r="BQ40">
        <v>0</v>
      </c>
      <c r="BR40">
        <v>7.5168600000000003</v>
      </c>
      <c r="BS40">
        <v>6.5961240000000005</v>
      </c>
      <c r="BT40">
        <v>0</v>
      </c>
      <c r="BU40">
        <v>0</v>
      </c>
      <c r="BV40">
        <v>1.38E-2</v>
      </c>
      <c r="BW40">
        <v>1</v>
      </c>
      <c r="CV40">
        <v>0</v>
      </c>
      <c r="CW40">
        <f>ROUND(Y40*Source!I58*DO40,7)</f>
        <v>0.621</v>
      </c>
      <c r="CX40">
        <f>ROUND(Y40*Source!I58,7)</f>
        <v>0.621</v>
      </c>
      <c r="CY40">
        <f>AB40</f>
        <v>544.70000000000005</v>
      </c>
      <c r="CZ40">
        <f>AF40</f>
        <v>544.70000000000005</v>
      </c>
      <c r="DA40">
        <f>AJ40</f>
        <v>1</v>
      </c>
      <c r="DB40">
        <f t="shared" si="8"/>
        <v>7.5209999999999999</v>
      </c>
      <c r="DC40">
        <f>ROUND((ROUND(AT40*AG40,2)*ROUND((1.2*1.15),7)),6)</f>
        <v>6.5964</v>
      </c>
      <c r="DD40" t="s">
        <v>3</v>
      </c>
      <c r="DE40" t="s">
        <v>3</v>
      </c>
      <c r="DF40">
        <f>ROUND(ROUND(AE40,2)*CX40,2)</f>
        <v>0</v>
      </c>
      <c r="DG40">
        <f>ROUND(ROUND(AF40,2)*CX40,2)</f>
        <v>338.26</v>
      </c>
      <c r="DH40">
        <f t="shared" si="0"/>
        <v>296.83</v>
      </c>
      <c r="DI40">
        <f>ROUND(ROUND(AH40,2)*CX40,2)</f>
        <v>0</v>
      </c>
      <c r="DJ40">
        <f>DG40+DH40</f>
        <v>635.08999999999992</v>
      </c>
      <c r="DK40">
        <v>1</v>
      </c>
      <c r="DL40" t="s">
        <v>679</v>
      </c>
      <c r="DM40">
        <v>4</v>
      </c>
      <c r="DN40" t="s">
        <v>668</v>
      </c>
      <c r="DO40">
        <v>1</v>
      </c>
    </row>
    <row r="41" spans="1:119" x14ac:dyDescent="0.2">
      <c r="A41">
        <f>ROW(Source!A59)</f>
        <v>59</v>
      </c>
      <c r="B41">
        <v>334413101</v>
      </c>
      <c r="C41">
        <v>334413688</v>
      </c>
      <c r="D41">
        <v>277560259</v>
      </c>
      <c r="E41">
        <v>109</v>
      </c>
      <c r="F41">
        <v>1</v>
      </c>
      <c r="G41">
        <v>1</v>
      </c>
      <c r="H41">
        <v>1</v>
      </c>
      <c r="I41" t="s">
        <v>708</v>
      </c>
      <c r="J41" t="s">
        <v>3</v>
      </c>
      <c r="K41" t="s">
        <v>709</v>
      </c>
      <c r="L41">
        <v>1191</v>
      </c>
      <c r="N41">
        <v>1013</v>
      </c>
      <c r="O41" t="s">
        <v>668</v>
      </c>
      <c r="P41" t="s">
        <v>668</v>
      </c>
      <c r="Q41">
        <v>1</v>
      </c>
      <c r="W41">
        <v>0</v>
      </c>
      <c r="X41">
        <v>1149069633</v>
      </c>
      <c r="Y41">
        <f>AT41</f>
        <v>0.15</v>
      </c>
      <c r="AA41">
        <v>0</v>
      </c>
      <c r="AB41">
        <v>0</v>
      </c>
      <c r="AC41">
        <v>0</v>
      </c>
      <c r="AD41">
        <v>410.21</v>
      </c>
      <c r="AE41">
        <v>0</v>
      </c>
      <c r="AF41">
        <v>0</v>
      </c>
      <c r="AG41">
        <v>0</v>
      </c>
      <c r="AH41">
        <v>410.21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0.15</v>
      </c>
      <c r="AU41" t="s">
        <v>3</v>
      </c>
      <c r="AV41">
        <v>1</v>
      </c>
      <c r="AW41">
        <v>2</v>
      </c>
      <c r="AX41">
        <v>334413693</v>
      </c>
      <c r="AY41">
        <v>1</v>
      </c>
      <c r="AZ41">
        <v>0</v>
      </c>
      <c r="BA41">
        <v>45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61.531499999999994</v>
      </c>
      <c r="BN41">
        <v>0.15</v>
      </c>
      <c r="BO41">
        <v>0</v>
      </c>
      <c r="BP41">
        <v>1</v>
      </c>
      <c r="BQ41">
        <v>0</v>
      </c>
      <c r="BR41">
        <v>0</v>
      </c>
      <c r="BS41">
        <v>0</v>
      </c>
      <c r="BT41">
        <v>61.531499999999994</v>
      </c>
      <c r="BU41">
        <v>0.15</v>
      </c>
      <c r="BV41">
        <v>0</v>
      </c>
      <c r="BW41">
        <v>1</v>
      </c>
      <c r="CU41">
        <f>ROUND(AT41*Source!I59*AH41*AL41,2)</f>
        <v>-2768.92</v>
      </c>
      <c r="CV41">
        <f>ROUND(Y41*Source!I59,7)</f>
        <v>-6.75</v>
      </c>
      <c r="CW41">
        <v>0</v>
      </c>
      <c r="CX41">
        <f>ROUND(Y41*Source!I59,7)</f>
        <v>-6.75</v>
      </c>
      <c r="CY41">
        <f>AD41</f>
        <v>410.21</v>
      </c>
      <c r="CZ41">
        <f>AH41</f>
        <v>410.21</v>
      </c>
      <c r="DA41">
        <f>AL41</f>
        <v>1</v>
      </c>
      <c r="DB41">
        <f t="shared" si="8"/>
        <v>84.9114</v>
      </c>
      <c r="DC41">
        <f>ROUND(ROUND(AT41*AG41,2),6)</f>
        <v>0</v>
      </c>
      <c r="DD41" t="s">
        <v>109</v>
      </c>
      <c r="DE41" t="s">
        <v>3</v>
      </c>
      <c r="DF41">
        <f>ROUND((ROUND(AE41,2)*ROUND((1.2*1.15),7))*CX41,2)</f>
        <v>0</v>
      </c>
      <c r="DG41">
        <f>ROUND((ROUND(AF41,2)*ROUND((1.2*1.15),7))*CX41,2)</f>
        <v>0</v>
      </c>
      <c r="DH41">
        <f t="shared" si="0"/>
        <v>0</v>
      </c>
      <c r="DI41">
        <f>ROUND((ROUND(AH41,2)*ROUND((1.2*1.15),7))*CX41,2)</f>
        <v>-3821.11</v>
      </c>
      <c r="DJ41">
        <f>DI41</f>
        <v>-3821.11</v>
      </c>
      <c r="DK41">
        <v>1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ROW(Source!A59)</f>
        <v>59</v>
      </c>
      <c r="B42">
        <v>334413101</v>
      </c>
      <c r="C42">
        <v>334413688</v>
      </c>
      <c r="D42">
        <v>277560491</v>
      </c>
      <c r="E42">
        <v>109</v>
      </c>
      <c r="F42">
        <v>1</v>
      </c>
      <c r="G42">
        <v>1</v>
      </c>
      <c r="H42">
        <v>1</v>
      </c>
      <c r="I42" t="s">
        <v>666</v>
      </c>
      <c r="J42" t="s">
        <v>3</v>
      </c>
      <c r="K42" t="s">
        <v>667</v>
      </c>
      <c r="L42">
        <v>1191</v>
      </c>
      <c r="N42">
        <v>1013</v>
      </c>
      <c r="O42" t="s">
        <v>668</v>
      </c>
      <c r="P42" t="s">
        <v>668</v>
      </c>
      <c r="Q42">
        <v>1</v>
      </c>
      <c r="W42">
        <v>0</v>
      </c>
      <c r="X42">
        <v>-1417349443</v>
      </c>
      <c r="Y42">
        <f>AT42</f>
        <v>0.08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0.08</v>
      </c>
      <c r="AU42" t="s">
        <v>3</v>
      </c>
      <c r="AV42">
        <v>2</v>
      </c>
      <c r="AW42">
        <v>2</v>
      </c>
      <c r="AX42">
        <v>334413694</v>
      </c>
      <c r="AY42">
        <v>1</v>
      </c>
      <c r="AZ42">
        <v>0</v>
      </c>
      <c r="BA42">
        <v>46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ROUND(Y42*Source!I59,7)</f>
        <v>-3.6</v>
      </c>
      <c r="CY42">
        <f>AD42</f>
        <v>0</v>
      </c>
      <c r="CZ42">
        <f>AH42</f>
        <v>0</v>
      </c>
      <c r="DA42">
        <f>AL42</f>
        <v>1</v>
      </c>
      <c r="DB42">
        <f t="shared" si="8"/>
        <v>0</v>
      </c>
      <c r="DC42">
        <f>ROUND(ROUND(AT42*AG42,2),6)</f>
        <v>0</v>
      </c>
      <c r="DD42" t="s">
        <v>109</v>
      </c>
      <c r="DE42" t="s">
        <v>3</v>
      </c>
      <c r="DF42">
        <f>ROUND((ROUND(AE42,2)*ROUND((1.2*1.15),7))*CX42,2)</f>
        <v>0</v>
      </c>
      <c r="DG42">
        <f>ROUND((ROUND(AF42,2)*ROUND((1.2*1.15),7))*CX42,2)</f>
        <v>0</v>
      </c>
      <c r="DH42">
        <f t="shared" si="0"/>
        <v>0</v>
      </c>
      <c r="DI42">
        <f>ROUND((ROUND(AH42,2)*ROUND((1.2*1.15),7))*CX42,2)</f>
        <v>0</v>
      </c>
      <c r="DJ42">
        <f>DI42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ROW(Source!A59)</f>
        <v>59</v>
      </c>
      <c r="B43">
        <v>334413101</v>
      </c>
      <c r="C43">
        <v>334413688</v>
      </c>
      <c r="D43">
        <v>277944868</v>
      </c>
      <c r="E43">
        <v>1</v>
      </c>
      <c r="F43">
        <v>1</v>
      </c>
      <c r="G43">
        <v>1</v>
      </c>
      <c r="H43">
        <v>2</v>
      </c>
      <c r="I43" t="s">
        <v>676</v>
      </c>
      <c r="J43" t="s">
        <v>677</v>
      </c>
      <c r="K43" t="s">
        <v>678</v>
      </c>
      <c r="L43">
        <v>1368</v>
      </c>
      <c r="N43">
        <v>1011</v>
      </c>
      <c r="O43" t="s">
        <v>550</v>
      </c>
      <c r="P43" t="s">
        <v>550</v>
      </c>
      <c r="Q43">
        <v>1</v>
      </c>
      <c r="W43">
        <v>0</v>
      </c>
      <c r="X43">
        <v>412917512</v>
      </c>
      <c r="Y43">
        <f>(AT43*ROUND((1.2*1.15),7))</f>
        <v>9.6600000000000005E-2</v>
      </c>
      <c r="AA43">
        <v>0</v>
      </c>
      <c r="AB43">
        <v>436.88</v>
      </c>
      <c r="AC43">
        <v>477.98</v>
      </c>
      <c r="AD43">
        <v>0</v>
      </c>
      <c r="AE43">
        <v>0</v>
      </c>
      <c r="AF43">
        <v>346.73</v>
      </c>
      <c r="AG43">
        <v>477.98</v>
      </c>
      <c r="AH43">
        <v>0</v>
      </c>
      <c r="AI43">
        <v>1</v>
      </c>
      <c r="AJ43">
        <v>1.26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7.0000000000000007E-2</v>
      </c>
      <c r="AU43" t="s">
        <v>109</v>
      </c>
      <c r="AV43">
        <v>1</v>
      </c>
      <c r="AW43">
        <v>2</v>
      </c>
      <c r="AX43">
        <v>334413695</v>
      </c>
      <c r="AY43">
        <v>1</v>
      </c>
      <c r="AZ43">
        <v>0</v>
      </c>
      <c r="BA43">
        <v>47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24.271100000000004</v>
      </c>
      <c r="BL43">
        <v>33.458600000000004</v>
      </c>
      <c r="BM43">
        <v>0</v>
      </c>
      <c r="BN43">
        <v>0</v>
      </c>
      <c r="BO43">
        <v>7.0000000000000007E-2</v>
      </c>
      <c r="BP43">
        <v>1</v>
      </c>
      <c r="BQ43">
        <v>0</v>
      </c>
      <c r="BR43">
        <v>33.494118</v>
      </c>
      <c r="BS43">
        <v>46.172868000000001</v>
      </c>
      <c r="BT43">
        <v>0</v>
      </c>
      <c r="BU43">
        <v>0</v>
      </c>
      <c r="BV43">
        <v>9.6600000000000005E-2</v>
      </c>
      <c r="BW43">
        <v>1</v>
      </c>
      <c r="CV43">
        <v>0</v>
      </c>
      <c r="CW43">
        <f>ROUND(Y43*Source!I59*DO43,7)</f>
        <v>-4.3470000000000004</v>
      </c>
      <c r="CX43">
        <f>ROUND(Y43*Source!I59,7)</f>
        <v>-4.3470000000000004</v>
      </c>
      <c r="CY43">
        <f>AB43</f>
        <v>436.88</v>
      </c>
      <c r="CZ43">
        <f>AF43</f>
        <v>346.73</v>
      </c>
      <c r="DA43">
        <f>AJ43</f>
        <v>1.26</v>
      </c>
      <c r="DB43">
        <f t="shared" si="8"/>
        <v>33.492600000000003</v>
      </c>
      <c r="DC43">
        <f>ROUND((ROUND(AT43*AG43,2)*ROUND((1.2*1.15),7)),6)</f>
        <v>46.174799999999998</v>
      </c>
      <c r="DD43" t="s">
        <v>3</v>
      </c>
      <c r="DE43" t="s">
        <v>3</v>
      </c>
      <c r="DF43">
        <f>ROUND(ROUND(AE43,2)*CX43,2)</f>
        <v>0</v>
      </c>
      <c r="DG43">
        <f>ROUND(ROUND(AF43*AJ43,2)*CX43,2)</f>
        <v>-1899.12</v>
      </c>
      <c r="DH43">
        <f t="shared" si="0"/>
        <v>-2077.7800000000002</v>
      </c>
      <c r="DI43">
        <f>ROUND(ROUND(AH43,2)*CX43,2)</f>
        <v>0</v>
      </c>
      <c r="DJ43">
        <f>DG43+DH43</f>
        <v>-3976.9</v>
      </c>
      <c r="DK43">
        <v>1</v>
      </c>
      <c r="DL43" t="s">
        <v>679</v>
      </c>
      <c r="DM43">
        <v>4</v>
      </c>
      <c r="DN43" t="s">
        <v>668</v>
      </c>
      <c r="DO43">
        <v>1</v>
      </c>
    </row>
    <row r="44" spans="1:119" x14ac:dyDescent="0.2">
      <c r="A44">
        <f>ROW(Source!A59)</f>
        <v>59</v>
      </c>
      <c r="B44">
        <v>334413101</v>
      </c>
      <c r="C44">
        <v>334413688</v>
      </c>
      <c r="D44">
        <v>277945805</v>
      </c>
      <c r="E44">
        <v>1</v>
      </c>
      <c r="F44">
        <v>1</v>
      </c>
      <c r="G44">
        <v>1</v>
      </c>
      <c r="H44">
        <v>2</v>
      </c>
      <c r="I44" t="s">
        <v>680</v>
      </c>
      <c r="J44" t="s">
        <v>681</v>
      </c>
      <c r="K44" t="s">
        <v>682</v>
      </c>
      <c r="L44">
        <v>1368</v>
      </c>
      <c r="N44">
        <v>1011</v>
      </c>
      <c r="O44" t="s">
        <v>550</v>
      </c>
      <c r="P44" t="s">
        <v>550</v>
      </c>
      <c r="Q44">
        <v>1</v>
      </c>
      <c r="W44">
        <v>0</v>
      </c>
      <c r="X44">
        <v>721652621</v>
      </c>
      <c r="Y44">
        <f>(AT44*ROUND((1.2*1.15),7))</f>
        <v>1.38E-2</v>
      </c>
      <c r="AA44">
        <v>0</v>
      </c>
      <c r="AB44">
        <v>544.70000000000005</v>
      </c>
      <c r="AC44">
        <v>477.98</v>
      </c>
      <c r="AD44">
        <v>0</v>
      </c>
      <c r="AE44">
        <v>0</v>
      </c>
      <c r="AF44">
        <v>544.70000000000005</v>
      </c>
      <c r="AG44">
        <v>477.98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0.01</v>
      </c>
      <c r="AU44" t="s">
        <v>109</v>
      </c>
      <c r="AV44">
        <v>1</v>
      </c>
      <c r="AW44">
        <v>2</v>
      </c>
      <c r="AX44">
        <v>334413696</v>
      </c>
      <c r="AY44">
        <v>1</v>
      </c>
      <c r="AZ44">
        <v>0</v>
      </c>
      <c r="BA44">
        <v>48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5.447000000000001</v>
      </c>
      <c r="BL44">
        <v>4.7798000000000007</v>
      </c>
      <c r="BM44">
        <v>0</v>
      </c>
      <c r="BN44">
        <v>0</v>
      </c>
      <c r="BO44">
        <v>0.01</v>
      </c>
      <c r="BP44">
        <v>1</v>
      </c>
      <c r="BQ44">
        <v>0</v>
      </c>
      <c r="BR44">
        <v>7.5168600000000003</v>
      </c>
      <c r="BS44">
        <v>6.5961240000000005</v>
      </c>
      <c r="BT44">
        <v>0</v>
      </c>
      <c r="BU44">
        <v>0</v>
      </c>
      <c r="BV44">
        <v>1.38E-2</v>
      </c>
      <c r="BW44">
        <v>1</v>
      </c>
      <c r="CV44">
        <v>0</v>
      </c>
      <c r="CW44">
        <f>ROUND(Y44*Source!I59*DO44,7)</f>
        <v>-0.621</v>
      </c>
      <c r="CX44">
        <f>ROUND(Y44*Source!I59,7)</f>
        <v>-0.621</v>
      </c>
      <c r="CY44">
        <f>AB44</f>
        <v>544.70000000000005</v>
      </c>
      <c r="CZ44">
        <f>AF44</f>
        <v>544.70000000000005</v>
      </c>
      <c r="DA44">
        <f>AJ44</f>
        <v>1</v>
      </c>
      <c r="DB44">
        <f t="shared" si="8"/>
        <v>7.5209999999999999</v>
      </c>
      <c r="DC44">
        <f>ROUND((ROUND(AT44*AG44,2)*ROUND((1.2*1.15),7)),6)</f>
        <v>6.5964</v>
      </c>
      <c r="DD44" t="s">
        <v>3</v>
      </c>
      <c r="DE44" t="s">
        <v>3</v>
      </c>
      <c r="DF44">
        <f>ROUND(ROUND(AE44,2)*CX44,2)</f>
        <v>0</v>
      </c>
      <c r="DG44">
        <f>ROUND(ROUND(AF44,2)*CX44,2)</f>
        <v>-338.26</v>
      </c>
      <c r="DH44">
        <f t="shared" si="0"/>
        <v>-296.83</v>
      </c>
      <c r="DI44">
        <f>ROUND(ROUND(AH44,2)*CX44,2)</f>
        <v>0</v>
      </c>
      <c r="DJ44">
        <f>DG44+DH44</f>
        <v>-635.08999999999992</v>
      </c>
      <c r="DK44">
        <v>1</v>
      </c>
      <c r="DL44" t="s">
        <v>679</v>
      </c>
      <c r="DM44">
        <v>4</v>
      </c>
      <c r="DN44" t="s">
        <v>668</v>
      </c>
      <c r="DO44">
        <v>1</v>
      </c>
    </row>
    <row r="45" spans="1:119" x14ac:dyDescent="0.2">
      <c r="A45">
        <f>ROW(Source!A60)</f>
        <v>60</v>
      </c>
      <c r="B45">
        <v>334413101</v>
      </c>
      <c r="C45">
        <v>334413697</v>
      </c>
      <c r="D45">
        <v>277560259</v>
      </c>
      <c r="E45">
        <v>109</v>
      </c>
      <c r="F45">
        <v>1</v>
      </c>
      <c r="G45">
        <v>1</v>
      </c>
      <c r="H45">
        <v>1</v>
      </c>
      <c r="I45" t="s">
        <v>708</v>
      </c>
      <c r="J45" t="s">
        <v>3</v>
      </c>
      <c r="K45" t="s">
        <v>709</v>
      </c>
      <c r="L45">
        <v>1191</v>
      </c>
      <c r="N45">
        <v>1013</v>
      </c>
      <c r="O45" t="s">
        <v>668</v>
      </c>
      <c r="P45" t="s">
        <v>668</v>
      </c>
      <c r="Q45">
        <v>1</v>
      </c>
      <c r="W45">
        <v>0</v>
      </c>
      <c r="X45">
        <v>1149069633</v>
      </c>
      <c r="Y45">
        <f>AT45</f>
        <v>0.15</v>
      </c>
      <c r="AA45">
        <v>0</v>
      </c>
      <c r="AB45">
        <v>0</v>
      </c>
      <c r="AC45">
        <v>0</v>
      </c>
      <c r="AD45">
        <v>410.21</v>
      </c>
      <c r="AE45">
        <v>0</v>
      </c>
      <c r="AF45">
        <v>0</v>
      </c>
      <c r="AG45">
        <v>0</v>
      </c>
      <c r="AH45">
        <v>410.21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0.15</v>
      </c>
      <c r="AU45" t="s">
        <v>3</v>
      </c>
      <c r="AV45">
        <v>1</v>
      </c>
      <c r="AW45">
        <v>2</v>
      </c>
      <c r="AX45">
        <v>334413702</v>
      </c>
      <c r="AY45">
        <v>1</v>
      </c>
      <c r="AZ45">
        <v>0</v>
      </c>
      <c r="BA45">
        <v>49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61.531499999999994</v>
      </c>
      <c r="BN45">
        <v>0.15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61.531499999999994</v>
      </c>
      <c r="BU45">
        <v>0.15</v>
      </c>
      <c r="BV45">
        <v>0</v>
      </c>
      <c r="BW45">
        <v>1</v>
      </c>
      <c r="CU45">
        <f>ROUND(AT45*Source!I60*AH45*AL45,2)</f>
        <v>-2768.92</v>
      </c>
      <c r="CV45">
        <f>ROUND(Y45*Source!I60,7)</f>
        <v>-6.75</v>
      </c>
      <c r="CW45">
        <v>0</v>
      </c>
      <c r="CX45">
        <f>ROUND(Y45*Source!I60,7)</f>
        <v>-6.75</v>
      </c>
      <c r="CY45">
        <f>AD45</f>
        <v>410.21</v>
      </c>
      <c r="CZ45">
        <f>AH45</f>
        <v>410.21</v>
      </c>
      <c r="DA45">
        <f>AL45</f>
        <v>1</v>
      </c>
      <c r="DB45">
        <f t="shared" si="8"/>
        <v>84.9114</v>
      </c>
      <c r="DC45">
        <f>ROUND(ROUND(AT45*AG45,2),6)</f>
        <v>0</v>
      </c>
      <c r="DD45" t="s">
        <v>109</v>
      </c>
      <c r="DE45" t="s">
        <v>3</v>
      </c>
      <c r="DF45">
        <f>ROUND((ROUND(AE45,2)*ROUND((1.2*1.15),7))*CX45,2)</f>
        <v>0</v>
      </c>
      <c r="DG45">
        <f>ROUND((ROUND(AF45,2)*ROUND((1.2*1.15),7))*CX45,2)</f>
        <v>0</v>
      </c>
      <c r="DH45">
        <f t="shared" si="0"/>
        <v>0</v>
      </c>
      <c r="DI45">
        <f>ROUND((ROUND(AH45,2)*ROUND((1.2*1.15),7))*CX45,2)</f>
        <v>-3821.11</v>
      </c>
      <c r="DJ45">
        <f>DI45</f>
        <v>-3821.11</v>
      </c>
      <c r="DK45">
        <v>1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ROW(Source!A60)</f>
        <v>60</v>
      </c>
      <c r="B46">
        <v>334413101</v>
      </c>
      <c r="C46">
        <v>334413697</v>
      </c>
      <c r="D46">
        <v>277560491</v>
      </c>
      <c r="E46">
        <v>109</v>
      </c>
      <c r="F46">
        <v>1</v>
      </c>
      <c r="G46">
        <v>1</v>
      </c>
      <c r="H46">
        <v>1</v>
      </c>
      <c r="I46" t="s">
        <v>666</v>
      </c>
      <c r="J46" t="s">
        <v>3</v>
      </c>
      <c r="K46" t="s">
        <v>667</v>
      </c>
      <c r="L46">
        <v>1191</v>
      </c>
      <c r="N46">
        <v>1013</v>
      </c>
      <c r="O46" t="s">
        <v>668</v>
      </c>
      <c r="P46" t="s">
        <v>668</v>
      </c>
      <c r="Q46">
        <v>1</v>
      </c>
      <c r="W46">
        <v>0</v>
      </c>
      <c r="X46">
        <v>-1417349443</v>
      </c>
      <c r="Y46">
        <f>AT46</f>
        <v>0.08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0.08</v>
      </c>
      <c r="AU46" t="s">
        <v>3</v>
      </c>
      <c r="AV46">
        <v>2</v>
      </c>
      <c r="AW46">
        <v>2</v>
      </c>
      <c r="AX46">
        <v>334413703</v>
      </c>
      <c r="AY46">
        <v>1</v>
      </c>
      <c r="AZ46">
        <v>0</v>
      </c>
      <c r="BA46">
        <v>50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ROUND(Y46*Source!I60,7)</f>
        <v>-3.6</v>
      </c>
      <c r="CY46">
        <f>AD46</f>
        <v>0</v>
      </c>
      <c r="CZ46">
        <f>AH46</f>
        <v>0</v>
      </c>
      <c r="DA46">
        <f>AL46</f>
        <v>1</v>
      </c>
      <c r="DB46">
        <f t="shared" si="8"/>
        <v>0</v>
      </c>
      <c r="DC46">
        <f>ROUND(ROUND(AT46*AG46,2),6)</f>
        <v>0</v>
      </c>
      <c r="DD46" t="s">
        <v>109</v>
      </c>
      <c r="DE46" t="s">
        <v>3</v>
      </c>
      <c r="DF46">
        <f>ROUND((ROUND(AE46,2)*ROUND((1.2*1.15),7))*CX46,2)</f>
        <v>0</v>
      </c>
      <c r="DG46">
        <f>ROUND((ROUND(AF46,2)*ROUND((1.2*1.15),7))*CX46,2)</f>
        <v>0</v>
      </c>
      <c r="DH46">
        <f t="shared" si="0"/>
        <v>0</v>
      </c>
      <c r="DI46">
        <f>ROUND((ROUND(AH46,2)*ROUND((1.2*1.15),7))*CX46,2)</f>
        <v>0</v>
      </c>
      <c r="DJ46">
        <f>DI46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ROW(Source!A60)</f>
        <v>60</v>
      </c>
      <c r="B47">
        <v>334413101</v>
      </c>
      <c r="C47">
        <v>334413697</v>
      </c>
      <c r="D47">
        <v>277944868</v>
      </c>
      <c r="E47">
        <v>1</v>
      </c>
      <c r="F47">
        <v>1</v>
      </c>
      <c r="G47">
        <v>1</v>
      </c>
      <c r="H47">
        <v>2</v>
      </c>
      <c r="I47" t="s">
        <v>676</v>
      </c>
      <c r="J47" t="s">
        <v>677</v>
      </c>
      <c r="K47" t="s">
        <v>678</v>
      </c>
      <c r="L47">
        <v>1368</v>
      </c>
      <c r="N47">
        <v>1011</v>
      </c>
      <c r="O47" t="s">
        <v>550</v>
      </c>
      <c r="P47" t="s">
        <v>550</v>
      </c>
      <c r="Q47">
        <v>1</v>
      </c>
      <c r="W47">
        <v>0</v>
      </c>
      <c r="X47">
        <v>412917512</v>
      </c>
      <c r="Y47">
        <f>(AT47*ROUND((1.2*1.15),7))</f>
        <v>9.6600000000000005E-2</v>
      </c>
      <c r="AA47">
        <v>0</v>
      </c>
      <c r="AB47">
        <v>436.88</v>
      </c>
      <c r="AC47">
        <v>477.98</v>
      </c>
      <c r="AD47">
        <v>0</v>
      </c>
      <c r="AE47">
        <v>0</v>
      </c>
      <c r="AF47">
        <v>346.73</v>
      </c>
      <c r="AG47">
        <v>477.98</v>
      </c>
      <c r="AH47">
        <v>0</v>
      </c>
      <c r="AI47">
        <v>1</v>
      </c>
      <c r="AJ47">
        <v>1.26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7.0000000000000007E-2</v>
      </c>
      <c r="AU47" t="s">
        <v>109</v>
      </c>
      <c r="AV47">
        <v>1</v>
      </c>
      <c r="AW47">
        <v>2</v>
      </c>
      <c r="AX47">
        <v>334413704</v>
      </c>
      <c r="AY47">
        <v>1</v>
      </c>
      <c r="AZ47">
        <v>0</v>
      </c>
      <c r="BA47">
        <v>51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24.271100000000004</v>
      </c>
      <c r="BL47">
        <v>33.458600000000004</v>
      </c>
      <c r="BM47">
        <v>0</v>
      </c>
      <c r="BN47">
        <v>0</v>
      </c>
      <c r="BO47">
        <v>7.0000000000000007E-2</v>
      </c>
      <c r="BP47">
        <v>1</v>
      </c>
      <c r="BQ47">
        <v>0</v>
      </c>
      <c r="BR47">
        <v>33.494118</v>
      </c>
      <c r="BS47">
        <v>46.172868000000001</v>
      </c>
      <c r="BT47">
        <v>0</v>
      </c>
      <c r="BU47">
        <v>0</v>
      </c>
      <c r="BV47">
        <v>9.6600000000000005E-2</v>
      </c>
      <c r="BW47">
        <v>1</v>
      </c>
      <c r="CV47">
        <v>0</v>
      </c>
      <c r="CW47">
        <f>ROUND(Y47*Source!I60*DO47,7)</f>
        <v>-4.3470000000000004</v>
      </c>
      <c r="CX47">
        <f>ROUND(Y47*Source!I60,7)</f>
        <v>-4.3470000000000004</v>
      </c>
      <c r="CY47">
        <f>AB47</f>
        <v>436.88</v>
      </c>
      <c r="CZ47">
        <f>AF47</f>
        <v>346.73</v>
      </c>
      <c r="DA47">
        <f>AJ47</f>
        <v>1.26</v>
      </c>
      <c r="DB47">
        <f t="shared" si="8"/>
        <v>33.492600000000003</v>
      </c>
      <c r="DC47">
        <f>ROUND((ROUND(AT47*AG47,2)*ROUND((1.2*1.15),7)),6)</f>
        <v>46.174799999999998</v>
      </c>
      <c r="DD47" t="s">
        <v>3</v>
      </c>
      <c r="DE47" t="s">
        <v>3</v>
      </c>
      <c r="DF47">
        <f>ROUND(ROUND(AE47,2)*CX47,2)</f>
        <v>0</v>
      </c>
      <c r="DG47">
        <f>ROUND(ROUND(AF47*AJ47,2)*CX47,2)</f>
        <v>-1899.12</v>
      </c>
      <c r="DH47">
        <f t="shared" si="0"/>
        <v>-2077.7800000000002</v>
      </c>
      <c r="DI47">
        <f>ROUND(ROUND(AH47,2)*CX47,2)</f>
        <v>0</v>
      </c>
      <c r="DJ47">
        <f>DG47+DH47</f>
        <v>-3976.9</v>
      </c>
      <c r="DK47">
        <v>1</v>
      </c>
      <c r="DL47" t="s">
        <v>679</v>
      </c>
      <c r="DM47">
        <v>4</v>
      </c>
      <c r="DN47" t="s">
        <v>668</v>
      </c>
      <c r="DO47">
        <v>1</v>
      </c>
    </row>
    <row r="48" spans="1:119" x14ac:dyDescent="0.2">
      <c r="A48">
        <f>ROW(Source!A60)</f>
        <v>60</v>
      </c>
      <c r="B48">
        <v>334413101</v>
      </c>
      <c r="C48">
        <v>334413697</v>
      </c>
      <c r="D48">
        <v>277945805</v>
      </c>
      <c r="E48">
        <v>1</v>
      </c>
      <c r="F48">
        <v>1</v>
      </c>
      <c r="G48">
        <v>1</v>
      </c>
      <c r="H48">
        <v>2</v>
      </c>
      <c r="I48" t="s">
        <v>680</v>
      </c>
      <c r="J48" t="s">
        <v>681</v>
      </c>
      <c r="K48" t="s">
        <v>682</v>
      </c>
      <c r="L48">
        <v>1368</v>
      </c>
      <c r="N48">
        <v>1011</v>
      </c>
      <c r="O48" t="s">
        <v>550</v>
      </c>
      <c r="P48" t="s">
        <v>550</v>
      </c>
      <c r="Q48">
        <v>1</v>
      </c>
      <c r="W48">
        <v>0</v>
      </c>
      <c r="X48">
        <v>721652621</v>
      </c>
      <c r="Y48">
        <f>(AT48*ROUND((1.2*1.15),7))</f>
        <v>1.38E-2</v>
      </c>
      <c r="AA48">
        <v>0</v>
      </c>
      <c r="AB48">
        <v>544.70000000000005</v>
      </c>
      <c r="AC48">
        <v>477.98</v>
      </c>
      <c r="AD48">
        <v>0</v>
      </c>
      <c r="AE48">
        <v>0</v>
      </c>
      <c r="AF48">
        <v>544.70000000000005</v>
      </c>
      <c r="AG48">
        <v>477.98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0.01</v>
      </c>
      <c r="AU48" t="s">
        <v>109</v>
      </c>
      <c r="AV48">
        <v>1</v>
      </c>
      <c r="AW48">
        <v>2</v>
      </c>
      <c r="AX48">
        <v>334413705</v>
      </c>
      <c r="AY48">
        <v>1</v>
      </c>
      <c r="AZ48">
        <v>0</v>
      </c>
      <c r="BA48">
        <v>52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5.447000000000001</v>
      </c>
      <c r="BL48">
        <v>4.7798000000000007</v>
      </c>
      <c r="BM48">
        <v>0</v>
      </c>
      <c r="BN48">
        <v>0</v>
      </c>
      <c r="BO48">
        <v>0.01</v>
      </c>
      <c r="BP48">
        <v>1</v>
      </c>
      <c r="BQ48">
        <v>0</v>
      </c>
      <c r="BR48">
        <v>7.5168600000000003</v>
      </c>
      <c r="BS48">
        <v>6.5961240000000005</v>
      </c>
      <c r="BT48">
        <v>0</v>
      </c>
      <c r="BU48">
        <v>0</v>
      </c>
      <c r="BV48">
        <v>1.38E-2</v>
      </c>
      <c r="BW48">
        <v>1</v>
      </c>
      <c r="CV48">
        <v>0</v>
      </c>
      <c r="CW48">
        <f>ROUND(Y48*Source!I60*DO48,7)</f>
        <v>-0.621</v>
      </c>
      <c r="CX48">
        <f>ROUND(Y48*Source!I60,7)</f>
        <v>-0.621</v>
      </c>
      <c r="CY48">
        <f>AB48</f>
        <v>544.70000000000005</v>
      </c>
      <c r="CZ48">
        <f>AF48</f>
        <v>544.70000000000005</v>
      </c>
      <c r="DA48">
        <f>AJ48</f>
        <v>1</v>
      </c>
      <c r="DB48">
        <f t="shared" si="8"/>
        <v>7.5209999999999999</v>
      </c>
      <c r="DC48">
        <f>ROUND((ROUND(AT48*AG48,2)*ROUND((1.2*1.15),7)),6)</f>
        <v>6.5964</v>
      </c>
      <c r="DD48" t="s">
        <v>3</v>
      </c>
      <c r="DE48" t="s">
        <v>3</v>
      </c>
      <c r="DF48">
        <f>ROUND(ROUND(AE48,2)*CX48,2)</f>
        <v>0</v>
      </c>
      <c r="DG48">
        <f>ROUND(ROUND(AF48,2)*CX48,2)</f>
        <v>-338.26</v>
      </c>
      <c r="DH48">
        <f t="shared" si="0"/>
        <v>-296.83</v>
      </c>
      <c r="DI48">
        <f>ROUND(ROUND(AH48,2)*CX48,2)</f>
        <v>0</v>
      </c>
      <c r="DJ48">
        <f>DG48+DH48</f>
        <v>-635.08999999999992</v>
      </c>
      <c r="DK48">
        <v>1</v>
      </c>
      <c r="DL48" t="s">
        <v>679</v>
      </c>
      <c r="DM48">
        <v>4</v>
      </c>
      <c r="DN48" t="s">
        <v>668</v>
      </c>
      <c r="DO48">
        <v>1</v>
      </c>
    </row>
    <row r="49" spans="1:119" x14ac:dyDescent="0.2">
      <c r="A49">
        <f>ROW(Source!A61)</f>
        <v>61</v>
      </c>
      <c r="B49">
        <v>334413101</v>
      </c>
      <c r="C49">
        <v>334413706</v>
      </c>
      <c r="D49">
        <v>277560276</v>
      </c>
      <c r="E49">
        <v>109</v>
      </c>
      <c r="F49">
        <v>1</v>
      </c>
      <c r="G49">
        <v>1</v>
      </c>
      <c r="H49">
        <v>1</v>
      </c>
      <c r="I49" t="s">
        <v>706</v>
      </c>
      <c r="J49" t="s">
        <v>3</v>
      </c>
      <c r="K49" t="s">
        <v>707</v>
      </c>
      <c r="L49">
        <v>1191</v>
      </c>
      <c r="N49">
        <v>1013</v>
      </c>
      <c r="O49" t="s">
        <v>668</v>
      </c>
      <c r="P49" t="s">
        <v>668</v>
      </c>
      <c r="Q49">
        <v>1</v>
      </c>
      <c r="W49">
        <v>0</v>
      </c>
      <c r="X49">
        <v>1049124552</v>
      </c>
      <c r="Y49">
        <f>AT49</f>
        <v>2.0299999999999998</v>
      </c>
      <c r="AA49">
        <v>0</v>
      </c>
      <c r="AB49">
        <v>0</v>
      </c>
      <c r="AC49">
        <v>0</v>
      </c>
      <c r="AD49">
        <v>424.47</v>
      </c>
      <c r="AE49">
        <v>0</v>
      </c>
      <c r="AF49">
        <v>0</v>
      </c>
      <c r="AG49">
        <v>0</v>
      </c>
      <c r="AH49">
        <v>424.47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2.0299999999999998</v>
      </c>
      <c r="AU49" t="s">
        <v>3</v>
      </c>
      <c r="AV49">
        <v>1</v>
      </c>
      <c r="AW49">
        <v>1</v>
      </c>
      <c r="AX49">
        <v>-1</v>
      </c>
      <c r="AY49">
        <v>0</v>
      </c>
      <c r="AZ49">
        <v>0</v>
      </c>
      <c r="BA49" t="s">
        <v>3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861.67409999999995</v>
      </c>
      <c r="BN49">
        <v>2.0299999999999998</v>
      </c>
      <c r="BO49">
        <v>0</v>
      </c>
      <c r="BP49">
        <v>1</v>
      </c>
      <c r="BQ49">
        <v>0</v>
      </c>
      <c r="BR49">
        <v>0</v>
      </c>
      <c r="BS49">
        <v>0</v>
      </c>
      <c r="BT49">
        <v>861.67409999999995</v>
      </c>
      <c r="BU49">
        <v>2.0299999999999998</v>
      </c>
      <c r="BV49">
        <v>0</v>
      </c>
      <c r="BW49">
        <v>1</v>
      </c>
      <c r="CU49">
        <f>ROUND(AT49*Source!I61*AH49*AL49,2)</f>
        <v>34466.959999999999</v>
      </c>
      <c r="CV49">
        <f>ROUND(Y49*Source!I61,7)</f>
        <v>81.2</v>
      </c>
      <c r="CW49">
        <v>0</v>
      </c>
      <c r="CX49">
        <f>ROUND(Y49*Source!I61,7)</f>
        <v>81.2</v>
      </c>
      <c r="CY49">
        <f>AD49</f>
        <v>424.47</v>
      </c>
      <c r="CZ49">
        <f>AH49</f>
        <v>424.47</v>
      </c>
      <c r="DA49">
        <f>AL49</f>
        <v>1</v>
      </c>
      <c r="DB49">
        <f t="shared" si="8"/>
        <v>1189.1045999999999</v>
      </c>
      <c r="DC49">
        <f>ROUND(ROUND(AT49*AG49,2),6)</f>
        <v>0</v>
      </c>
      <c r="DD49" t="s">
        <v>109</v>
      </c>
      <c r="DE49" t="s">
        <v>3</v>
      </c>
      <c r="DF49">
        <f>ROUND((ROUND(AE49,2)*ROUND((1.2*1.15),7))*CX49,2)</f>
        <v>0</v>
      </c>
      <c r="DG49">
        <f>ROUND((ROUND(AF49,2)*ROUND((1.2*1.15),7))*CX49,2)</f>
        <v>0</v>
      </c>
      <c r="DH49">
        <f t="shared" si="0"/>
        <v>0</v>
      </c>
      <c r="DI49">
        <f>ROUND((ROUND(AH49,2)*ROUND((1.2*1.15),7))*CX49,2)</f>
        <v>47564.41</v>
      </c>
      <c r="DJ49">
        <f>DI49</f>
        <v>47564.41</v>
      </c>
      <c r="DK49">
        <v>1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ROW(Source!A61)</f>
        <v>61</v>
      </c>
      <c r="B50">
        <v>334413101</v>
      </c>
      <c r="C50">
        <v>334413706</v>
      </c>
      <c r="D50">
        <v>277560491</v>
      </c>
      <c r="E50">
        <v>109</v>
      </c>
      <c r="F50">
        <v>1</v>
      </c>
      <c r="G50">
        <v>1</v>
      </c>
      <c r="H50">
        <v>1</v>
      </c>
      <c r="I50" t="s">
        <v>666</v>
      </c>
      <c r="J50" t="s">
        <v>3</v>
      </c>
      <c r="K50" t="s">
        <v>667</v>
      </c>
      <c r="L50">
        <v>1191</v>
      </c>
      <c r="N50">
        <v>1013</v>
      </c>
      <c r="O50" t="s">
        <v>668</v>
      </c>
      <c r="P50" t="s">
        <v>668</v>
      </c>
      <c r="Q50">
        <v>1</v>
      </c>
      <c r="W50">
        <v>0</v>
      </c>
      <c r="X50">
        <v>-1417349443</v>
      </c>
      <c r="Y50">
        <f>AT50</f>
        <v>0.55000000000000004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0.55000000000000004</v>
      </c>
      <c r="AU50" t="s">
        <v>3</v>
      </c>
      <c r="AV50">
        <v>2</v>
      </c>
      <c r="AW50">
        <v>2</v>
      </c>
      <c r="AX50">
        <v>334413712</v>
      </c>
      <c r="AY50">
        <v>1</v>
      </c>
      <c r="AZ50">
        <v>6144</v>
      </c>
      <c r="BA50">
        <v>54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ROUND(Y50*Source!I61,7)</f>
        <v>22</v>
      </c>
      <c r="CY50">
        <f>AD50</f>
        <v>0</v>
      </c>
      <c r="CZ50">
        <f>AH50</f>
        <v>0</v>
      </c>
      <c r="DA50">
        <f>AL50</f>
        <v>1</v>
      </c>
      <c r="DB50">
        <f t="shared" si="8"/>
        <v>0</v>
      </c>
      <c r="DC50">
        <f>ROUND(ROUND(AT50*AG50,2),6)</f>
        <v>0</v>
      </c>
      <c r="DD50" t="s">
        <v>109</v>
      </c>
      <c r="DE50" t="s">
        <v>3</v>
      </c>
      <c r="DF50">
        <f>ROUND((ROUND(AE50,2)*ROUND((1.2*1.15),7))*CX50,2)</f>
        <v>0</v>
      </c>
      <c r="DG50">
        <f>ROUND((ROUND(AF50,2)*ROUND((1.2*1.15),7))*CX50,2)</f>
        <v>0</v>
      </c>
      <c r="DH50">
        <f t="shared" si="0"/>
        <v>0</v>
      </c>
      <c r="DI50">
        <f>ROUND((ROUND(AH50,2)*ROUND((1.2*1.15),7))*CX50,2)</f>
        <v>0</v>
      </c>
      <c r="DJ50">
        <f>DI50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ROW(Source!A61)</f>
        <v>61</v>
      </c>
      <c r="B51">
        <v>334413101</v>
      </c>
      <c r="C51">
        <v>334413706</v>
      </c>
      <c r="D51">
        <v>277944868</v>
      </c>
      <c r="E51">
        <v>1</v>
      </c>
      <c r="F51">
        <v>1</v>
      </c>
      <c r="G51">
        <v>1</v>
      </c>
      <c r="H51">
        <v>2</v>
      </c>
      <c r="I51" t="s">
        <v>676</v>
      </c>
      <c r="J51" t="s">
        <v>677</v>
      </c>
      <c r="K51" t="s">
        <v>678</v>
      </c>
      <c r="L51">
        <v>1368</v>
      </c>
      <c r="N51">
        <v>1011</v>
      </c>
      <c r="O51" t="s">
        <v>550</v>
      </c>
      <c r="P51" t="s">
        <v>550</v>
      </c>
      <c r="Q51">
        <v>1</v>
      </c>
      <c r="W51">
        <v>0</v>
      </c>
      <c r="X51">
        <v>412917512</v>
      </c>
      <c r="Y51">
        <f>(AT51*ROUND((1.2*1.15),7))</f>
        <v>0.621</v>
      </c>
      <c r="AA51">
        <v>0</v>
      </c>
      <c r="AB51">
        <v>436.88</v>
      </c>
      <c r="AC51">
        <v>477.98</v>
      </c>
      <c r="AD51">
        <v>0</v>
      </c>
      <c r="AE51">
        <v>0</v>
      </c>
      <c r="AF51">
        <v>346.73</v>
      </c>
      <c r="AG51">
        <v>477.98</v>
      </c>
      <c r="AH51">
        <v>0</v>
      </c>
      <c r="AI51">
        <v>1</v>
      </c>
      <c r="AJ51">
        <v>1.26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0.45</v>
      </c>
      <c r="AU51" t="s">
        <v>109</v>
      </c>
      <c r="AV51">
        <v>1</v>
      </c>
      <c r="AW51">
        <v>2</v>
      </c>
      <c r="AX51">
        <v>334413713</v>
      </c>
      <c r="AY51">
        <v>1</v>
      </c>
      <c r="AZ51">
        <v>6144</v>
      </c>
      <c r="BA51">
        <v>55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156.02850000000001</v>
      </c>
      <c r="BL51">
        <v>215.09100000000001</v>
      </c>
      <c r="BM51">
        <v>0</v>
      </c>
      <c r="BN51">
        <v>0</v>
      </c>
      <c r="BO51">
        <v>0.45</v>
      </c>
      <c r="BP51">
        <v>1</v>
      </c>
      <c r="BQ51">
        <v>0</v>
      </c>
      <c r="BR51">
        <v>215.31933000000001</v>
      </c>
      <c r="BS51">
        <v>296.82558</v>
      </c>
      <c r="BT51">
        <v>0</v>
      </c>
      <c r="BU51">
        <v>0</v>
      </c>
      <c r="BV51">
        <v>0.621</v>
      </c>
      <c r="BW51">
        <v>1</v>
      </c>
      <c r="CV51">
        <v>0</v>
      </c>
      <c r="CW51">
        <f>ROUND(Y51*Source!I61*DO51,7)</f>
        <v>24.84</v>
      </c>
      <c r="CX51">
        <f>ROUND(Y51*Source!I61,7)</f>
        <v>24.84</v>
      </c>
      <c r="CY51">
        <f>AB51</f>
        <v>436.88</v>
      </c>
      <c r="CZ51">
        <f>AF51</f>
        <v>346.73</v>
      </c>
      <c r="DA51">
        <f>AJ51</f>
        <v>1.26</v>
      </c>
      <c r="DB51">
        <f t="shared" si="8"/>
        <v>215.32140000000001</v>
      </c>
      <c r="DC51">
        <f>ROUND((ROUND(AT51*AG51,2)*ROUND((1.2*1.15),7)),6)</f>
        <v>296.82420000000002</v>
      </c>
      <c r="DD51" t="s">
        <v>3</v>
      </c>
      <c r="DE51" t="s">
        <v>3</v>
      </c>
      <c r="DF51">
        <f>ROUND(ROUND(AE51,2)*CX51,2)</f>
        <v>0</v>
      </c>
      <c r="DG51">
        <f>ROUND(ROUND(AF51*AJ51,2)*CX51,2)</f>
        <v>10852.1</v>
      </c>
      <c r="DH51">
        <f t="shared" si="0"/>
        <v>11873.02</v>
      </c>
      <c r="DI51">
        <f>ROUND(ROUND(AH51,2)*CX51,2)</f>
        <v>0</v>
      </c>
      <c r="DJ51">
        <f>DG51+DH51</f>
        <v>22725.120000000003</v>
      </c>
      <c r="DK51">
        <v>1</v>
      </c>
      <c r="DL51" t="s">
        <v>679</v>
      </c>
      <c r="DM51">
        <v>4</v>
      </c>
      <c r="DN51" t="s">
        <v>668</v>
      </c>
      <c r="DO51">
        <v>1</v>
      </c>
    </row>
    <row r="52" spans="1:119" x14ac:dyDescent="0.2">
      <c r="A52">
        <f>ROW(Source!A61)</f>
        <v>61</v>
      </c>
      <c r="B52">
        <v>334413101</v>
      </c>
      <c r="C52">
        <v>334413706</v>
      </c>
      <c r="D52">
        <v>277945805</v>
      </c>
      <c r="E52">
        <v>1</v>
      </c>
      <c r="F52">
        <v>1</v>
      </c>
      <c r="G52">
        <v>1</v>
      </c>
      <c r="H52">
        <v>2</v>
      </c>
      <c r="I52" t="s">
        <v>680</v>
      </c>
      <c r="J52" t="s">
        <v>681</v>
      </c>
      <c r="K52" t="s">
        <v>682</v>
      </c>
      <c r="L52">
        <v>1368</v>
      </c>
      <c r="N52">
        <v>1011</v>
      </c>
      <c r="O52" t="s">
        <v>550</v>
      </c>
      <c r="P52" t="s">
        <v>550</v>
      </c>
      <c r="Q52">
        <v>1</v>
      </c>
      <c r="W52">
        <v>0</v>
      </c>
      <c r="X52">
        <v>721652621</v>
      </c>
      <c r="Y52">
        <f>(AT52*ROUND((1.2*1.15),7))</f>
        <v>0.13799999999999998</v>
      </c>
      <c r="AA52">
        <v>0</v>
      </c>
      <c r="AB52">
        <v>544.70000000000005</v>
      </c>
      <c r="AC52">
        <v>477.98</v>
      </c>
      <c r="AD52">
        <v>0</v>
      </c>
      <c r="AE52">
        <v>0</v>
      </c>
      <c r="AF52">
        <v>544.70000000000005</v>
      </c>
      <c r="AG52">
        <v>477.98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0.1</v>
      </c>
      <c r="AU52" t="s">
        <v>109</v>
      </c>
      <c r="AV52">
        <v>1</v>
      </c>
      <c r="AW52">
        <v>2</v>
      </c>
      <c r="AX52">
        <v>334413714</v>
      </c>
      <c r="AY52">
        <v>1</v>
      </c>
      <c r="AZ52">
        <v>6144</v>
      </c>
      <c r="BA52">
        <v>56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54.470000000000006</v>
      </c>
      <c r="BL52">
        <v>47.798000000000002</v>
      </c>
      <c r="BM52">
        <v>0</v>
      </c>
      <c r="BN52">
        <v>0</v>
      </c>
      <c r="BO52">
        <v>0.1</v>
      </c>
      <c r="BP52">
        <v>1</v>
      </c>
      <c r="BQ52">
        <v>0</v>
      </c>
      <c r="BR52">
        <v>75.168599999999998</v>
      </c>
      <c r="BS52">
        <v>65.961239999999989</v>
      </c>
      <c r="BT52">
        <v>0</v>
      </c>
      <c r="BU52">
        <v>0</v>
      </c>
      <c r="BV52">
        <v>0.13799999999999998</v>
      </c>
      <c r="BW52">
        <v>1</v>
      </c>
      <c r="CV52">
        <v>0</v>
      </c>
      <c r="CW52">
        <f>ROUND(Y52*Source!I61*DO52,7)</f>
        <v>5.52</v>
      </c>
      <c r="CX52">
        <f>ROUND(Y52*Source!I61,7)</f>
        <v>5.52</v>
      </c>
      <c r="CY52">
        <f>AB52</f>
        <v>544.70000000000005</v>
      </c>
      <c r="CZ52">
        <f>AF52</f>
        <v>544.70000000000005</v>
      </c>
      <c r="DA52">
        <f>AJ52</f>
        <v>1</v>
      </c>
      <c r="DB52">
        <f t="shared" si="8"/>
        <v>75.168599999999998</v>
      </c>
      <c r="DC52">
        <f>ROUND((ROUND(AT52*AG52,2)*ROUND((1.2*1.15),7)),6)</f>
        <v>65.963999999999999</v>
      </c>
      <c r="DD52" t="s">
        <v>3</v>
      </c>
      <c r="DE52" t="s">
        <v>3</v>
      </c>
      <c r="DF52">
        <f>ROUND(ROUND(AE52,2)*CX52,2)</f>
        <v>0</v>
      </c>
      <c r="DG52">
        <f>ROUND(ROUND(AF52,2)*CX52,2)</f>
        <v>3006.74</v>
      </c>
      <c r="DH52">
        <f t="shared" si="0"/>
        <v>2638.45</v>
      </c>
      <c r="DI52">
        <f>ROUND(ROUND(AH52,2)*CX52,2)</f>
        <v>0</v>
      </c>
      <c r="DJ52">
        <f>DG52+DH52</f>
        <v>5645.19</v>
      </c>
      <c r="DK52">
        <v>1</v>
      </c>
      <c r="DL52" t="s">
        <v>679</v>
      </c>
      <c r="DM52">
        <v>4</v>
      </c>
      <c r="DN52" t="s">
        <v>668</v>
      </c>
      <c r="DO52">
        <v>1</v>
      </c>
    </row>
    <row r="53" spans="1:119" x14ac:dyDescent="0.2">
      <c r="A53">
        <f>ROW(Source!A62)</f>
        <v>62</v>
      </c>
      <c r="B53">
        <v>334413101</v>
      </c>
      <c r="C53">
        <v>334413715</v>
      </c>
      <c r="D53">
        <v>277560276</v>
      </c>
      <c r="E53">
        <v>109</v>
      </c>
      <c r="F53">
        <v>1</v>
      </c>
      <c r="G53">
        <v>1</v>
      </c>
      <c r="H53">
        <v>1</v>
      </c>
      <c r="I53" t="s">
        <v>706</v>
      </c>
      <c r="J53" t="s">
        <v>3</v>
      </c>
      <c r="K53" t="s">
        <v>707</v>
      </c>
      <c r="L53">
        <v>1191</v>
      </c>
      <c r="N53">
        <v>1013</v>
      </c>
      <c r="O53" t="s">
        <v>668</v>
      </c>
      <c r="P53" t="s">
        <v>668</v>
      </c>
      <c r="Q53">
        <v>1</v>
      </c>
      <c r="W53">
        <v>0</v>
      </c>
      <c r="X53">
        <v>1049124552</v>
      </c>
      <c r="Y53">
        <f>AT53</f>
        <v>2.0299999999999998</v>
      </c>
      <c r="AA53">
        <v>0</v>
      </c>
      <c r="AB53">
        <v>0</v>
      </c>
      <c r="AC53">
        <v>0</v>
      </c>
      <c r="AD53">
        <v>424.47</v>
      </c>
      <c r="AE53">
        <v>0</v>
      </c>
      <c r="AF53">
        <v>0</v>
      </c>
      <c r="AG53">
        <v>0</v>
      </c>
      <c r="AH53">
        <v>424.47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2.0299999999999998</v>
      </c>
      <c r="AU53" t="s">
        <v>3</v>
      </c>
      <c r="AV53">
        <v>1</v>
      </c>
      <c r="AW53">
        <v>1</v>
      </c>
      <c r="AX53">
        <v>-1</v>
      </c>
      <c r="AY53">
        <v>0</v>
      </c>
      <c r="AZ53">
        <v>0</v>
      </c>
      <c r="BA53" t="s">
        <v>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861.67409999999995</v>
      </c>
      <c r="BN53">
        <v>2.0299999999999998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861.67409999999995</v>
      </c>
      <c r="BU53">
        <v>2.0299999999999998</v>
      </c>
      <c r="BV53">
        <v>0</v>
      </c>
      <c r="BW53">
        <v>1</v>
      </c>
      <c r="CU53">
        <f>ROUND(AT53*Source!I62*AH53*AL53,2)</f>
        <v>1723.35</v>
      </c>
      <c r="CV53">
        <f>ROUND(Y53*Source!I62,7)</f>
        <v>4.0599999999999996</v>
      </c>
      <c r="CW53">
        <v>0</v>
      </c>
      <c r="CX53">
        <f>ROUND(Y53*Source!I62,7)</f>
        <v>4.0599999999999996</v>
      </c>
      <c r="CY53">
        <f>AD53</f>
        <v>424.47</v>
      </c>
      <c r="CZ53">
        <f>AH53</f>
        <v>424.47</v>
      </c>
      <c r="DA53">
        <f>AL53</f>
        <v>1</v>
      </c>
      <c r="DB53">
        <f t="shared" si="8"/>
        <v>1189.1045999999999</v>
      </c>
      <c r="DC53">
        <f>ROUND(ROUND(AT53*AG53,2),6)</f>
        <v>0</v>
      </c>
      <c r="DD53" t="s">
        <v>109</v>
      </c>
      <c r="DE53" t="s">
        <v>3</v>
      </c>
      <c r="DF53">
        <f>ROUND((ROUND(AE53,2)*ROUND((1.2*1.15),7))*CX53,2)</f>
        <v>0</v>
      </c>
      <c r="DG53">
        <f>ROUND((ROUND(AF53,2)*ROUND((1.2*1.15),7))*CX53,2)</f>
        <v>0</v>
      </c>
      <c r="DH53">
        <f t="shared" si="0"/>
        <v>0</v>
      </c>
      <c r="DI53">
        <f>ROUND((ROUND(AH53,2)*ROUND((1.2*1.15),7))*CX53,2)</f>
        <v>2378.2199999999998</v>
      </c>
      <c r="DJ53">
        <f>DI53</f>
        <v>2378.2199999999998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ROW(Source!A62)</f>
        <v>62</v>
      </c>
      <c r="B54">
        <v>334413101</v>
      </c>
      <c r="C54">
        <v>334413715</v>
      </c>
      <c r="D54">
        <v>277560491</v>
      </c>
      <c r="E54">
        <v>109</v>
      </c>
      <c r="F54">
        <v>1</v>
      </c>
      <c r="G54">
        <v>1</v>
      </c>
      <c r="H54">
        <v>1</v>
      </c>
      <c r="I54" t="s">
        <v>666</v>
      </c>
      <c r="J54" t="s">
        <v>3</v>
      </c>
      <c r="K54" t="s">
        <v>667</v>
      </c>
      <c r="L54">
        <v>1191</v>
      </c>
      <c r="N54">
        <v>1013</v>
      </c>
      <c r="O54" t="s">
        <v>668</v>
      </c>
      <c r="P54" t="s">
        <v>668</v>
      </c>
      <c r="Q54">
        <v>1</v>
      </c>
      <c r="W54">
        <v>0</v>
      </c>
      <c r="X54">
        <v>-1417349443</v>
      </c>
      <c r="Y54">
        <f>AT54</f>
        <v>0.55000000000000004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0.55000000000000004</v>
      </c>
      <c r="AU54" t="s">
        <v>3</v>
      </c>
      <c r="AV54">
        <v>2</v>
      </c>
      <c r="AW54">
        <v>2</v>
      </c>
      <c r="AX54">
        <v>334413721</v>
      </c>
      <c r="AY54">
        <v>1</v>
      </c>
      <c r="AZ54">
        <v>6144</v>
      </c>
      <c r="BA54">
        <v>58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ROUND(Y54*Source!I62,7)</f>
        <v>1.1000000000000001</v>
      </c>
      <c r="CY54">
        <f>AD54</f>
        <v>0</v>
      </c>
      <c r="CZ54">
        <f>AH54</f>
        <v>0</v>
      </c>
      <c r="DA54">
        <f>AL54</f>
        <v>1</v>
      </c>
      <c r="DB54">
        <f t="shared" si="8"/>
        <v>0</v>
      </c>
      <c r="DC54">
        <f>ROUND(ROUND(AT54*AG54,2),6)</f>
        <v>0</v>
      </c>
      <c r="DD54" t="s">
        <v>109</v>
      </c>
      <c r="DE54" t="s">
        <v>3</v>
      </c>
      <c r="DF54">
        <f>ROUND((ROUND(AE54,2)*ROUND((1.2*1.15),7))*CX54,2)</f>
        <v>0</v>
      </c>
      <c r="DG54">
        <f>ROUND((ROUND(AF54,2)*ROUND((1.2*1.15),7))*CX54,2)</f>
        <v>0</v>
      </c>
      <c r="DH54">
        <f t="shared" si="0"/>
        <v>0</v>
      </c>
      <c r="DI54">
        <f>ROUND((ROUND(AH54,2)*ROUND((1.2*1.15),7))*CX54,2)</f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ROW(Source!A62)</f>
        <v>62</v>
      </c>
      <c r="B55">
        <v>334413101</v>
      </c>
      <c r="C55">
        <v>334413715</v>
      </c>
      <c r="D55">
        <v>277944868</v>
      </c>
      <c r="E55">
        <v>1</v>
      </c>
      <c r="F55">
        <v>1</v>
      </c>
      <c r="G55">
        <v>1</v>
      </c>
      <c r="H55">
        <v>2</v>
      </c>
      <c r="I55" t="s">
        <v>676</v>
      </c>
      <c r="J55" t="s">
        <v>677</v>
      </c>
      <c r="K55" t="s">
        <v>678</v>
      </c>
      <c r="L55">
        <v>1368</v>
      </c>
      <c r="N55">
        <v>1011</v>
      </c>
      <c r="O55" t="s">
        <v>550</v>
      </c>
      <c r="P55" t="s">
        <v>550</v>
      </c>
      <c r="Q55">
        <v>1</v>
      </c>
      <c r="W55">
        <v>0</v>
      </c>
      <c r="X55">
        <v>412917512</v>
      </c>
      <c r="Y55">
        <f>(AT55*ROUND((1.2*1.15),7))</f>
        <v>0.621</v>
      </c>
      <c r="AA55">
        <v>0</v>
      </c>
      <c r="AB55">
        <v>436.88</v>
      </c>
      <c r="AC55">
        <v>477.98</v>
      </c>
      <c r="AD55">
        <v>0</v>
      </c>
      <c r="AE55">
        <v>0</v>
      </c>
      <c r="AF55">
        <v>346.73</v>
      </c>
      <c r="AG55">
        <v>477.98</v>
      </c>
      <c r="AH55">
        <v>0</v>
      </c>
      <c r="AI55">
        <v>1</v>
      </c>
      <c r="AJ55">
        <v>1.26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0.45</v>
      </c>
      <c r="AU55" t="s">
        <v>109</v>
      </c>
      <c r="AV55">
        <v>1</v>
      </c>
      <c r="AW55">
        <v>2</v>
      </c>
      <c r="AX55">
        <v>334413722</v>
      </c>
      <c r="AY55">
        <v>1</v>
      </c>
      <c r="AZ55">
        <v>6144</v>
      </c>
      <c r="BA55">
        <v>59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156.02850000000001</v>
      </c>
      <c r="BL55">
        <v>215.09100000000001</v>
      </c>
      <c r="BM55">
        <v>0</v>
      </c>
      <c r="BN55">
        <v>0</v>
      </c>
      <c r="BO55">
        <v>0.45</v>
      </c>
      <c r="BP55">
        <v>1</v>
      </c>
      <c r="BQ55">
        <v>0</v>
      </c>
      <c r="BR55">
        <v>215.31933000000001</v>
      </c>
      <c r="BS55">
        <v>296.82558</v>
      </c>
      <c r="BT55">
        <v>0</v>
      </c>
      <c r="BU55">
        <v>0</v>
      </c>
      <c r="BV55">
        <v>0.621</v>
      </c>
      <c r="BW55">
        <v>1</v>
      </c>
      <c r="CV55">
        <v>0</v>
      </c>
      <c r="CW55">
        <f>ROUND(Y55*Source!I62*DO55,7)</f>
        <v>1.242</v>
      </c>
      <c r="CX55">
        <f>ROUND(Y55*Source!I62,7)</f>
        <v>1.242</v>
      </c>
      <c r="CY55">
        <f>AB55</f>
        <v>436.88</v>
      </c>
      <c r="CZ55">
        <f>AF55</f>
        <v>346.73</v>
      </c>
      <c r="DA55">
        <f>AJ55</f>
        <v>1.26</v>
      </c>
      <c r="DB55">
        <f t="shared" si="8"/>
        <v>215.32140000000001</v>
      </c>
      <c r="DC55">
        <f>ROUND((ROUND(AT55*AG55,2)*ROUND((1.2*1.15),7)),6)</f>
        <v>296.82420000000002</v>
      </c>
      <c r="DD55" t="s">
        <v>3</v>
      </c>
      <c r="DE55" t="s">
        <v>3</v>
      </c>
      <c r="DF55">
        <f>ROUND(ROUND(AE55,2)*CX55,2)</f>
        <v>0</v>
      </c>
      <c r="DG55">
        <f>ROUND(ROUND(AF55*AJ55,2)*CX55,2)</f>
        <v>542.6</v>
      </c>
      <c r="DH55">
        <f t="shared" si="0"/>
        <v>593.65</v>
      </c>
      <c r="DI55">
        <f>ROUND(ROUND(AH55,2)*CX55,2)</f>
        <v>0</v>
      </c>
      <c r="DJ55">
        <f>DG55+DH55</f>
        <v>1136.25</v>
      </c>
      <c r="DK55">
        <v>1</v>
      </c>
      <c r="DL55" t="s">
        <v>679</v>
      </c>
      <c r="DM55">
        <v>4</v>
      </c>
      <c r="DN55" t="s">
        <v>668</v>
      </c>
      <c r="DO55">
        <v>1</v>
      </c>
    </row>
    <row r="56" spans="1:119" x14ac:dyDescent="0.2">
      <c r="A56">
        <f>ROW(Source!A62)</f>
        <v>62</v>
      </c>
      <c r="B56">
        <v>334413101</v>
      </c>
      <c r="C56">
        <v>334413715</v>
      </c>
      <c r="D56">
        <v>277945805</v>
      </c>
      <c r="E56">
        <v>1</v>
      </c>
      <c r="F56">
        <v>1</v>
      </c>
      <c r="G56">
        <v>1</v>
      </c>
      <c r="H56">
        <v>2</v>
      </c>
      <c r="I56" t="s">
        <v>680</v>
      </c>
      <c r="J56" t="s">
        <v>681</v>
      </c>
      <c r="K56" t="s">
        <v>682</v>
      </c>
      <c r="L56">
        <v>1368</v>
      </c>
      <c r="N56">
        <v>1011</v>
      </c>
      <c r="O56" t="s">
        <v>550</v>
      </c>
      <c r="P56" t="s">
        <v>550</v>
      </c>
      <c r="Q56">
        <v>1</v>
      </c>
      <c r="W56">
        <v>0</v>
      </c>
      <c r="X56">
        <v>721652621</v>
      </c>
      <c r="Y56">
        <f>(AT56*ROUND((1.2*1.15),7))</f>
        <v>0.13799999999999998</v>
      </c>
      <c r="AA56">
        <v>0</v>
      </c>
      <c r="AB56">
        <v>544.70000000000005</v>
      </c>
      <c r="AC56">
        <v>477.98</v>
      </c>
      <c r="AD56">
        <v>0</v>
      </c>
      <c r="AE56">
        <v>0</v>
      </c>
      <c r="AF56">
        <v>544.70000000000005</v>
      </c>
      <c r="AG56">
        <v>477.98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0.1</v>
      </c>
      <c r="AU56" t="s">
        <v>109</v>
      </c>
      <c r="AV56">
        <v>1</v>
      </c>
      <c r="AW56">
        <v>2</v>
      </c>
      <c r="AX56">
        <v>334413723</v>
      </c>
      <c r="AY56">
        <v>1</v>
      </c>
      <c r="AZ56">
        <v>6144</v>
      </c>
      <c r="BA56">
        <v>60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54.470000000000006</v>
      </c>
      <c r="BL56">
        <v>47.798000000000002</v>
      </c>
      <c r="BM56">
        <v>0</v>
      </c>
      <c r="BN56">
        <v>0</v>
      </c>
      <c r="BO56">
        <v>0.1</v>
      </c>
      <c r="BP56">
        <v>1</v>
      </c>
      <c r="BQ56">
        <v>0</v>
      </c>
      <c r="BR56">
        <v>75.168599999999998</v>
      </c>
      <c r="BS56">
        <v>65.961239999999989</v>
      </c>
      <c r="BT56">
        <v>0</v>
      </c>
      <c r="BU56">
        <v>0</v>
      </c>
      <c r="BV56">
        <v>0.13799999999999998</v>
      </c>
      <c r="BW56">
        <v>1</v>
      </c>
      <c r="CV56">
        <v>0</v>
      </c>
      <c r="CW56">
        <f>ROUND(Y56*Source!I62*DO56,7)</f>
        <v>0.27600000000000002</v>
      </c>
      <c r="CX56">
        <f>ROUND(Y56*Source!I62,7)</f>
        <v>0.27600000000000002</v>
      </c>
      <c r="CY56">
        <f>AB56</f>
        <v>544.70000000000005</v>
      </c>
      <c r="CZ56">
        <f>AF56</f>
        <v>544.70000000000005</v>
      </c>
      <c r="DA56">
        <f>AJ56</f>
        <v>1</v>
      </c>
      <c r="DB56">
        <f t="shared" si="8"/>
        <v>75.168599999999998</v>
      </c>
      <c r="DC56">
        <f>ROUND((ROUND(AT56*AG56,2)*ROUND((1.2*1.15),7)),6)</f>
        <v>65.963999999999999</v>
      </c>
      <c r="DD56" t="s">
        <v>3</v>
      </c>
      <c r="DE56" t="s">
        <v>3</v>
      </c>
      <c r="DF56">
        <f>ROUND(ROUND(AE56,2)*CX56,2)</f>
        <v>0</v>
      </c>
      <c r="DG56">
        <f>ROUND(ROUND(AF56,2)*CX56,2)</f>
        <v>150.34</v>
      </c>
      <c r="DH56">
        <f t="shared" si="0"/>
        <v>131.91999999999999</v>
      </c>
      <c r="DI56">
        <f>ROUND(ROUND(AH56,2)*CX56,2)</f>
        <v>0</v>
      </c>
      <c r="DJ56">
        <f>DG56+DH56</f>
        <v>282.26</v>
      </c>
      <c r="DK56">
        <v>1</v>
      </c>
      <c r="DL56" t="s">
        <v>679</v>
      </c>
      <c r="DM56">
        <v>4</v>
      </c>
      <c r="DN56" t="s">
        <v>668</v>
      </c>
      <c r="DO56">
        <v>1</v>
      </c>
    </row>
    <row r="57" spans="1:119" x14ac:dyDescent="0.2">
      <c r="A57">
        <f>ROW(Source!A63)</f>
        <v>63</v>
      </c>
      <c r="B57">
        <v>334413101</v>
      </c>
      <c r="C57">
        <v>334784732</v>
      </c>
      <c r="D57">
        <v>75631485</v>
      </c>
      <c r="E57">
        <v>109</v>
      </c>
      <c r="F57">
        <v>1</v>
      </c>
      <c r="G57">
        <v>1</v>
      </c>
      <c r="H57">
        <v>1</v>
      </c>
      <c r="I57" t="s">
        <v>708</v>
      </c>
      <c r="J57" t="s">
        <v>3</v>
      </c>
      <c r="K57" t="s">
        <v>709</v>
      </c>
      <c r="L57">
        <v>1191</v>
      </c>
      <c r="N57">
        <v>1013</v>
      </c>
      <c r="O57" t="s">
        <v>668</v>
      </c>
      <c r="P57" t="s">
        <v>668</v>
      </c>
      <c r="Q57">
        <v>1</v>
      </c>
      <c r="W57">
        <v>0</v>
      </c>
      <c r="X57">
        <v>1149069633</v>
      </c>
      <c r="Y57">
        <f>AT57</f>
        <v>0.15</v>
      </c>
      <c r="AA57">
        <v>0</v>
      </c>
      <c r="AB57">
        <v>0</v>
      </c>
      <c r="AC57">
        <v>0</v>
      </c>
      <c r="AD57">
        <v>410.21</v>
      </c>
      <c r="AE57">
        <v>0</v>
      </c>
      <c r="AF57">
        <v>0</v>
      </c>
      <c r="AG57">
        <v>0</v>
      </c>
      <c r="AH57">
        <v>410.21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0.15</v>
      </c>
      <c r="AU57" t="s">
        <v>3</v>
      </c>
      <c r="AV57">
        <v>1</v>
      </c>
      <c r="AW57">
        <v>1</v>
      </c>
      <c r="AX57">
        <v>-1</v>
      </c>
      <c r="AY57">
        <v>0</v>
      </c>
      <c r="AZ57">
        <v>0</v>
      </c>
      <c r="BA57" t="s">
        <v>3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61.531499999999994</v>
      </c>
      <c r="BN57">
        <v>0.15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61.531499999999994</v>
      </c>
      <c r="BU57">
        <v>0.15</v>
      </c>
      <c r="BV57">
        <v>0</v>
      </c>
      <c r="BW57">
        <v>1</v>
      </c>
      <c r="CU57">
        <f>ROUND(AT57*Source!I63*AH57*AL57,2)</f>
        <v>2276.67</v>
      </c>
      <c r="CV57">
        <f>ROUND(Y57*Source!I63,7)</f>
        <v>5.55</v>
      </c>
      <c r="CW57">
        <v>0</v>
      </c>
      <c r="CX57">
        <f>ROUND(Y57*Source!I63,7)</f>
        <v>5.55</v>
      </c>
      <c r="CY57">
        <f>AD57</f>
        <v>410.21</v>
      </c>
      <c r="CZ57">
        <f>AH57</f>
        <v>410.21</v>
      </c>
      <c r="DA57">
        <f>AL57</f>
        <v>1</v>
      </c>
      <c r="DB57">
        <f t="shared" si="8"/>
        <v>84.9114</v>
      </c>
      <c r="DC57">
        <f>ROUND(ROUND(AT57*AG57,2),6)</f>
        <v>0</v>
      </c>
      <c r="DD57" t="s">
        <v>109</v>
      </c>
      <c r="DE57" t="s">
        <v>3</v>
      </c>
      <c r="DF57">
        <f>ROUND((ROUND(AE57,2)*ROUND((1.2*1.15),7))*CX57,2)</f>
        <v>0</v>
      </c>
      <c r="DG57">
        <f>ROUND((ROUND(AF57,2)*ROUND((1.2*1.15),7))*CX57,2)</f>
        <v>0</v>
      </c>
      <c r="DH57">
        <f t="shared" si="0"/>
        <v>0</v>
      </c>
      <c r="DI57">
        <f>ROUND((ROUND(AH57,2)*ROUND((1.2*1.15),7))*CX57,2)</f>
        <v>3141.8</v>
      </c>
      <c r="DJ57">
        <f>DI57</f>
        <v>3141.8</v>
      </c>
      <c r="DK57">
        <v>1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ROW(Source!A63)</f>
        <v>63</v>
      </c>
      <c r="B58">
        <v>334413101</v>
      </c>
      <c r="C58">
        <v>334784732</v>
      </c>
      <c r="D58">
        <v>75629607</v>
      </c>
      <c r="E58">
        <v>109</v>
      </c>
      <c r="F58">
        <v>1</v>
      </c>
      <c r="G58">
        <v>1</v>
      </c>
      <c r="H58">
        <v>1</v>
      </c>
      <c r="I58" t="s">
        <v>666</v>
      </c>
      <c r="J58" t="s">
        <v>3</v>
      </c>
      <c r="K58" t="s">
        <v>667</v>
      </c>
      <c r="L58">
        <v>1191</v>
      </c>
      <c r="N58">
        <v>1013</v>
      </c>
      <c r="O58" t="s">
        <v>668</v>
      </c>
      <c r="P58" t="s">
        <v>668</v>
      </c>
      <c r="Q58">
        <v>1</v>
      </c>
      <c r="W58">
        <v>0</v>
      </c>
      <c r="X58">
        <v>-1417349443</v>
      </c>
      <c r="Y58">
        <f>AT58</f>
        <v>0.08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0.08</v>
      </c>
      <c r="AU58" t="s">
        <v>3</v>
      </c>
      <c r="AV58">
        <v>2</v>
      </c>
      <c r="AW58">
        <v>2</v>
      </c>
      <c r="AX58">
        <v>334784738</v>
      </c>
      <c r="AY58">
        <v>1</v>
      </c>
      <c r="AZ58">
        <v>6144</v>
      </c>
      <c r="BA58">
        <v>62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ROUND(Y58*Source!I63,7)</f>
        <v>2.96</v>
      </c>
      <c r="CY58">
        <f>AD58</f>
        <v>0</v>
      </c>
      <c r="CZ58">
        <f>AH58</f>
        <v>0</v>
      </c>
      <c r="DA58">
        <f>AL58</f>
        <v>1</v>
      </c>
      <c r="DB58">
        <f t="shared" si="8"/>
        <v>0</v>
      </c>
      <c r="DC58">
        <f>ROUND(ROUND(AT58*AG58,2),6)</f>
        <v>0</v>
      </c>
      <c r="DD58" t="s">
        <v>109</v>
      </c>
      <c r="DE58" t="s">
        <v>3</v>
      </c>
      <c r="DF58">
        <f>ROUND((ROUND(AE58,2)*ROUND((1.2*1.15),7))*CX58,2)</f>
        <v>0</v>
      </c>
      <c r="DG58">
        <f>ROUND((ROUND(AF58,2)*ROUND((1.2*1.15),7))*CX58,2)</f>
        <v>0</v>
      </c>
      <c r="DH58">
        <f t="shared" si="0"/>
        <v>0</v>
      </c>
      <c r="DI58">
        <f>ROUND((ROUND(AH58,2)*ROUND((1.2*1.15),7))*CX58,2)</f>
        <v>0</v>
      </c>
      <c r="DJ58">
        <f>DI58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ROW(Source!A63)</f>
        <v>63</v>
      </c>
      <c r="B59">
        <v>334413101</v>
      </c>
      <c r="C59">
        <v>334784732</v>
      </c>
      <c r="D59">
        <v>277944868</v>
      </c>
      <c r="E59">
        <v>1</v>
      </c>
      <c r="F59">
        <v>1</v>
      </c>
      <c r="G59">
        <v>1</v>
      </c>
      <c r="H59">
        <v>2</v>
      </c>
      <c r="I59" t="s">
        <v>676</v>
      </c>
      <c r="J59" t="s">
        <v>677</v>
      </c>
      <c r="K59" t="s">
        <v>678</v>
      </c>
      <c r="L59">
        <v>1368</v>
      </c>
      <c r="N59">
        <v>1011</v>
      </c>
      <c r="O59" t="s">
        <v>550</v>
      </c>
      <c r="P59" t="s">
        <v>550</v>
      </c>
      <c r="Q59">
        <v>1</v>
      </c>
      <c r="W59">
        <v>0</v>
      </c>
      <c r="X59">
        <v>412917512</v>
      </c>
      <c r="Y59">
        <f>(AT59*ROUND((1.2*1.15),7))</f>
        <v>9.6600000000000005E-2</v>
      </c>
      <c r="AA59">
        <v>0</v>
      </c>
      <c r="AB59">
        <v>436.88</v>
      </c>
      <c r="AC59">
        <v>477.98</v>
      </c>
      <c r="AD59">
        <v>0</v>
      </c>
      <c r="AE59">
        <v>0</v>
      </c>
      <c r="AF59">
        <v>346.73</v>
      </c>
      <c r="AG59">
        <v>477.98</v>
      </c>
      <c r="AH59">
        <v>0</v>
      </c>
      <c r="AI59">
        <v>1</v>
      </c>
      <c r="AJ59">
        <v>1.26</v>
      </c>
      <c r="AK59">
        <v>1</v>
      </c>
      <c r="AL59">
        <v>1</v>
      </c>
      <c r="AM59">
        <v>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7.0000000000000007E-2</v>
      </c>
      <c r="AU59" t="s">
        <v>109</v>
      </c>
      <c r="AV59">
        <v>1</v>
      </c>
      <c r="AW59">
        <v>2</v>
      </c>
      <c r="AX59">
        <v>334784739</v>
      </c>
      <c r="AY59">
        <v>1</v>
      </c>
      <c r="AZ59">
        <v>6144</v>
      </c>
      <c r="BA59">
        <v>63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24.271100000000004</v>
      </c>
      <c r="BL59">
        <v>33.458600000000004</v>
      </c>
      <c r="BM59">
        <v>0</v>
      </c>
      <c r="BN59">
        <v>0</v>
      </c>
      <c r="BO59">
        <v>7.0000000000000007E-2</v>
      </c>
      <c r="BP59">
        <v>1</v>
      </c>
      <c r="BQ59">
        <v>0</v>
      </c>
      <c r="BR59">
        <v>33.494118</v>
      </c>
      <c r="BS59">
        <v>46.172868000000001</v>
      </c>
      <c r="BT59">
        <v>0</v>
      </c>
      <c r="BU59">
        <v>0</v>
      </c>
      <c r="BV59">
        <v>9.6600000000000005E-2</v>
      </c>
      <c r="BW59">
        <v>1</v>
      </c>
      <c r="CV59">
        <v>0</v>
      </c>
      <c r="CW59">
        <f>ROUND(Y59*Source!I63*DO59,7)</f>
        <v>3.5741999999999998</v>
      </c>
      <c r="CX59">
        <f>ROUND(Y59*Source!I63,7)</f>
        <v>3.5741999999999998</v>
      </c>
      <c r="CY59">
        <f>AB59</f>
        <v>436.88</v>
      </c>
      <c r="CZ59">
        <f>AF59</f>
        <v>346.73</v>
      </c>
      <c r="DA59">
        <f>AJ59</f>
        <v>1.26</v>
      </c>
      <c r="DB59">
        <f t="shared" si="8"/>
        <v>33.492600000000003</v>
      </c>
      <c r="DC59">
        <f>ROUND((ROUND(AT59*AG59,2)*ROUND((1.2*1.15),7)),6)</f>
        <v>46.174799999999998</v>
      </c>
      <c r="DD59" t="s">
        <v>3</v>
      </c>
      <c r="DE59" t="s">
        <v>3</v>
      </c>
      <c r="DF59">
        <f>ROUND(ROUND(AE59,2)*CX59,2)</f>
        <v>0</v>
      </c>
      <c r="DG59">
        <f>ROUND(ROUND(AF59*AJ59,2)*CX59,2)</f>
        <v>1561.5</v>
      </c>
      <c r="DH59">
        <f t="shared" si="0"/>
        <v>1708.4</v>
      </c>
      <c r="DI59">
        <f>ROUND(ROUND(AH59,2)*CX59,2)</f>
        <v>0</v>
      </c>
      <c r="DJ59">
        <f>DG59+DH59</f>
        <v>3269.9</v>
      </c>
      <c r="DK59">
        <v>1</v>
      </c>
      <c r="DL59" t="s">
        <v>679</v>
      </c>
      <c r="DM59">
        <v>4</v>
      </c>
      <c r="DN59" t="s">
        <v>668</v>
      </c>
      <c r="DO59">
        <v>1</v>
      </c>
    </row>
    <row r="60" spans="1:119" x14ac:dyDescent="0.2">
      <c r="A60">
        <f>ROW(Source!A63)</f>
        <v>63</v>
      </c>
      <c r="B60">
        <v>334413101</v>
      </c>
      <c r="C60">
        <v>334784732</v>
      </c>
      <c r="D60">
        <v>277945805</v>
      </c>
      <c r="E60">
        <v>1</v>
      </c>
      <c r="F60">
        <v>1</v>
      </c>
      <c r="G60">
        <v>1</v>
      </c>
      <c r="H60">
        <v>2</v>
      </c>
      <c r="I60" t="s">
        <v>680</v>
      </c>
      <c r="J60" t="s">
        <v>681</v>
      </c>
      <c r="K60" t="s">
        <v>682</v>
      </c>
      <c r="L60">
        <v>1368</v>
      </c>
      <c r="N60">
        <v>1011</v>
      </c>
      <c r="O60" t="s">
        <v>550</v>
      </c>
      <c r="P60" t="s">
        <v>550</v>
      </c>
      <c r="Q60">
        <v>1</v>
      </c>
      <c r="W60">
        <v>0</v>
      </c>
      <c r="X60">
        <v>721652621</v>
      </c>
      <c r="Y60">
        <f>(AT60*ROUND((1.2*1.15),7))</f>
        <v>1.38E-2</v>
      </c>
      <c r="AA60">
        <v>0</v>
      </c>
      <c r="AB60">
        <v>544.70000000000005</v>
      </c>
      <c r="AC60">
        <v>477.98</v>
      </c>
      <c r="AD60">
        <v>0</v>
      </c>
      <c r="AE60">
        <v>0</v>
      </c>
      <c r="AF60">
        <v>544.70000000000005</v>
      </c>
      <c r="AG60">
        <v>477.98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0.01</v>
      </c>
      <c r="AU60" t="s">
        <v>109</v>
      </c>
      <c r="AV60">
        <v>1</v>
      </c>
      <c r="AW60">
        <v>2</v>
      </c>
      <c r="AX60">
        <v>334784740</v>
      </c>
      <c r="AY60">
        <v>1</v>
      </c>
      <c r="AZ60">
        <v>6144</v>
      </c>
      <c r="BA60">
        <v>64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5.447000000000001</v>
      </c>
      <c r="BL60">
        <v>4.7798000000000007</v>
      </c>
      <c r="BM60">
        <v>0</v>
      </c>
      <c r="BN60">
        <v>0</v>
      </c>
      <c r="BO60">
        <v>0.01</v>
      </c>
      <c r="BP60">
        <v>1</v>
      </c>
      <c r="BQ60">
        <v>0</v>
      </c>
      <c r="BR60">
        <v>7.5168600000000003</v>
      </c>
      <c r="BS60">
        <v>6.5961240000000005</v>
      </c>
      <c r="BT60">
        <v>0</v>
      </c>
      <c r="BU60">
        <v>0</v>
      </c>
      <c r="BV60">
        <v>1.38E-2</v>
      </c>
      <c r="BW60">
        <v>1</v>
      </c>
      <c r="CV60">
        <v>0</v>
      </c>
      <c r="CW60">
        <f>ROUND(Y60*Source!I63*DO60,7)</f>
        <v>0.51060000000000005</v>
      </c>
      <c r="CX60">
        <f>ROUND(Y60*Source!I63,7)</f>
        <v>0.51060000000000005</v>
      </c>
      <c r="CY60">
        <f>AB60</f>
        <v>544.70000000000005</v>
      </c>
      <c r="CZ60">
        <f>AF60</f>
        <v>544.70000000000005</v>
      </c>
      <c r="DA60">
        <f>AJ60</f>
        <v>1</v>
      </c>
      <c r="DB60">
        <f t="shared" si="8"/>
        <v>7.5209999999999999</v>
      </c>
      <c r="DC60">
        <f>ROUND((ROUND(AT60*AG60,2)*ROUND((1.2*1.15),7)),6)</f>
        <v>6.5964</v>
      </c>
      <c r="DD60" t="s">
        <v>3</v>
      </c>
      <c r="DE60" t="s">
        <v>3</v>
      </c>
      <c r="DF60">
        <f>ROUND(ROUND(AE60,2)*CX60,2)</f>
        <v>0</v>
      </c>
      <c r="DG60">
        <f>ROUND(ROUND(AF60,2)*CX60,2)</f>
        <v>278.12</v>
      </c>
      <c r="DH60">
        <f t="shared" si="0"/>
        <v>244.06</v>
      </c>
      <c r="DI60">
        <f>ROUND(ROUND(AH60,2)*CX60,2)</f>
        <v>0</v>
      </c>
      <c r="DJ60">
        <f>DG60+DH60</f>
        <v>522.18000000000006</v>
      </c>
      <c r="DK60">
        <v>1</v>
      </c>
      <c r="DL60" t="s">
        <v>679</v>
      </c>
      <c r="DM60">
        <v>4</v>
      </c>
      <c r="DN60" t="s">
        <v>668</v>
      </c>
      <c r="DO60">
        <v>1</v>
      </c>
    </row>
    <row r="61" spans="1:119" x14ac:dyDescent="0.2">
      <c r="A61">
        <f>ROW(Source!A64)</f>
        <v>64</v>
      </c>
      <c r="B61">
        <v>334413101</v>
      </c>
      <c r="C61">
        <v>334413724</v>
      </c>
      <c r="D61">
        <v>277560276</v>
      </c>
      <c r="E61">
        <v>109</v>
      </c>
      <c r="F61">
        <v>1</v>
      </c>
      <c r="G61">
        <v>1</v>
      </c>
      <c r="H61">
        <v>1</v>
      </c>
      <c r="I61" t="s">
        <v>706</v>
      </c>
      <c r="J61" t="s">
        <v>3</v>
      </c>
      <c r="K61" t="s">
        <v>707</v>
      </c>
      <c r="L61">
        <v>1191</v>
      </c>
      <c r="N61">
        <v>1013</v>
      </c>
      <c r="O61" t="s">
        <v>668</v>
      </c>
      <c r="P61" t="s">
        <v>668</v>
      </c>
      <c r="Q61">
        <v>1</v>
      </c>
      <c r="W61">
        <v>0</v>
      </c>
      <c r="X61">
        <v>1049124552</v>
      </c>
      <c r="Y61">
        <f>AT61</f>
        <v>2.0299999999999998</v>
      </c>
      <c r="AA61">
        <v>0</v>
      </c>
      <c r="AB61">
        <v>0</v>
      </c>
      <c r="AC61">
        <v>0</v>
      </c>
      <c r="AD61">
        <v>424.47</v>
      </c>
      <c r="AE61">
        <v>0</v>
      </c>
      <c r="AF61">
        <v>0</v>
      </c>
      <c r="AG61">
        <v>0</v>
      </c>
      <c r="AH61">
        <v>424.47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2.0299999999999998</v>
      </c>
      <c r="AU61" t="s">
        <v>3</v>
      </c>
      <c r="AV61">
        <v>1</v>
      </c>
      <c r="AW61">
        <v>1</v>
      </c>
      <c r="AX61">
        <v>-1</v>
      </c>
      <c r="AY61">
        <v>0</v>
      </c>
      <c r="AZ61">
        <v>0</v>
      </c>
      <c r="BA61" t="s">
        <v>3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861.67409999999995</v>
      </c>
      <c r="BN61">
        <v>2.0299999999999998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861.67409999999995</v>
      </c>
      <c r="BU61">
        <v>2.0299999999999998</v>
      </c>
      <c r="BV61">
        <v>0</v>
      </c>
      <c r="BW61">
        <v>1</v>
      </c>
      <c r="CU61">
        <f>ROUND(AT61*Source!I64*AH61*AL61,2)</f>
        <v>31881.94</v>
      </c>
      <c r="CV61">
        <f>ROUND(Y61*Source!I64,7)</f>
        <v>75.11</v>
      </c>
      <c r="CW61">
        <v>0</v>
      </c>
      <c r="CX61">
        <f>ROUND(Y61*Source!I64,7)</f>
        <v>75.11</v>
      </c>
      <c r="CY61">
        <f>AD61</f>
        <v>424.47</v>
      </c>
      <c r="CZ61">
        <f>AH61</f>
        <v>424.47</v>
      </c>
      <c r="DA61">
        <f>AL61</f>
        <v>1</v>
      </c>
      <c r="DB61">
        <f t="shared" ref="DB61:DB81" si="9">ROUND((ROUND(AT61*CZ61,2)*ROUND((1.2*1.15),7)),6)</f>
        <v>1189.1045999999999</v>
      </c>
      <c r="DC61">
        <f>ROUND(ROUND(AT61*AG61,2),6)</f>
        <v>0</v>
      </c>
      <c r="DD61" t="s">
        <v>109</v>
      </c>
      <c r="DE61" t="s">
        <v>3</v>
      </c>
      <c r="DF61">
        <f>ROUND((ROUND(AE61,2)*ROUND((1.2*1.15),7))*CX61,2)</f>
        <v>0</v>
      </c>
      <c r="DG61">
        <f>ROUND((ROUND(AF61,2)*ROUND((1.2*1.15),7))*CX61,2)</f>
        <v>0</v>
      </c>
      <c r="DH61">
        <f t="shared" si="0"/>
        <v>0</v>
      </c>
      <c r="DI61">
        <f>ROUND((ROUND(AH61,2)*ROUND((1.2*1.15),7))*CX61,2)</f>
        <v>43997.08</v>
      </c>
      <c r="DJ61">
        <f>DI61</f>
        <v>43997.08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ROW(Source!A64)</f>
        <v>64</v>
      </c>
      <c r="B62">
        <v>334413101</v>
      </c>
      <c r="C62">
        <v>334413724</v>
      </c>
      <c r="D62">
        <v>277560491</v>
      </c>
      <c r="E62">
        <v>109</v>
      </c>
      <c r="F62">
        <v>1</v>
      </c>
      <c r="G62">
        <v>1</v>
      </c>
      <c r="H62">
        <v>1</v>
      </c>
      <c r="I62" t="s">
        <v>666</v>
      </c>
      <c r="J62" t="s">
        <v>3</v>
      </c>
      <c r="K62" t="s">
        <v>667</v>
      </c>
      <c r="L62">
        <v>1191</v>
      </c>
      <c r="N62">
        <v>1013</v>
      </c>
      <c r="O62" t="s">
        <v>668</v>
      </c>
      <c r="P62" t="s">
        <v>668</v>
      </c>
      <c r="Q62">
        <v>1</v>
      </c>
      <c r="W62">
        <v>0</v>
      </c>
      <c r="X62">
        <v>-1417349443</v>
      </c>
      <c r="Y62">
        <f>AT62</f>
        <v>0.55000000000000004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0.55000000000000004</v>
      </c>
      <c r="AU62" t="s">
        <v>3</v>
      </c>
      <c r="AV62">
        <v>2</v>
      </c>
      <c r="AW62">
        <v>2</v>
      </c>
      <c r="AX62">
        <v>334413730</v>
      </c>
      <c r="AY62">
        <v>1</v>
      </c>
      <c r="AZ62">
        <v>6144</v>
      </c>
      <c r="BA62">
        <v>66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ROUND(Y62*Source!I64,7)</f>
        <v>20.350000000000001</v>
      </c>
      <c r="CY62">
        <f>AD62</f>
        <v>0</v>
      </c>
      <c r="CZ62">
        <f>AH62</f>
        <v>0</v>
      </c>
      <c r="DA62">
        <f>AL62</f>
        <v>1</v>
      </c>
      <c r="DB62">
        <f t="shared" si="9"/>
        <v>0</v>
      </c>
      <c r="DC62">
        <f>ROUND(ROUND(AT62*AG62,2),6)</f>
        <v>0</v>
      </c>
      <c r="DD62" t="s">
        <v>109</v>
      </c>
      <c r="DE62" t="s">
        <v>3</v>
      </c>
      <c r="DF62">
        <f>ROUND((ROUND(AE62,2)*ROUND((1.2*1.15),7))*CX62,2)</f>
        <v>0</v>
      </c>
      <c r="DG62">
        <f>ROUND((ROUND(AF62,2)*ROUND((1.2*1.15),7))*CX62,2)</f>
        <v>0</v>
      </c>
      <c r="DH62">
        <f t="shared" si="0"/>
        <v>0</v>
      </c>
      <c r="DI62">
        <f>ROUND((ROUND(AH62,2)*ROUND((1.2*1.15),7))*CX62,2)</f>
        <v>0</v>
      </c>
      <c r="DJ62">
        <f>DI62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ROW(Source!A64)</f>
        <v>64</v>
      </c>
      <c r="B63">
        <v>334413101</v>
      </c>
      <c r="C63">
        <v>334413724</v>
      </c>
      <c r="D63">
        <v>277944868</v>
      </c>
      <c r="E63">
        <v>1</v>
      </c>
      <c r="F63">
        <v>1</v>
      </c>
      <c r="G63">
        <v>1</v>
      </c>
      <c r="H63">
        <v>2</v>
      </c>
      <c r="I63" t="s">
        <v>676</v>
      </c>
      <c r="J63" t="s">
        <v>677</v>
      </c>
      <c r="K63" t="s">
        <v>678</v>
      </c>
      <c r="L63">
        <v>1368</v>
      </c>
      <c r="N63">
        <v>1011</v>
      </c>
      <c r="O63" t="s">
        <v>550</v>
      </c>
      <c r="P63" t="s">
        <v>550</v>
      </c>
      <c r="Q63">
        <v>1</v>
      </c>
      <c r="W63">
        <v>0</v>
      </c>
      <c r="X63">
        <v>412917512</v>
      </c>
      <c r="Y63">
        <f>(AT63*ROUND((1.2*1.15),7))</f>
        <v>0.621</v>
      </c>
      <c r="AA63">
        <v>0</v>
      </c>
      <c r="AB63">
        <v>436.88</v>
      </c>
      <c r="AC63">
        <v>477.98</v>
      </c>
      <c r="AD63">
        <v>0</v>
      </c>
      <c r="AE63">
        <v>0</v>
      </c>
      <c r="AF63">
        <v>346.73</v>
      </c>
      <c r="AG63">
        <v>477.98</v>
      </c>
      <c r="AH63">
        <v>0</v>
      </c>
      <c r="AI63">
        <v>1</v>
      </c>
      <c r="AJ63">
        <v>1.26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0.45</v>
      </c>
      <c r="AU63" t="s">
        <v>109</v>
      </c>
      <c r="AV63">
        <v>1</v>
      </c>
      <c r="AW63">
        <v>2</v>
      </c>
      <c r="AX63">
        <v>334413731</v>
      </c>
      <c r="AY63">
        <v>1</v>
      </c>
      <c r="AZ63">
        <v>6144</v>
      </c>
      <c r="BA63">
        <v>67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156.02850000000001</v>
      </c>
      <c r="BL63">
        <v>215.09100000000001</v>
      </c>
      <c r="BM63">
        <v>0</v>
      </c>
      <c r="BN63">
        <v>0</v>
      </c>
      <c r="BO63">
        <v>0.45</v>
      </c>
      <c r="BP63">
        <v>1</v>
      </c>
      <c r="BQ63">
        <v>0</v>
      </c>
      <c r="BR63">
        <v>215.31933000000001</v>
      </c>
      <c r="BS63">
        <v>296.82558</v>
      </c>
      <c r="BT63">
        <v>0</v>
      </c>
      <c r="BU63">
        <v>0</v>
      </c>
      <c r="BV63">
        <v>0.621</v>
      </c>
      <c r="BW63">
        <v>1</v>
      </c>
      <c r="CV63">
        <v>0</v>
      </c>
      <c r="CW63">
        <f>ROUND(Y63*Source!I64*DO63,7)</f>
        <v>22.977</v>
      </c>
      <c r="CX63">
        <f>ROUND(Y63*Source!I64,7)</f>
        <v>22.977</v>
      </c>
      <c r="CY63">
        <f>AB63</f>
        <v>436.88</v>
      </c>
      <c r="CZ63">
        <f>AF63</f>
        <v>346.73</v>
      </c>
      <c r="DA63">
        <f>AJ63</f>
        <v>1.26</v>
      </c>
      <c r="DB63">
        <f t="shared" si="9"/>
        <v>215.32140000000001</v>
      </c>
      <c r="DC63">
        <f>ROUND((ROUND(AT63*AG63,2)*ROUND((1.2*1.15),7)),6)</f>
        <v>296.82420000000002</v>
      </c>
      <c r="DD63" t="s">
        <v>3</v>
      </c>
      <c r="DE63" t="s">
        <v>3</v>
      </c>
      <c r="DF63">
        <f>ROUND(ROUND(AE63,2)*CX63,2)</f>
        <v>0</v>
      </c>
      <c r="DG63">
        <f>ROUND(ROUND(AF63*AJ63,2)*CX63,2)</f>
        <v>10038.19</v>
      </c>
      <c r="DH63">
        <f t="shared" si="0"/>
        <v>10982.55</v>
      </c>
      <c r="DI63">
        <f>ROUND(ROUND(AH63,2)*CX63,2)</f>
        <v>0</v>
      </c>
      <c r="DJ63">
        <f>DG63+DH63</f>
        <v>21020.739999999998</v>
      </c>
      <c r="DK63">
        <v>1</v>
      </c>
      <c r="DL63" t="s">
        <v>679</v>
      </c>
      <c r="DM63">
        <v>4</v>
      </c>
      <c r="DN63" t="s">
        <v>668</v>
      </c>
      <c r="DO63">
        <v>1</v>
      </c>
    </row>
    <row r="64" spans="1:119" x14ac:dyDescent="0.2">
      <c r="A64">
        <f>ROW(Source!A64)</f>
        <v>64</v>
      </c>
      <c r="B64">
        <v>334413101</v>
      </c>
      <c r="C64">
        <v>334413724</v>
      </c>
      <c r="D64">
        <v>277945805</v>
      </c>
      <c r="E64">
        <v>1</v>
      </c>
      <c r="F64">
        <v>1</v>
      </c>
      <c r="G64">
        <v>1</v>
      </c>
      <c r="H64">
        <v>2</v>
      </c>
      <c r="I64" t="s">
        <v>680</v>
      </c>
      <c r="J64" t="s">
        <v>681</v>
      </c>
      <c r="K64" t="s">
        <v>682</v>
      </c>
      <c r="L64">
        <v>1368</v>
      </c>
      <c r="N64">
        <v>1011</v>
      </c>
      <c r="O64" t="s">
        <v>550</v>
      </c>
      <c r="P64" t="s">
        <v>550</v>
      </c>
      <c r="Q64">
        <v>1</v>
      </c>
      <c r="W64">
        <v>0</v>
      </c>
      <c r="X64">
        <v>721652621</v>
      </c>
      <c r="Y64">
        <f>(AT64*ROUND((1.2*1.15),7))</f>
        <v>0.13799999999999998</v>
      </c>
      <c r="AA64">
        <v>0</v>
      </c>
      <c r="AB64">
        <v>544.70000000000005</v>
      </c>
      <c r="AC64">
        <v>477.98</v>
      </c>
      <c r="AD64">
        <v>0</v>
      </c>
      <c r="AE64">
        <v>0</v>
      </c>
      <c r="AF64">
        <v>544.70000000000005</v>
      </c>
      <c r="AG64">
        <v>477.98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0.1</v>
      </c>
      <c r="AU64" t="s">
        <v>109</v>
      </c>
      <c r="AV64">
        <v>1</v>
      </c>
      <c r="AW64">
        <v>2</v>
      </c>
      <c r="AX64">
        <v>334413732</v>
      </c>
      <c r="AY64">
        <v>1</v>
      </c>
      <c r="AZ64">
        <v>6144</v>
      </c>
      <c r="BA64">
        <v>68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54.470000000000006</v>
      </c>
      <c r="BL64">
        <v>47.798000000000002</v>
      </c>
      <c r="BM64">
        <v>0</v>
      </c>
      <c r="BN64">
        <v>0</v>
      </c>
      <c r="BO64">
        <v>0.1</v>
      </c>
      <c r="BP64">
        <v>1</v>
      </c>
      <c r="BQ64">
        <v>0</v>
      </c>
      <c r="BR64">
        <v>75.168599999999998</v>
      </c>
      <c r="BS64">
        <v>65.961239999999989</v>
      </c>
      <c r="BT64">
        <v>0</v>
      </c>
      <c r="BU64">
        <v>0</v>
      </c>
      <c r="BV64">
        <v>0.13799999999999998</v>
      </c>
      <c r="BW64">
        <v>1</v>
      </c>
      <c r="CV64">
        <v>0</v>
      </c>
      <c r="CW64">
        <f>ROUND(Y64*Source!I64*DO64,7)</f>
        <v>5.1059999999999999</v>
      </c>
      <c r="CX64">
        <f>ROUND(Y64*Source!I64,7)</f>
        <v>5.1059999999999999</v>
      </c>
      <c r="CY64">
        <f>AB64</f>
        <v>544.70000000000005</v>
      </c>
      <c r="CZ64">
        <f>AF64</f>
        <v>544.70000000000005</v>
      </c>
      <c r="DA64">
        <f>AJ64</f>
        <v>1</v>
      </c>
      <c r="DB64">
        <f t="shared" si="9"/>
        <v>75.168599999999998</v>
      </c>
      <c r="DC64">
        <f>ROUND((ROUND(AT64*AG64,2)*ROUND((1.2*1.15),7)),6)</f>
        <v>65.963999999999999</v>
      </c>
      <c r="DD64" t="s">
        <v>3</v>
      </c>
      <c r="DE64" t="s">
        <v>3</v>
      </c>
      <c r="DF64">
        <f>ROUND(ROUND(AE64,2)*CX64,2)</f>
        <v>0</v>
      </c>
      <c r="DG64">
        <f>ROUND(ROUND(AF64,2)*CX64,2)</f>
        <v>2781.24</v>
      </c>
      <c r="DH64">
        <f t="shared" si="0"/>
        <v>2440.5700000000002</v>
      </c>
      <c r="DI64">
        <f>ROUND(ROUND(AH64,2)*CX64,2)</f>
        <v>0</v>
      </c>
      <c r="DJ64">
        <f>DG64+DH64</f>
        <v>5221.8099999999995</v>
      </c>
      <c r="DK64">
        <v>1</v>
      </c>
      <c r="DL64" t="s">
        <v>679</v>
      </c>
      <c r="DM64">
        <v>4</v>
      </c>
      <c r="DN64" t="s">
        <v>668</v>
      </c>
      <c r="DO64">
        <v>1</v>
      </c>
    </row>
    <row r="65" spans="1:119" x14ac:dyDescent="0.2">
      <c r="A65">
        <f>ROW(Source!A65)</f>
        <v>65</v>
      </c>
      <c r="B65">
        <v>334413101</v>
      </c>
      <c r="C65">
        <v>334413733</v>
      </c>
      <c r="D65">
        <v>277560257</v>
      </c>
      <c r="E65">
        <v>109</v>
      </c>
      <c r="F65">
        <v>1</v>
      </c>
      <c r="G65">
        <v>1</v>
      </c>
      <c r="H65">
        <v>1</v>
      </c>
      <c r="I65" t="s">
        <v>710</v>
      </c>
      <c r="J65" t="s">
        <v>3</v>
      </c>
      <c r="K65" t="s">
        <v>711</v>
      </c>
      <c r="L65">
        <v>1191</v>
      </c>
      <c r="N65">
        <v>1013</v>
      </c>
      <c r="O65" t="s">
        <v>668</v>
      </c>
      <c r="P65" t="s">
        <v>668</v>
      </c>
      <c r="Q65">
        <v>1</v>
      </c>
      <c r="W65">
        <v>0</v>
      </c>
      <c r="X65">
        <v>388411409</v>
      </c>
      <c r="Y65">
        <f>AT65</f>
        <v>0.66</v>
      </c>
      <c r="AA65">
        <v>0</v>
      </c>
      <c r="AB65">
        <v>0</v>
      </c>
      <c r="AC65">
        <v>0</v>
      </c>
      <c r="AD65">
        <v>406.64</v>
      </c>
      <c r="AE65">
        <v>0</v>
      </c>
      <c r="AF65">
        <v>0</v>
      </c>
      <c r="AG65">
        <v>0</v>
      </c>
      <c r="AH65">
        <v>406.64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0.66</v>
      </c>
      <c r="AU65" t="s">
        <v>3</v>
      </c>
      <c r="AV65">
        <v>1</v>
      </c>
      <c r="AW65">
        <v>2</v>
      </c>
      <c r="AX65">
        <v>334413737</v>
      </c>
      <c r="AY65">
        <v>1</v>
      </c>
      <c r="AZ65">
        <v>6144</v>
      </c>
      <c r="BA65">
        <v>69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268.38240000000002</v>
      </c>
      <c r="BN65">
        <v>0.66</v>
      </c>
      <c r="BO65">
        <v>0</v>
      </c>
      <c r="BP65">
        <v>1</v>
      </c>
      <c r="BQ65">
        <v>0</v>
      </c>
      <c r="BR65">
        <v>0</v>
      </c>
      <c r="BS65">
        <v>0</v>
      </c>
      <c r="BT65">
        <v>268.38240000000002</v>
      </c>
      <c r="BU65">
        <v>0.66</v>
      </c>
      <c r="BV65">
        <v>0</v>
      </c>
      <c r="BW65">
        <v>1</v>
      </c>
      <c r="CU65">
        <f>ROUND(AT65*Source!I65*AH65*AL65,2)</f>
        <v>6709.56</v>
      </c>
      <c r="CV65">
        <f>ROUND(Y65*Source!I65,7)</f>
        <v>16.5</v>
      </c>
      <c r="CW65">
        <v>0</v>
      </c>
      <c r="CX65">
        <f>ROUND(Y65*Source!I65,7)</f>
        <v>16.5</v>
      </c>
      <c r="CY65">
        <f>AD65</f>
        <v>406.64</v>
      </c>
      <c r="CZ65">
        <f>AH65</f>
        <v>406.64</v>
      </c>
      <c r="DA65">
        <f>AL65</f>
        <v>1</v>
      </c>
      <c r="DB65">
        <f t="shared" si="9"/>
        <v>370.36439999999999</v>
      </c>
      <c r="DC65">
        <f>ROUND(ROUND(AT65*AG65,2),6)</f>
        <v>0</v>
      </c>
      <c r="DD65" t="s">
        <v>109</v>
      </c>
      <c r="DE65" t="s">
        <v>3</v>
      </c>
      <c r="DF65">
        <f>ROUND((ROUND(AE65,2)*ROUND((1.2*1.15),7))*CX65,2)</f>
        <v>0</v>
      </c>
      <c r="DG65">
        <f>ROUND((ROUND(AF65,2)*ROUND((1.2*1.15),7))*CX65,2)</f>
        <v>0</v>
      </c>
      <c r="DH65">
        <f t="shared" ref="DH65:DH128" si="10">ROUND(ROUND(AG65,2)*CX65,2)</f>
        <v>0</v>
      </c>
      <c r="DI65">
        <f>ROUND((ROUND(AH65,2)*ROUND((1.2*1.15),7))*CX65,2)</f>
        <v>9259.19</v>
      </c>
      <c r="DJ65">
        <f>DI65</f>
        <v>9259.19</v>
      </c>
      <c r="DK65">
        <v>1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ROW(Source!A65)</f>
        <v>65</v>
      </c>
      <c r="B66">
        <v>334413101</v>
      </c>
      <c r="C66">
        <v>334413733</v>
      </c>
      <c r="D66">
        <v>277560491</v>
      </c>
      <c r="E66">
        <v>109</v>
      </c>
      <c r="F66">
        <v>1</v>
      </c>
      <c r="G66">
        <v>1</v>
      </c>
      <c r="H66">
        <v>1</v>
      </c>
      <c r="I66" t="s">
        <v>666</v>
      </c>
      <c r="J66" t="s">
        <v>3</v>
      </c>
      <c r="K66" t="s">
        <v>667</v>
      </c>
      <c r="L66">
        <v>1191</v>
      </c>
      <c r="N66">
        <v>1013</v>
      </c>
      <c r="O66" t="s">
        <v>668</v>
      </c>
      <c r="P66" t="s">
        <v>668</v>
      </c>
      <c r="Q66">
        <v>1</v>
      </c>
      <c r="W66">
        <v>0</v>
      </c>
      <c r="X66">
        <v>-1417349443</v>
      </c>
      <c r="Y66">
        <f>AT66</f>
        <v>0.03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0.03</v>
      </c>
      <c r="AU66" t="s">
        <v>3</v>
      </c>
      <c r="AV66">
        <v>2</v>
      </c>
      <c r="AW66">
        <v>2</v>
      </c>
      <c r="AX66">
        <v>334413738</v>
      </c>
      <c r="AY66">
        <v>1</v>
      </c>
      <c r="AZ66">
        <v>0</v>
      </c>
      <c r="BA66">
        <v>70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ROUND(Y66*Source!I65,7)</f>
        <v>0.75</v>
      </c>
      <c r="CY66">
        <f>AD66</f>
        <v>0</v>
      </c>
      <c r="CZ66">
        <f>AH66</f>
        <v>0</v>
      </c>
      <c r="DA66">
        <f>AL66</f>
        <v>1</v>
      </c>
      <c r="DB66">
        <f t="shared" si="9"/>
        <v>0</v>
      </c>
      <c r="DC66">
        <f>ROUND(ROUND(AT66*AG66,2),6)</f>
        <v>0</v>
      </c>
      <c r="DD66" t="s">
        <v>109</v>
      </c>
      <c r="DE66" t="s">
        <v>3</v>
      </c>
      <c r="DF66">
        <f>ROUND((ROUND(AE66,2)*ROUND((1.2*1.15),7))*CX66,2)</f>
        <v>0</v>
      </c>
      <c r="DG66">
        <f>ROUND((ROUND(AF66,2)*ROUND((1.2*1.15),7))*CX66,2)</f>
        <v>0</v>
      </c>
      <c r="DH66">
        <f t="shared" si="10"/>
        <v>0</v>
      </c>
      <c r="DI66">
        <f>ROUND((ROUND(AH66,2)*ROUND((1.2*1.15),7))*CX66,2)</f>
        <v>0</v>
      </c>
      <c r="DJ66">
        <f>DI66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ROW(Source!A65)</f>
        <v>65</v>
      </c>
      <c r="B67">
        <v>334413101</v>
      </c>
      <c r="C67">
        <v>334413733</v>
      </c>
      <c r="D67">
        <v>277945805</v>
      </c>
      <c r="E67">
        <v>1</v>
      </c>
      <c r="F67">
        <v>1</v>
      </c>
      <c r="G67">
        <v>1</v>
      </c>
      <c r="H67">
        <v>2</v>
      </c>
      <c r="I67" t="s">
        <v>680</v>
      </c>
      <c r="J67" t="s">
        <v>681</v>
      </c>
      <c r="K67" t="s">
        <v>682</v>
      </c>
      <c r="L67">
        <v>1368</v>
      </c>
      <c r="N67">
        <v>1011</v>
      </c>
      <c r="O67" t="s">
        <v>550</v>
      </c>
      <c r="P67" t="s">
        <v>550</v>
      </c>
      <c r="Q67">
        <v>1</v>
      </c>
      <c r="W67">
        <v>0</v>
      </c>
      <c r="X67">
        <v>721652621</v>
      </c>
      <c r="Y67">
        <f>(AT67*ROUND((1.2*1.15),7))</f>
        <v>4.1399999999999992E-2</v>
      </c>
      <c r="AA67">
        <v>0</v>
      </c>
      <c r="AB67">
        <v>544.70000000000005</v>
      </c>
      <c r="AC67">
        <v>477.98</v>
      </c>
      <c r="AD67">
        <v>0</v>
      </c>
      <c r="AE67">
        <v>0</v>
      </c>
      <c r="AF67">
        <v>544.70000000000005</v>
      </c>
      <c r="AG67">
        <v>477.98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0.03</v>
      </c>
      <c r="AU67" t="s">
        <v>109</v>
      </c>
      <c r="AV67">
        <v>1</v>
      </c>
      <c r="AW67">
        <v>2</v>
      </c>
      <c r="AX67">
        <v>334413739</v>
      </c>
      <c r="AY67">
        <v>1</v>
      </c>
      <c r="AZ67">
        <v>0</v>
      </c>
      <c r="BA67">
        <v>71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16.341000000000001</v>
      </c>
      <c r="BL67">
        <v>14.339399999999999</v>
      </c>
      <c r="BM67">
        <v>0</v>
      </c>
      <c r="BN67">
        <v>0</v>
      </c>
      <c r="BO67">
        <v>0.03</v>
      </c>
      <c r="BP67">
        <v>1</v>
      </c>
      <c r="BQ67">
        <v>0</v>
      </c>
      <c r="BR67">
        <v>22.550579999999997</v>
      </c>
      <c r="BS67">
        <v>19.788371999999995</v>
      </c>
      <c r="BT67">
        <v>0</v>
      </c>
      <c r="BU67">
        <v>0</v>
      </c>
      <c r="BV67">
        <v>4.1399999999999992E-2</v>
      </c>
      <c r="BW67">
        <v>1</v>
      </c>
      <c r="CV67">
        <v>0</v>
      </c>
      <c r="CW67">
        <f>ROUND(Y67*Source!I65*DO67,7)</f>
        <v>1.0349999999999999</v>
      </c>
      <c r="CX67">
        <f>ROUND(Y67*Source!I65,7)</f>
        <v>1.0349999999999999</v>
      </c>
      <c r="CY67">
        <f>AB67</f>
        <v>544.70000000000005</v>
      </c>
      <c r="CZ67">
        <f>AF67</f>
        <v>544.70000000000005</v>
      </c>
      <c r="DA67">
        <f>AJ67</f>
        <v>1</v>
      </c>
      <c r="DB67">
        <f t="shared" si="9"/>
        <v>22.549199999999999</v>
      </c>
      <c r="DC67">
        <f>ROUND((ROUND(AT67*AG67,2)*ROUND((1.2*1.15),7)),6)</f>
        <v>19.789200000000001</v>
      </c>
      <c r="DD67" t="s">
        <v>3</v>
      </c>
      <c r="DE67" t="s">
        <v>3</v>
      </c>
      <c r="DF67">
        <f>ROUND(ROUND(AE67,2)*CX67,2)</f>
        <v>0</v>
      </c>
      <c r="DG67">
        <f>ROUND(ROUND(AF67,2)*CX67,2)</f>
        <v>563.76</v>
      </c>
      <c r="DH67">
        <f t="shared" si="10"/>
        <v>494.71</v>
      </c>
      <c r="DI67">
        <f>ROUND(ROUND(AH67,2)*CX67,2)</f>
        <v>0</v>
      </c>
      <c r="DJ67">
        <f>DG67+DH67</f>
        <v>1058.47</v>
      </c>
      <c r="DK67">
        <v>1</v>
      </c>
      <c r="DL67" t="s">
        <v>679</v>
      </c>
      <c r="DM67">
        <v>4</v>
      </c>
      <c r="DN67" t="s">
        <v>668</v>
      </c>
      <c r="DO67">
        <v>1</v>
      </c>
    </row>
    <row r="68" spans="1:119" x14ac:dyDescent="0.2">
      <c r="A68">
        <f>ROW(Source!A66)</f>
        <v>66</v>
      </c>
      <c r="B68">
        <v>334413101</v>
      </c>
      <c r="C68">
        <v>334413740</v>
      </c>
      <c r="D68">
        <v>277560257</v>
      </c>
      <c r="E68">
        <v>109</v>
      </c>
      <c r="F68">
        <v>1</v>
      </c>
      <c r="G68">
        <v>1</v>
      </c>
      <c r="H68">
        <v>1</v>
      </c>
      <c r="I68" t="s">
        <v>710</v>
      </c>
      <c r="J68" t="s">
        <v>3</v>
      </c>
      <c r="K68" t="s">
        <v>711</v>
      </c>
      <c r="L68">
        <v>1191</v>
      </c>
      <c r="N68">
        <v>1013</v>
      </c>
      <c r="O68" t="s">
        <v>668</v>
      </c>
      <c r="P68" t="s">
        <v>668</v>
      </c>
      <c r="Q68">
        <v>1</v>
      </c>
      <c r="W68">
        <v>0</v>
      </c>
      <c r="X68">
        <v>388411409</v>
      </c>
      <c r="Y68">
        <f>AT68</f>
        <v>1.03</v>
      </c>
      <c r="AA68">
        <v>0</v>
      </c>
      <c r="AB68">
        <v>0</v>
      </c>
      <c r="AC68">
        <v>0</v>
      </c>
      <c r="AD68">
        <v>406.64</v>
      </c>
      <c r="AE68">
        <v>0</v>
      </c>
      <c r="AF68">
        <v>0</v>
      </c>
      <c r="AG68">
        <v>0</v>
      </c>
      <c r="AH68">
        <v>406.64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1.03</v>
      </c>
      <c r="AU68" t="s">
        <v>3</v>
      </c>
      <c r="AV68">
        <v>1</v>
      </c>
      <c r="AW68">
        <v>2</v>
      </c>
      <c r="AX68">
        <v>334413744</v>
      </c>
      <c r="AY68">
        <v>1</v>
      </c>
      <c r="AZ68">
        <v>6144</v>
      </c>
      <c r="BA68">
        <v>72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418.83920000000001</v>
      </c>
      <c r="BN68">
        <v>1.03</v>
      </c>
      <c r="BO68">
        <v>0</v>
      </c>
      <c r="BP68">
        <v>1</v>
      </c>
      <c r="BQ68">
        <v>0</v>
      </c>
      <c r="BR68">
        <v>0</v>
      </c>
      <c r="BS68">
        <v>0</v>
      </c>
      <c r="BT68">
        <v>418.83920000000001</v>
      </c>
      <c r="BU68">
        <v>1.03</v>
      </c>
      <c r="BV68">
        <v>0</v>
      </c>
      <c r="BW68">
        <v>1</v>
      </c>
      <c r="CU68">
        <f>ROUND(AT68*Source!I66*AH68*AL68,2)</f>
        <v>21360.799999999999</v>
      </c>
      <c r="CV68">
        <f>ROUND(Y68*Source!I66,7)</f>
        <v>52.53</v>
      </c>
      <c r="CW68">
        <v>0</v>
      </c>
      <c r="CX68">
        <f>ROUND(Y68*Source!I66,7)</f>
        <v>52.53</v>
      </c>
      <c r="CY68">
        <f>AD68</f>
        <v>406.64</v>
      </c>
      <c r="CZ68">
        <f>AH68</f>
        <v>406.64</v>
      </c>
      <c r="DA68">
        <f>AL68</f>
        <v>1</v>
      </c>
      <c r="DB68">
        <f t="shared" si="9"/>
        <v>577.99919999999997</v>
      </c>
      <c r="DC68">
        <f>ROUND(ROUND(AT68*AG68,2),6)</f>
        <v>0</v>
      </c>
      <c r="DD68" t="s">
        <v>109</v>
      </c>
      <c r="DE68" t="s">
        <v>3</v>
      </c>
      <c r="DF68">
        <f>ROUND((ROUND(AE68,2)*ROUND((1.2*1.15),7))*CX68,2)</f>
        <v>0</v>
      </c>
      <c r="DG68">
        <f>ROUND((ROUND(AF68,2)*ROUND((1.2*1.15),7))*CX68,2)</f>
        <v>0</v>
      </c>
      <c r="DH68">
        <f t="shared" si="10"/>
        <v>0</v>
      </c>
      <c r="DI68">
        <f>ROUND((ROUND(AH68,2)*ROUND((1.2*1.15),7))*CX68,2)</f>
        <v>29477.9</v>
      </c>
      <c r="DJ68">
        <f>DI68</f>
        <v>29477.9</v>
      </c>
      <c r="DK68">
        <v>1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ROW(Source!A66)</f>
        <v>66</v>
      </c>
      <c r="B69">
        <v>334413101</v>
      </c>
      <c r="C69">
        <v>334413740</v>
      </c>
      <c r="D69">
        <v>277560491</v>
      </c>
      <c r="E69">
        <v>109</v>
      </c>
      <c r="F69">
        <v>1</v>
      </c>
      <c r="G69">
        <v>1</v>
      </c>
      <c r="H69">
        <v>1</v>
      </c>
      <c r="I69" t="s">
        <v>666</v>
      </c>
      <c r="J69" t="s">
        <v>3</v>
      </c>
      <c r="K69" t="s">
        <v>667</v>
      </c>
      <c r="L69">
        <v>1191</v>
      </c>
      <c r="N69">
        <v>1013</v>
      </c>
      <c r="O69" t="s">
        <v>668</v>
      </c>
      <c r="P69" t="s">
        <v>668</v>
      </c>
      <c r="Q69">
        <v>1</v>
      </c>
      <c r="W69">
        <v>0</v>
      </c>
      <c r="X69">
        <v>-1417349443</v>
      </c>
      <c r="Y69">
        <f>AT69</f>
        <v>0.05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0.05</v>
      </c>
      <c r="AU69" t="s">
        <v>3</v>
      </c>
      <c r="AV69">
        <v>2</v>
      </c>
      <c r="AW69">
        <v>2</v>
      </c>
      <c r="AX69">
        <v>334413745</v>
      </c>
      <c r="AY69">
        <v>1</v>
      </c>
      <c r="AZ69">
        <v>6144</v>
      </c>
      <c r="BA69">
        <v>73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ROUND(Y69*Source!I66,7)</f>
        <v>2.5499999999999998</v>
      </c>
      <c r="CY69">
        <f>AD69</f>
        <v>0</v>
      </c>
      <c r="CZ69">
        <f>AH69</f>
        <v>0</v>
      </c>
      <c r="DA69">
        <f>AL69</f>
        <v>1</v>
      </c>
      <c r="DB69">
        <f t="shared" si="9"/>
        <v>0</v>
      </c>
      <c r="DC69">
        <f>ROUND(ROUND(AT69*AG69,2),6)</f>
        <v>0</v>
      </c>
      <c r="DD69" t="s">
        <v>109</v>
      </c>
      <c r="DE69" t="s">
        <v>3</v>
      </c>
      <c r="DF69">
        <f>ROUND((ROUND(AE69,2)*ROUND((1.2*1.15),7))*CX69,2)</f>
        <v>0</v>
      </c>
      <c r="DG69">
        <f>ROUND((ROUND(AF69,2)*ROUND((1.2*1.15),7))*CX69,2)</f>
        <v>0</v>
      </c>
      <c r="DH69">
        <f t="shared" si="10"/>
        <v>0</v>
      </c>
      <c r="DI69">
        <f>ROUND((ROUND(AH69,2)*ROUND((1.2*1.15),7))*CX69,2)</f>
        <v>0</v>
      </c>
      <c r="DJ69">
        <f>DI69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ROW(Source!A66)</f>
        <v>66</v>
      </c>
      <c r="B70">
        <v>334413101</v>
      </c>
      <c r="C70">
        <v>334413740</v>
      </c>
      <c r="D70">
        <v>277945805</v>
      </c>
      <c r="E70">
        <v>1</v>
      </c>
      <c r="F70">
        <v>1</v>
      </c>
      <c r="G70">
        <v>1</v>
      </c>
      <c r="H70">
        <v>2</v>
      </c>
      <c r="I70" t="s">
        <v>680</v>
      </c>
      <c r="J70" t="s">
        <v>681</v>
      </c>
      <c r="K70" t="s">
        <v>682</v>
      </c>
      <c r="L70">
        <v>1368</v>
      </c>
      <c r="N70">
        <v>1011</v>
      </c>
      <c r="O70" t="s">
        <v>550</v>
      </c>
      <c r="P70" t="s">
        <v>550</v>
      </c>
      <c r="Q70">
        <v>1</v>
      </c>
      <c r="W70">
        <v>0</v>
      </c>
      <c r="X70">
        <v>721652621</v>
      </c>
      <c r="Y70">
        <f>(AT70*ROUND((1.2*1.15),7))</f>
        <v>6.8999999999999992E-2</v>
      </c>
      <c r="AA70">
        <v>0</v>
      </c>
      <c r="AB70">
        <v>544.70000000000005</v>
      </c>
      <c r="AC70">
        <v>477.98</v>
      </c>
      <c r="AD70">
        <v>0</v>
      </c>
      <c r="AE70">
        <v>0</v>
      </c>
      <c r="AF70">
        <v>544.70000000000005</v>
      </c>
      <c r="AG70">
        <v>477.98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0.05</v>
      </c>
      <c r="AU70" t="s">
        <v>109</v>
      </c>
      <c r="AV70">
        <v>1</v>
      </c>
      <c r="AW70">
        <v>2</v>
      </c>
      <c r="AX70">
        <v>334413746</v>
      </c>
      <c r="AY70">
        <v>1</v>
      </c>
      <c r="AZ70">
        <v>6144</v>
      </c>
      <c r="BA70">
        <v>74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27.235000000000003</v>
      </c>
      <c r="BL70">
        <v>23.899000000000001</v>
      </c>
      <c r="BM70">
        <v>0</v>
      </c>
      <c r="BN70">
        <v>0</v>
      </c>
      <c r="BO70">
        <v>0.05</v>
      </c>
      <c r="BP70">
        <v>1</v>
      </c>
      <c r="BQ70">
        <v>0</v>
      </c>
      <c r="BR70">
        <v>37.584299999999999</v>
      </c>
      <c r="BS70">
        <v>32.980619999999995</v>
      </c>
      <c r="BT70">
        <v>0</v>
      </c>
      <c r="BU70">
        <v>0</v>
      </c>
      <c r="BV70">
        <v>6.8999999999999992E-2</v>
      </c>
      <c r="BW70">
        <v>1</v>
      </c>
      <c r="CV70">
        <v>0</v>
      </c>
      <c r="CW70">
        <f>ROUND(Y70*Source!I66*DO70,7)</f>
        <v>3.5190000000000001</v>
      </c>
      <c r="CX70">
        <f>ROUND(Y70*Source!I66,7)</f>
        <v>3.5190000000000001</v>
      </c>
      <c r="CY70">
        <f>AB70</f>
        <v>544.70000000000005</v>
      </c>
      <c r="CZ70">
        <f>AF70</f>
        <v>544.70000000000005</v>
      </c>
      <c r="DA70">
        <f>AJ70</f>
        <v>1</v>
      </c>
      <c r="DB70">
        <f t="shared" si="9"/>
        <v>37.591200000000001</v>
      </c>
      <c r="DC70">
        <f>ROUND((ROUND(AT70*AG70,2)*ROUND((1.2*1.15),7)),6)</f>
        <v>32.981999999999999</v>
      </c>
      <c r="DD70" t="s">
        <v>3</v>
      </c>
      <c r="DE70" t="s">
        <v>3</v>
      </c>
      <c r="DF70">
        <f>ROUND(ROUND(AE70,2)*CX70,2)</f>
        <v>0</v>
      </c>
      <c r="DG70">
        <f>ROUND(ROUND(AF70,2)*CX70,2)</f>
        <v>1916.8</v>
      </c>
      <c r="DH70">
        <f t="shared" si="10"/>
        <v>1682.01</v>
      </c>
      <c r="DI70">
        <f>ROUND(ROUND(AH70,2)*CX70,2)</f>
        <v>0</v>
      </c>
      <c r="DJ70">
        <f>DG70+DH70</f>
        <v>3598.81</v>
      </c>
      <c r="DK70">
        <v>1</v>
      </c>
      <c r="DL70" t="s">
        <v>679</v>
      </c>
      <c r="DM70">
        <v>4</v>
      </c>
      <c r="DN70" t="s">
        <v>668</v>
      </c>
      <c r="DO70">
        <v>1</v>
      </c>
    </row>
    <row r="71" spans="1:119" x14ac:dyDescent="0.2">
      <c r="A71">
        <f>ROW(Source!A67)</f>
        <v>67</v>
      </c>
      <c r="B71">
        <v>334413101</v>
      </c>
      <c r="C71">
        <v>334413747</v>
      </c>
      <c r="D71">
        <v>277560257</v>
      </c>
      <c r="E71">
        <v>109</v>
      </c>
      <c r="F71">
        <v>1</v>
      </c>
      <c r="G71">
        <v>1</v>
      </c>
      <c r="H71">
        <v>1</v>
      </c>
      <c r="I71" t="s">
        <v>710</v>
      </c>
      <c r="J71" t="s">
        <v>3</v>
      </c>
      <c r="K71" t="s">
        <v>711</v>
      </c>
      <c r="L71">
        <v>1191</v>
      </c>
      <c r="N71">
        <v>1013</v>
      </c>
      <c r="O71" t="s">
        <v>668</v>
      </c>
      <c r="P71" t="s">
        <v>668</v>
      </c>
      <c r="Q71">
        <v>1</v>
      </c>
      <c r="W71">
        <v>0</v>
      </c>
      <c r="X71">
        <v>388411409</v>
      </c>
      <c r="Y71">
        <f>AT71</f>
        <v>0.66</v>
      </c>
      <c r="AA71">
        <v>0</v>
      </c>
      <c r="AB71">
        <v>0</v>
      </c>
      <c r="AC71">
        <v>0</v>
      </c>
      <c r="AD71">
        <v>406.64</v>
      </c>
      <c r="AE71">
        <v>0</v>
      </c>
      <c r="AF71">
        <v>0</v>
      </c>
      <c r="AG71">
        <v>0</v>
      </c>
      <c r="AH71">
        <v>406.64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0.66</v>
      </c>
      <c r="AU71" t="s">
        <v>3</v>
      </c>
      <c r="AV71">
        <v>1</v>
      </c>
      <c r="AW71">
        <v>2</v>
      </c>
      <c r="AX71">
        <v>334413751</v>
      </c>
      <c r="AY71">
        <v>1</v>
      </c>
      <c r="AZ71">
        <v>6144</v>
      </c>
      <c r="BA71">
        <v>75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268.38240000000002</v>
      </c>
      <c r="BN71">
        <v>0.66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268.38240000000002</v>
      </c>
      <c r="BU71">
        <v>0.66</v>
      </c>
      <c r="BV71">
        <v>0</v>
      </c>
      <c r="BW71">
        <v>1</v>
      </c>
      <c r="CU71">
        <f>ROUND(AT71*Source!I67*AH71*AL71,2)</f>
        <v>4025.74</v>
      </c>
      <c r="CV71">
        <f>ROUND(Y71*Source!I67,7)</f>
        <v>9.9</v>
      </c>
      <c r="CW71">
        <v>0</v>
      </c>
      <c r="CX71">
        <f>ROUND(Y71*Source!I67,7)</f>
        <v>9.9</v>
      </c>
      <c r="CY71">
        <f>AD71</f>
        <v>406.64</v>
      </c>
      <c r="CZ71">
        <f>AH71</f>
        <v>406.64</v>
      </c>
      <c r="DA71">
        <f>AL71</f>
        <v>1</v>
      </c>
      <c r="DB71">
        <f t="shared" si="9"/>
        <v>370.36439999999999</v>
      </c>
      <c r="DC71">
        <f>ROUND(ROUND(AT71*AG71,2),6)</f>
        <v>0</v>
      </c>
      <c r="DD71" t="s">
        <v>109</v>
      </c>
      <c r="DE71" t="s">
        <v>3</v>
      </c>
      <c r="DF71">
        <f>ROUND((ROUND(AE71,2)*ROUND((1.2*1.15),7))*CX71,2)</f>
        <v>0</v>
      </c>
      <c r="DG71">
        <f>ROUND((ROUND(AF71,2)*ROUND((1.2*1.15),7))*CX71,2)</f>
        <v>0</v>
      </c>
      <c r="DH71">
        <f t="shared" si="10"/>
        <v>0</v>
      </c>
      <c r="DI71">
        <f>ROUND((ROUND(AH71,2)*ROUND((1.2*1.15),7))*CX71,2)</f>
        <v>5555.52</v>
      </c>
      <c r="DJ71">
        <f>DI71</f>
        <v>5555.52</v>
      </c>
      <c r="DK71">
        <v>1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ROW(Source!A67)</f>
        <v>67</v>
      </c>
      <c r="B72">
        <v>334413101</v>
      </c>
      <c r="C72">
        <v>334413747</v>
      </c>
      <c r="D72">
        <v>277560491</v>
      </c>
      <c r="E72">
        <v>109</v>
      </c>
      <c r="F72">
        <v>1</v>
      </c>
      <c r="G72">
        <v>1</v>
      </c>
      <c r="H72">
        <v>1</v>
      </c>
      <c r="I72" t="s">
        <v>666</v>
      </c>
      <c r="J72" t="s">
        <v>3</v>
      </c>
      <c r="K72" t="s">
        <v>667</v>
      </c>
      <c r="L72">
        <v>1191</v>
      </c>
      <c r="N72">
        <v>1013</v>
      </c>
      <c r="O72" t="s">
        <v>668</v>
      </c>
      <c r="P72" t="s">
        <v>668</v>
      </c>
      <c r="Q72">
        <v>1</v>
      </c>
      <c r="W72">
        <v>0</v>
      </c>
      <c r="X72">
        <v>-1417349443</v>
      </c>
      <c r="Y72">
        <f>AT72</f>
        <v>0.03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0.03</v>
      </c>
      <c r="AU72" t="s">
        <v>3</v>
      </c>
      <c r="AV72">
        <v>2</v>
      </c>
      <c r="AW72">
        <v>2</v>
      </c>
      <c r="AX72">
        <v>334413752</v>
      </c>
      <c r="AY72">
        <v>1</v>
      </c>
      <c r="AZ72">
        <v>6144</v>
      </c>
      <c r="BA72">
        <v>76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ROUND(Y72*Source!I67,7)</f>
        <v>0.45</v>
      </c>
      <c r="CY72">
        <f>AD72</f>
        <v>0</v>
      </c>
      <c r="CZ72">
        <f>AH72</f>
        <v>0</v>
      </c>
      <c r="DA72">
        <f>AL72</f>
        <v>1</v>
      </c>
      <c r="DB72">
        <f t="shared" si="9"/>
        <v>0</v>
      </c>
      <c r="DC72">
        <f>ROUND(ROUND(AT72*AG72,2),6)</f>
        <v>0</v>
      </c>
      <c r="DD72" t="s">
        <v>109</v>
      </c>
      <c r="DE72" t="s">
        <v>3</v>
      </c>
      <c r="DF72">
        <f>ROUND((ROUND(AE72,2)*ROUND((1.2*1.15),7))*CX72,2)</f>
        <v>0</v>
      </c>
      <c r="DG72">
        <f>ROUND((ROUND(AF72,2)*ROUND((1.2*1.15),7))*CX72,2)</f>
        <v>0</v>
      </c>
      <c r="DH72">
        <f t="shared" si="10"/>
        <v>0</v>
      </c>
      <c r="DI72">
        <f>ROUND((ROUND(AH72,2)*ROUND((1.2*1.15),7))*CX72,2)</f>
        <v>0</v>
      </c>
      <c r="DJ72">
        <f>DI72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ROW(Source!A67)</f>
        <v>67</v>
      </c>
      <c r="B73">
        <v>334413101</v>
      </c>
      <c r="C73">
        <v>334413747</v>
      </c>
      <c r="D73">
        <v>277945805</v>
      </c>
      <c r="E73">
        <v>1</v>
      </c>
      <c r="F73">
        <v>1</v>
      </c>
      <c r="G73">
        <v>1</v>
      </c>
      <c r="H73">
        <v>2</v>
      </c>
      <c r="I73" t="s">
        <v>680</v>
      </c>
      <c r="J73" t="s">
        <v>681</v>
      </c>
      <c r="K73" t="s">
        <v>682</v>
      </c>
      <c r="L73">
        <v>1368</v>
      </c>
      <c r="N73">
        <v>1011</v>
      </c>
      <c r="O73" t="s">
        <v>550</v>
      </c>
      <c r="P73" t="s">
        <v>550</v>
      </c>
      <c r="Q73">
        <v>1</v>
      </c>
      <c r="W73">
        <v>0</v>
      </c>
      <c r="X73">
        <v>721652621</v>
      </c>
      <c r="Y73">
        <f>(AT73*ROUND((1.2*1.15),7))</f>
        <v>4.1399999999999992E-2</v>
      </c>
      <c r="AA73">
        <v>0</v>
      </c>
      <c r="AB73">
        <v>544.70000000000005</v>
      </c>
      <c r="AC73">
        <v>477.98</v>
      </c>
      <c r="AD73">
        <v>0</v>
      </c>
      <c r="AE73">
        <v>0</v>
      </c>
      <c r="AF73">
        <v>544.70000000000005</v>
      </c>
      <c r="AG73">
        <v>477.98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0.03</v>
      </c>
      <c r="AU73" t="s">
        <v>109</v>
      </c>
      <c r="AV73">
        <v>1</v>
      </c>
      <c r="AW73">
        <v>2</v>
      </c>
      <c r="AX73">
        <v>334413753</v>
      </c>
      <c r="AY73">
        <v>1</v>
      </c>
      <c r="AZ73">
        <v>6144</v>
      </c>
      <c r="BA73">
        <v>77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16.341000000000001</v>
      </c>
      <c r="BL73">
        <v>14.339399999999999</v>
      </c>
      <c r="BM73">
        <v>0</v>
      </c>
      <c r="BN73">
        <v>0</v>
      </c>
      <c r="BO73">
        <v>0.03</v>
      </c>
      <c r="BP73">
        <v>1</v>
      </c>
      <c r="BQ73">
        <v>0</v>
      </c>
      <c r="BR73">
        <v>22.550579999999997</v>
      </c>
      <c r="BS73">
        <v>19.788371999999995</v>
      </c>
      <c r="BT73">
        <v>0</v>
      </c>
      <c r="BU73">
        <v>0</v>
      </c>
      <c r="BV73">
        <v>4.1399999999999992E-2</v>
      </c>
      <c r="BW73">
        <v>1</v>
      </c>
      <c r="CV73">
        <v>0</v>
      </c>
      <c r="CW73">
        <f>ROUND(Y73*Source!I67*DO73,7)</f>
        <v>0.621</v>
      </c>
      <c r="CX73">
        <f>ROUND(Y73*Source!I67,7)</f>
        <v>0.621</v>
      </c>
      <c r="CY73">
        <f>AB73</f>
        <v>544.70000000000005</v>
      </c>
      <c r="CZ73">
        <f>AF73</f>
        <v>544.70000000000005</v>
      </c>
      <c r="DA73">
        <f>AJ73</f>
        <v>1</v>
      </c>
      <c r="DB73">
        <f t="shared" si="9"/>
        <v>22.549199999999999</v>
      </c>
      <c r="DC73">
        <f>ROUND((ROUND(AT73*AG73,2)*ROUND((1.2*1.15),7)),6)</f>
        <v>19.789200000000001</v>
      </c>
      <c r="DD73" t="s">
        <v>3</v>
      </c>
      <c r="DE73" t="s">
        <v>3</v>
      </c>
      <c r="DF73">
        <f>ROUND(ROUND(AE73,2)*CX73,2)</f>
        <v>0</v>
      </c>
      <c r="DG73">
        <f>ROUND(ROUND(AF73,2)*CX73,2)</f>
        <v>338.26</v>
      </c>
      <c r="DH73">
        <f t="shared" si="10"/>
        <v>296.83</v>
      </c>
      <c r="DI73">
        <f>ROUND(ROUND(AH73,2)*CX73,2)</f>
        <v>0</v>
      </c>
      <c r="DJ73">
        <f>DG73+DH73</f>
        <v>635.08999999999992</v>
      </c>
      <c r="DK73">
        <v>1</v>
      </c>
      <c r="DL73" t="s">
        <v>679</v>
      </c>
      <c r="DM73">
        <v>4</v>
      </c>
      <c r="DN73" t="s">
        <v>668</v>
      </c>
      <c r="DO73">
        <v>1</v>
      </c>
    </row>
    <row r="74" spans="1:119" x14ac:dyDescent="0.2">
      <c r="A74">
        <f>ROW(Source!A68)</f>
        <v>68</v>
      </c>
      <c r="B74">
        <v>334413101</v>
      </c>
      <c r="C74">
        <v>334413754</v>
      </c>
      <c r="D74">
        <v>277560257</v>
      </c>
      <c r="E74">
        <v>109</v>
      </c>
      <c r="F74">
        <v>1</v>
      </c>
      <c r="G74">
        <v>1</v>
      </c>
      <c r="H74">
        <v>1</v>
      </c>
      <c r="I74" t="s">
        <v>710</v>
      </c>
      <c r="J74" t="s">
        <v>3</v>
      </c>
      <c r="K74" t="s">
        <v>711</v>
      </c>
      <c r="L74">
        <v>1191</v>
      </c>
      <c r="N74">
        <v>1013</v>
      </c>
      <c r="O74" t="s">
        <v>668</v>
      </c>
      <c r="P74" t="s">
        <v>668</v>
      </c>
      <c r="Q74">
        <v>1</v>
      </c>
      <c r="W74">
        <v>0</v>
      </c>
      <c r="X74">
        <v>388411409</v>
      </c>
      <c r="Y74">
        <f>AT74</f>
        <v>0.25</v>
      </c>
      <c r="AA74">
        <v>0</v>
      </c>
      <c r="AB74">
        <v>0</v>
      </c>
      <c r="AC74">
        <v>0</v>
      </c>
      <c r="AD74">
        <v>406.64</v>
      </c>
      <c r="AE74">
        <v>0</v>
      </c>
      <c r="AF74">
        <v>0</v>
      </c>
      <c r="AG74">
        <v>0</v>
      </c>
      <c r="AH74">
        <v>406.64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0.25</v>
      </c>
      <c r="AU74" t="s">
        <v>3</v>
      </c>
      <c r="AV74">
        <v>1</v>
      </c>
      <c r="AW74">
        <v>2</v>
      </c>
      <c r="AX74">
        <v>334413759</v>
      </c>
      <c r="AY74">
        <v>1</v>
      </c>
      <c r="AZ74">
        <v>0</v>
      </c>
      <c r="BA74">
        <v>78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101.66</v>
      </c>
      <c r="BN74">
        <v>0.25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101.66</v>
      </c>
      <c r="BU74">
        <v>0.25</v>
      </c>
      <c r="BV74">
        <v>0</v>
      </c>
      <c r="BW74">
        <v>1</v>
      </c>
      <c r="CU74">
        <f>ROUND(AT74*Source!I68*AH74*AL74,2)</f>
        <v>2744.82</v>
      </c>
      <c r="CV74">
        <f>ROUND(Y74*Source!I68,7)</f>
        <v>6.75</v>
      </c>
      <c r="CW74">
        <v>0</v>
      </c>
      <c r="CX74">
        <f>ROUND(Y74*Source!I68,7)</f>
        <v>6.75</v>
      </c>
      <c r="CY74">
        <f>AD74</f>
        <v>406.64</v>
      </c>
      <c r="CZ74">
        <f>AH74</f>
        <v>406.64</v>
      </c>
      <c r="DA74">
        <f>AL74</f>
        <v>1</v>
      </c>
      <c r="DB74">
        <f t="shared" si="9"/>
        <v>140.29079999999999</v>
      </c>
      <c r="DC74">
        <f>ROUND(ROUND(AT74*AG74,2),6)</f>
        <v>0</v>
      </c>
      <c r="DD74" t="s">
        <v>109</v>
      </c>
      <c r="DE74" t="s">
        <v>3</v>
      </c>
      <c r="DF74">
        <f>ROUND((ROUND(AE74,2)*ROUND((1.2*1.15),7))*CX74,2)</f>
        <v>0</v>
      </c>
      <c r="DG74">
        <f>ROUND((ROUND(AF74,2)*ROUND((1.2*1.15),7))*CX74,2)</f>
        <v>0</v>
      </c>
      <c r="DH74">
        <f t="shared" si="10"/>
        <v>0</v>
      </c>
      <c r="DI74">
        <f>ROUND((ROUND(AH74,2)*ROUND((1.2*1.15),7))*CX74,2)</f>
        <v>3787.85</v>
      </c>
      <c r="DJ74">
        <f>DI74</f>
        <v>3787.85</v>
      </c>
      <c r="DK74">
        <v>1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ROW(Source!A68)</f>
        <v>68</v>
      </c>
      <c r="B75">
        <v>334413101</v>
      </c>
      <c r="C75">
        <v>334413754</v>
      </c>
      <c r="D75">
        <v>277560491</v>
      </c>
      <c r="E75">
        <v>109</v>
      </c>
      <c r="F75">
        <v>1</v>
      </c>
      <c r="G75">
        <v>1</v>
      </c>
      <c r="H75">
        <v>1</v>
      </c>
      <c r="I75" t="s">
        <v>666</v>
      </c>
      <c r="J75" t="s">
        <v>3</v>
      </c>
      <c r="K75" t="s">
        <v>667</v>
      </c>
      <c r="L75">
        <v>1191</v>
      </c>
      <c r="N75">
        <v>1013</v>
      </c>
      <c r="O75" t="s">
        <v>668</v>
      </c>
      <c r="P75" t="s">
        <v>668</v>
      </c>
      <c r="Q75">
        <v>1</v>
      </c>
      <c r="W75">
        <v>0</v>
      </c>
      <c r="X75">
        <v>-1417349443</v>
      </c>
      <c r="Y75">
        <f>AT75</f>
        <v>0.14000000000000001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0.14000000000000001</v>
      </c>
      <c r="AU75" t="s">
        <v>3</v>
      </c>
      <c r="AV75">
        <v>2</v>
      </c>
      <c r="AW75">
        <v>2</v>
      </c>
      <c r="AX75">
        <v>334413760</v>
      </c>
      <c r="AY75">
        <v>1</v>
      </c>
      <c r="AZ75">
        <v>0</v>
      </c>
      <c r="BA75">
        <v>79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ROUND(Y75*Source!I68,7)</f>
        <v>3.78</v>
      </c>
      <c r="CY75">
        <f>AD75</f>
        <v>0</v>
      </c>
      <c r="CZ75">
        <f>AH75</f>
        <v>0</v>
      </c>
      <c r="DA75">
        <f>AL75</f>
        <v>1</v>
      </c>
      <c r="DB75">
        <f t="shared" si="9"/>
        <v>0</v>
      </c>
      <c r="DC75">
        <f>ROUND(ROUND(AT75*AG75,2),6)</f>
        <v>0</v>
      </c>
      <c r="DD75" t="s">
        <v>109</v>
      </c>
      <c r="DE75" t="s">
        <v>3</v>
      </c>
      <c r="DF75">
        <f>ROUND((ROUND(AE75,2)*ROUND((1.2*1.15),7))*CX75,2)</f>
        <v>0</v>
      </c>
      <c r="DG75">
        <f>ROUND((ROUND(AF75,2)*ROUND((1.2*1.15),7))*CX75,2)</f>
        <v>0</v>
      </c>
      <c r="DH75">
        <f t="shared" si="10"/>
        <v>0</v>
      </c>
      <c r="DI75">
        <f>ROUND((ROUND(AH75,2)*ROUND((1.2*1.15),7))*CX75,2)</f>
        <v>0</v>
      </c>
      <c r="DJ75">
        <f>DI75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ROW(Source!A68)</f>
        <v>68</v>
      </c>
      <c r="B76">
        <v>334413101</v>
      </c>
      <c r="C76">
        <v>334413754</v>
      </c>
      <c r="D76">
        <v>277945900</v>
      </c>
      <c r="E76">
        <v>1</v>
      </c>
      <c r="F76">
        <v>1</v>
      </c>
      <c r="G76">
        <v>1</v>
      </c>
      <c r="H76">
        <v>2</v>
      </c>
      <c r="I76" t="s">
        <v>712</v>
      </c>
      <c r="J76" t="s">
        <v>713</v>
      </c>
      <c r="K76" t="s">
        <v>714</v>
      </c>
      <c r="L76">
        <v>1368</v>
      </c>
      <c r="N76">
        <v>1011</v>
      </c>
      <c r="O76" t="s">
        <v>550</v>
      </c>
      <c r="P76" t="s">
        <v>550</v>
      </c>
      <c r="Q76">
        <v>1</v>
      </c>
      <c r="W76">
        <v>0</v>
      </c>
      <c r="X76">
        <v>-2054013352</v>
      </c>
      <c r="Y76">
        <f>(AT76*ROUND((1.2*1.15),7))</f>
        <v>0.19320000000000001</v>
      </c>
      <c r="AA76">
        <v>0</v>
      </c>
      <c r="AB76">
        <v>12.95</v>
      </c>
      <c r="AC76">
        <v>0</v>
      </c>
      <c r="AD76">
        <v>0</v>
      </c>
      <c r="AE76">
        <v>0</v>
      </c>
      <c r="AF76">
        <v>12.95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0.14000000000000001</v>
      </c>
      <c r="AU76" t="s">
        <v>109</v>
      </c>
      <c r="AV76">
        <v>1</v>
      </c>
      <c r="AW76">
        <v>2</v>
      </c>
      <c r="AX76">
        <v>334413761</v>
      </c>
      <c r="AY76">
        <v>1</v>
      </c>
      <c r="AZ76">
        <v>0</v>
      </c>
      <c r="BA76">
        <v>80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1.8130000000000002</v>
      </c>
      <c r="BL76">
        <v>0</v>
      </c>
      <c r="BM76">
        <v>0</v>
      </c>
      <c r="BN76">
        <v>0</v>
      </c>
      <c r="BO76">
        <v>0</v>
      </c>
      <c r="BP76">
        <v>1</v>
      </c>
      <c r="BQ76">
        <v>0</v>
      </c>
      <c r="BR76">
        <v>2.5019399999999998</v>
      </c>
      <c r="BS76">
        <v>0</v>
      </c>
      <c r="BT76">
        <v>0</v>
      </c>
      <c r="BU76">
        <v>0</v>
      </c>
      <c r="BV76">
        <v>0</v>
      </c>
      <c r="BW76">
        <v>1</v>
      </c>
      <c r="CV76">
        <v>0</v>
      </c>
      <c r="CW76">
        <f>ROUND(Y76*Source!I68*DO76,7)</f>
        <v>0</v>
      </c>
      <c r="CX76">
        <f>ROUND(Y76*Source!I68,7)</f>
        <v>5.2164000000000001</v>
      </c>
      <c r="CY76">
        <f>AB76</f>
        <v>12.95</v>
      </c>
      <c r="CZ76">
        <f>AF76</f>
        <v>12.95</v>
      </c>
      <c r="DA76">
        <f>AJ76</f>
        <v>1</v>
      </c>
      <c r="DB76">
        <f t="shared" si="9"/>
        <v>2.4977999999999998</v>
      </c>
      <c r="DC76">
        <f>ROUND((ROUND(AT76*AG76,2)*ROUND((1.2*1.15),7)),6)</f>
        <v>0</v>
      </c>
      <c r="DD76" t="s">
        <v>3</v>
      </c>
      <c r="DE76" t="s">
        <v>3</v>
      </c>
      <c r="DF76">
        <f>ROUND(ROUND(AE76,2)*CX76,2)</f>
        <v>0</v>
      </c>
      <c r="DG76">
        <f>ROUND(ROUND(AF76,2)*CX76,2)</f>
        <v>67.55</v>
      </c>
      <c r="DH76">
        <f t="shared" si="10"/>
        <v>0</v>
      </c>
      <c r="DI76">
        <f>ROUND(ROUND(AH76,2)*CX76,2)</f>
        <v>0</v>
      </c>
      <c r="DJ76">
        <f>DG76+DH76</f>
        <v>67.55</v>
      </c>
      <c r="DK76">
        <v>1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ROW(Source!A68)</f>
        <v>68</v>
      </c>
      <c r="B77">
        <v>334413101</v>
      </c>
      <c r="C77">
        <v>334413754</v>
      </c>
      <c r="D77">
        <v>277945921</v>
      </c>
      <c r="E77">
        <v>1</v>
      </c>
      <c r="F77">
        <v>1</v>
      </c>
      <c r="G77">
        <v>1</v>
      </c>
      <c r="H77">
        <v>2</v>
      </c>
      <c r="I77" t="s">
        <v>688</v>
      </c>
      <c r="J77" t="s">
        <v>689</v>
      </c>
      <c r="K77" t="s">
        <v>690</v>
      </c>
      <c r="L77">
        <v>1368</v>
      </c>
      <c r="N77">
        <v>1011</v>
      </c>
      <c r="O77" t="s">
        <v>550</v>
      </c>
      <c r="P77" t="s">
        <v>550</v>
      </c>
      <c r="Q77">
        <v>1</v>
      </c>
      <c r="W77">
        <v>0</v>
      </c>
      <c r="X77">
        <v>495072614</v>
      </c>
      <c r="Y77">
        <f>(AT77*ROUND((1.2*1.15),7))</f>
        <v>0.19320000000000001</v>
      </c>
      <c r="AA77">
        <v>0</v>
      </c>
      <c r="AB77">
        <v>560.73</v>
      </c>
      <c r="AC77">
        <v>477.98</v>
      </c>
      <c r="AD77">
        <v>0</v>
      </c>
      <c r="AE77">
        <v>0</v>
      </c>
      <c r="AF77">
        <v>560.73</v>
      </c>
      <c r="AG77">
        <v>477.98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0.14000000000000001</v>
      </c>
      <c r="AU77" t="s">
        <v>109</v>
      </c>
      <c r="AV77">
        <v>1</v>
      </c>
      <c r="AW77">
        <v>2</v>
      </c>
      <c r="AX77">
        <v>334413762</v>
      </c>
      <c r="AY77">
        <v>1</v>
      </c>
      <c r="AZ77">
        <v>0</v>
      </c>
      <c r="BA77">
        <v>81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78.502200000000016</v>
      </c>
      <c r="BL77">
        <v>66.917200000000008</v>
      </c>
      <c r="BM77">
        <v>0</v>
      </c>
      <c r="BN77">
        <v>0</v>
      </c>
      <c r="BO77">
        <v>0.14000000000000001</v>
      </c>
      <c r="BP77">
        <v>1</v>
      </c>
      <c r="BQ77">
        <v>0</v>
      </c>
      <c r="BR77">
        <v>108.33303600000001</v>
      </c>
      <c r="BS77">
        <v>92.345736000000002</v>
      </c>
      <c r="BT77">
        <v>0</v>
      </c>
      <c r="BU77">
        <v>0</v>
      </c>
      <c r="BV77">
        <v>0.19320000000000001</v>
      </c>
      <c r="BW77">
        <v>1</v>
      </c>
      <c r="CV77">
        <v>0</v>
      </c>
      <c r="CW77">
        <f>ROUND(Y77*Source!I68*DO77,7)</f>
        <v>5.2164000000000001</v>
      </c>
      <c r="CX77">
        <f>ROUND(Y77*Source!I68,7)</f>
        <v>5.2164000000000001</v>
      </c>
      <c r="CY77">
        <f>AB77</f>
        <v>560.73</v>
      </c>
      <c r="CZ77">
        <f>AF77</f>
        <v>560.73</v>
      </c>
      <c r="DA77">
        <f>AJ77</f>
        <v>1</v>
      </c>
      <c r="DB77">
        <f t="shared" si="9"/>
        <v>108.33</v>
      </c>
      <c r="DC77">
        <f>ROUND((ROUND(AT77*AG77,2)*ROUND((1.2*1.15),7)),6)</f>
        <v>92.349599999999995</v>
      </c>
      <c r="DD77" t="s">
        <v>3</v>
      </c>
      <c r="DE77" t="s">
        <v>3</v>
      </c>
      <c r="DF77">
        <f>ROUND(ROUND(AE77,2)*CX77,2)</f>
        <v>0</v>
      </c>
      <c r="DG77">
        <f>ROUND(ROUND(AF77,2)*CX77,2)</f>
        <v>2924.99</v>
      </c>
      <c r="DH77">
        <f t="shared" si="10"/>
        <v>2493.33</v>
      </c>
      <c r="DI77">
        <f>ROUND(ROUND(AH77,2)*CX77,2)</f>
        <v>0</v>
      </c>
      <c r="DJ77">
        <f>DG77+DH77</f>
        <v>5418.32</v>
      </c>
      <c r="DK77">
        <v>1</v>
      </c>
      <c r="DL77" t="s">
        <v>679</v>
      </c>
      <c r="DM77">
        <v>4</v>
      </c>
      <c r="DN77" t="s">
        <v>668</v>
      </c>
      <c r="DO77">
        <v>1</v>
      </c>
    </row>
    <row r="78" spans="1:119" x14ac:dyDescent="0.2">
      <c r="A78">
        <f>ROW(Source!A69)</f>
        <v>69</v>
      </c>
      <c r="B78">
        <v>334413101</v>
      </c>
      <c r="C78">
        <v>334413763</v>
      </c>
      <c r="D78">
        <v>277560257</v>
      </c>
      <c r="E78">
        <v>109</v>
      </c>
      <c r="F78">
        <v>1</v>
      </c>
      <c r="G78">
        <v>1</v>
      </c>
      <c r="H78">
        <v>1</v>
      </c>
      <c r="I78" t="s">
        <v>710</v>
      </c>
      <c r="J78" t="s">
        <v>3</v>
      </c>
      <c r="K78" t="s">
        <v>711</v>
      </c>
      <c r="L78">
        <v>1191</v>
      </c>
      <c r="N78">
        <v>1013</v>
      </c>
      <c r="O78" t="s">
        <v>668</v>
      </c>
      <c r="P78" t="s">
        <v>668</v>
      </c>
      <c r="Q78">
        <v>1</v>
      </c>
      <c r="W78">
        <v>0</v>
      </c>
      <c r="X78">
        <v>388411409</v>
      </c>
      <c r="Y78">
        <f>AT78</f>
        <v>0.3</v>
      </c>
      <c r="AA78">
        <v>0</v>
      </c>
      <c r="AB78">
        <v>0</v>
      </c>
      <c r="AC78">
        <v>0</v>
      </c>
      <c r="AD78">
        <v>406.64</v>
      </c>
      <c r="AE78">
        <v>0</v>
      </c>
      <c r="AF78">
        <v>0</v>
      </c>
      <c r="AG78">
        <v>0</v>
      </c>
      <c r="AH78">
        <v>406.64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0.3</v>
      </c>
      <c r="AU78" t="s">
        <v>3</v>
      </c>
      <c r="AV78">
        <v>1</v>
      </c>
      <c r="AW78">
        <v>2</v>
      </c>
      <c r="AX78">
        <v>334413768</v>
      </c>
      <c r="AY78">
        <v>1</v>
      </c>
      <c r="AZ78">
        <v>0</v>
      </c>
      <c r="BA78">
        <v>82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121.99199999999999</v>
      </c>
      <c r="BN78">
        <v>0.3</v>
      </c>
      <c r="BO78">
        <v>0</v>
      </c>
      <c r="BP78">
        <v>1</v>
      </c>
      <c r="BQ78">
        <v>0</v>
      </c>
      <c r="BR78">
        <v>0</v>
      </c>
      <c r="BS78">
        <v>0</v>
      </c>
      <c r="BT78">
        <v>121.99199999999999</v>
      </c>
      <c r="BU78">
        <v>0.3</v>
      </c>
      <c r="BV78">
        <v>0</v>
      </c>
      <c r="BW78">
        <v>1</v>
      </c>
      <c r="CU78">
        <f>ROUND(AT78*Source!I69*AH78*AL78,2)</f>
        <v>1463.9</v>
      </c>
      <c r="CV78">
        <f>ROUND(Y78*Source!I69,7)</f>
        <v>3.6</v>
      </c>
      <c r="CW78">
        <v>0</v>
      </c>
      <c r="CX78">
        <f>ROUND(Y78*Source!I69,7)</f>
        <v>3.6</v>
      </c>
      <c r="CY78">
        <f>AD78</f>
        <v>406.64</v>
      </c>
      <c r="CZ78">
        <f>AH78</f>
        <v>406.64</v>
      </c>
      <c r="DA78">
        <f>AL78</f>
        <v>1</v>
      </c>
      <c r="DB78">
        <f t="shared" si="9"/>
        <v>168.34620000000001</v>
      </c>
      <c r="DC78">
        <f>ROUND(ROUND(AT78*AG78,2),6)</f>
        <v>0</v>
      </c>
      <c r="DD78" t="s">
        <v>109</v>
      </c>
      <c r="DE78" t="s">
        <v>3</v>
      </c>
      <c r="DF78">
        <f>ROUND((ROUND(AE78,2)*ROUND((1.2*1.15),7))*CX78,2)</f>
        <v>0</v>
      </c>
      <c r="DG78">
        <f>ROUND((ROUND(AF78,2)*ROUND((1.2*1.15),7))*CX78,2)</f>
        <v>0</v>
      </c>
      <c r="DH78">
        <f t="shared" si="10"/>
        <v>0</v>
      </c>
      <c r="DI78">
        <f>ROUND((ROUND(AH78,2)*ROUND((1.2*1.15),7))*CX78,2)</f>
        <v>2020.19</v>
      </c>
      <c r="DJ78">
        <f>DI78</f>
        <v>2020.19</v>
      </c>
      <c r="DK78">
        <v>1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ROW(Source!A69)</f>
        <v>69</v>
      </c>
      <c r="B79">
        <v>334413101</v>
      </c>
      <c r="C79">
        <v>334413763</v>
      </c>
      <c r="D79">
        <v>277560491</v>
      </c>
      <c r="E79">
        <v>109</v>
      </c>
      <c r="F79">
        <v>1</v>
      </c>
      <c r="G79">
        <v>1</v>
      </c>
      <c r="H79">
        <v>1</v>
      </c>
      <c r="I79" t="s">
        <v>666</v>
      </c>
      <c r="J79" t="s">
        <v>3</v>
      </c>
      <c r="K79" t="s">
        <v>667</v>
      </c>
      <c r="L79">
        <v>1191</v>
      </c>
      <c r="N79">
        <v>1013</v>
      </c>
      <c r="O79" t="s">
        <v>668</v>
      </c>
      <c r="P79" t="s">
        <v>668</v>
      </c>
      <c r="Q79">
        <v>1</v>
      </c>
      <c r="W79">
        <v>0</v>
      </c>
      <c r="X79">
        <v>-1417349443</v>
      </c>
      <c r="Y79">
        <f>AT79</f>
        <v>0.16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0.16</v>
      </c>
      <c r="AU79" t="s">
        <v>3</v>
      </c>
      <c r="AV79">
        <v>2</v>
      </c>
      <c r="AW79">
        <v>2</v>
      </c>
      <c r="AX79">
        <v>334413769</v>
      </c>
      <c r="AY79">
        <v>1</v>
      </c>
      <c r="AZ79">
        <v>0</v>
      </c>
      <c r="BA79">
        <v>83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ROUND(Y79*Source!I69,7)</f>
        <v>1.92</v>
      </c>
      <c r="CY79">
        <f>AD79</f>
        <v>0</v>
      </c>
      <c r="CZ79">
        <f>AH79</f>
        <v>0</v>
      </c>
      <c r="DA79">
        <f>AL79</f>
        <v>1</v>
      </c>
      <c r="DB79">
        <f t="shared" si="9"/>
        <v>0</v>
      </c>
      <c r="DC79">
        <f>ROUND(ROUND(AT79*AG79,2),6)</f>
        <v>0</v>
      </c>
      <c r="DD79" t="s">
        <v>109</v>
      </c>
      <c r="DE79" t="s">
        <v>3</v>
      </c>
      <c r="DF79">
        <f>ROUND((ROUND(AE79,2)*ROUND((1.2*1.15),7))*CX79,2)</f>
        <v>0</v>
      </c>
      <c r="DG79">
        <f>ROUND((ROUND(AF79,2)*ROUND((1.2*1.15),7))*CX79,2)</f>
        <v>0</v>
      </c>
      <c r="DH79">
        <f t="shared" si="10"/>
        <v>0</v>
      </c>
      <c r="DI79">
        <f>ROUND((ROUND(AH79,2)*ROUND((1.2*1.15),7))*CX79,2)</f>
        <v>0</v>
      </c>
      <c r="DJ79">
        <f>DI79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ROW(Source!A69)</f>
        <v>69</v>
      </c>
      <c r="B80">
        <v>334413101</v>
      </c>
      <c r="C80">
        <v>334413763</v>
      </c>
      <c r="D80">
        <v>277945900</v>
      </c>
      <c r="E80">
        <v>1</v>
      </c>
      <c r="F80">
        <v>1</v>
      </c>
      <c r="G80">
        <v>1</v>
      </c>
      <c r="H80">
        <v>2</v>
      </c>
      <c r="I80" t="s">
        <v>712</v>
      </c>
      <c r="J80" t="s">
        <v>713</v>
      </c>
      <c r="K80" t="s">
        <v>714</v>
      </c>
      <c r="L80">
        <v>1368</v>
      </c>
      <c r="N80">
        <v>1011</v>
      </c>
      <c r="O80" t="s">
        <v>550</v>
      </c>
      <c r="P80" t="s">
        <v>550</v>
      </c>
      <c r="Q80">
        <v>1</v>
      </c>
      <c r="W80">
        <v>0</v>
      </c>
      <c r="X80">
        <v>-2054013352</v>
      </c>
      <c r="Y80">
        <f>(AT80*ROUND((1.2*1.15),7))</f>
        <v>0.2208</v>
      </c>
      <c r="AA80">
        <v>0</v>
      </c>
      <c r="AB80">
        <v>12.95</v>
      </c>
      <c r="AC80">
        <v>0</v>
      </c>
      <c r="AD80">
        <v>0</v>
      </c>
      <c r="AE80">
        <v>0</v>
      </c>
      <c r="AF80">
        <v>12.95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0.16</v>
      </c>
      <c r="AU80" t="s">
        <v>109</v>
      </c>
      <c r="AV80">
        <v>1</v>
      </c>
      <c r="AW80">
        <v>2</v>
      </c>
      <c r="AX80">
        <v>334413770</v>
      </c>
      <c r="AY80">
        <v>1</v>
      </c>
      <c r="AZ80">
        <v>0</v>
      </c>
      <c r="BA80">
        <v>84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2.0720000000000001</v>
      </c>
      <c r="BL80">
        <v>0</v>
      </c>
      <c r="BM80">
        <v>0</v>
      </c>
      <c r="BN80">
        <v>0</v>
      </c>
      <c r="BO80">
        <v>0</v>
      </c>
      <c r="BP80">
        <v>1</v>
      </c>
      <c r="BQ80">
        <v>0</v>
      </c>
      <c r="BR80">
        <v>2.8593599999999997</v>
      </c>
      <c r="BS80">
        <v>0</v>
      </c>
      <c r="BT80">
        <v>0</v>
      </c>
      <c r="BU80">
        <v>0</v>
      </c>
      <c r="BV80">
        <v>0</v>
      </c>
      <c r="BW80">
        <v>1</v>
      </c>
      <c r="CV80">
        <v>0</v>
      </c>
      <c r="CW80">
        <f>ROUND(Y80*Source!I69*DO80,7)</f>
        <v>0</v>
      </c>
      <c r="CX80">
        <f>ROUND(Y80*Source!I69,7)</f>
        <v>2.6496</v>
      </c>
      <c r="CY80">
        <f>AB80</f>
        <v>12.95</v>
      </c>
      <c r="CZ80">
        <f>AF80</f>
        <v>12.95</v>
      </c>
      <c r="DA80">
        <f>AJ80</f>
        <v>1</v>
      </c>
      <c r="DB80">
        <f t="shared" si="9"/>
        <v>2.8565999999999998</v>
      </c>
      <c r="DC80">
        <f>ROUND((ROUND(AT80*AG80,2)*ROUND((1.2*1.15),7)),6)</f>
        <v>0</v>
      </c>
      <c r="DD80" t="s">
        <v>3</v>
      </c>
      <c r="DE80" t="s">
        <v>3</v>
      </c>
      <c r="DF80">
        <f>ROUND(ROUND(AE80,2)*CX80,2)</f>
        <v>0</v>
      </c>
      <c r="DG80">
        <f>ROUND(ROUND(AF80,2)*CX80,2)</f>
        <v>34.31</v>
      </c>
      <c r="DH80">
        <f t="shared" si="10"/>
        <v>0</v>
      </c>
      <c r="DI80">
        <f>ROUND(ROUND(AH80,2)*CX80,2)</f>
        <v>0</v>
      </c>
      <c r="DJ80">
        <f>DG80+DH80</f>
        <v>34.31</v>
      </c>
      <c r="DK80">
        <v>1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ROW(Source!A69)</f>
        <v>69</v>
      </c>
      <c r="B81">
        <v>334413101</v>
      </c>
      <c r="C81">
        <v>334413763</v>
      </c>
      <c r="D81">
        <v>277945921</v>
      </c>
      <c r="E81">
        <v>1</v>
      </c>
      <c r="F81">
        <v>1</v>
      </c>
      <c r="G81">
        <v>1</v>
      </c>
      <c r="H81">
        <v>2</v>
      </c>
      <c r="I81" t="s">
        <v>688</v>
      </c>
      <c r="J81" t="s">
        <v>689</v>
      </c>
      <c r="K81" t="s">
        <v>690</v>
      </c>
      <c r="L81">
        <v>1368</v>
      </c>
      <c r="N81">
        <v>1011</v>
      </c>
      <c r="O81" t="s">
        <v>550</v>
      </c>
      <c r="P81" t="s">
        <v>550</v>
      </c>
      <c r="Q81">
        <v>1</v>
      </c>
      <c r="W81">
        <v>0</v>
      </c>
      <c r="X81">
        <v>495072614</v>
      </c>
      <c r="Y81">
        <f>(AT81*ROUND((1.2*1.15),7))</f>
        <v>0.2208</v>
      </c>
      <c r="AA81">
        <v>0</v>
      </c>
      <c r="AB81">
        <v>560.73</v>
      </c>
      <c r="AC81">
        <v>477.98</v>
      </c>
      <c r="AD81">
        <v>0</v>
      </c>
      <c r="AE81">
        <v>0</v>
      </c>
      <c r="AF81">
        <v>560.73</v>
      </c>
      <c r="AG81">
        <v>477.98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0.16</v>
      </c>
      <c r="AU81" t="s">
        <v>109</v>
      </c>
      <c r="AV81">
        <v>1</v>
      </c>
      <c r="AW81">
        <v>2</v>
      </c>
      <c r="AX81">
        <v>334413771</v>
      </c>
      <c r="AY81">
        <v>1</v>
      </c>
      <c r="AZ81">
        <v>0</v>
      </c>
      <c r="BA81">
        <v>85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89.716800000000006</v>
      </c>
      <c r="BL81">
        <v>76.476800000000011</v>
      </c>
      <c r="BM81">
        <v>0</v>
      </c>
      <c r="BN81">
        <v>0</v>
      </c>
      <c r="BO81">
        <v>0.16</v>
      </c>
      <c r="BP81">
        <v>1</v>
      </c>
      <c r="BQ81">
        <v>0</v>
      </c>
      <c r="BR81">
        <v>123.809184</v>
      </c>
      <c r="BS81">
        <v>105.53798400000001</v>
      </c>
      <c r="BT81">
        <v>0</v>
      </c>
      <c r="BU81">
        <v>0</v>
      </c>
      <c r="BV81">
        <v>0.2208</v>
      </c>
      <c r="BW81">
        <v>1</v>
      </c>
      <c r="CV81">
        <v>0</v>
      </c>
      <c r="CW81">
        <f>ROUND(Y81*Source!I69*DO81,7)</f>
        <v>2.6496</v>
      </c>
      <c r="CX81">
        <f>ROUND(Y81*Source!I69,7)</f>
        <v>2.6496</v>
      </c>
      <c r="CY81">
        <f>AB81</f>
        <v>560.73</v>
      </c>
      <c r="CZ81">
        <f>AF81</f>
        <v>560.73</v>
      </c>
      <c r="DA81">
        <f>AJ81</f>
        <v>1</v>
      </c>
      <c r="DB81">
        <f t="shared" si="9"/>
        <v>123.81359999999999</v>
      </c>
      <c r="DC81">
        <f>ROUND((ROUND(AT81*AG81,2)*ROUND((1.2*1.15),7)),6)</f>
        <v>105.5424</v>
      </c>
      <c r="DD81" t="s">
        <v>3</v>
      </c>
      <c r="DE81" t="s">
        <v>3</v>
      </c>
      <c r="DF81">
        <f>ROUND(ROUND(AE81,2)*CX81,2)</f>
        <v>0</v>
      </c>
      <c r="DG81">
        <f>ROUND(ROUND(AF81,2)*CX81,2)</f>
        <v>1485.71</v>
      </c>
      <c r="DH81">
        <f t="shared" si="10"/>
        <v>1266.46</v>
      </c>
      <c r="DI81">
        <f>ROUND(ROUND(AH81,2)*CX81,2)</f>
        <v>0</v>
      </c>
      <c r="DJ81">
        <f>DG81+DH81</f>
        <v>2752.17</v>
      </c>
      <c r="DK81">
        <v>1</v>
      </c>
      <c r="DL81" t="s">
        <v>679</v>
      </c>
      <c r="DM81">
        <v>4</v>
      </c>
      <c r="DN81" t="s">
        <v>668</v>
      </c>
      <c r="DO81">
        <v>1</v>
      </c>
    </row>
    <row r="82" spans="1:119" x14ac:dyDescent="0.2">
      <c r="A82">
        <f>ROW(Source!A70)</f>
        <v>70</v>
      </c>
      <c r="B82">
        <v>334413101</v>
      </c>
      <c r="C82">
        <v>334413772</v>
      </c>
      <c r="D82">
        <v>277560284</v>
      </c>
      <c r="E82">
        <v>109</v>
      </c>
      <c r="F82">
        <v>1</v>
      </c>
      <c r="G82">
        <v>1</v>
      </c>
      <c r="H82">
        <v>1</v>
      </c>
      <c r="I82" t="s">
        <v>715</v>
      </c>
      <c r="J82" t="s">
        <v>3</v>
      </c>
      <c r="K82" t="s">
        <v>716</v>
      </c>
      <c r="L82">
        <v>1191</v>
      </c>
      <c r="N82">
        <v>1013</v>
      </c>
      <c r="O82" t="s">
        <v>668</v>
      </c>
      <c r="P82" t="s">
        <v>668</v>
      </c>
      <c r="Q82">
        <v>1</v>
      </c>
      <c r="W82">
        <v>0</v>
      </c>
      <c r="X82">
        <v>-1759674247</v>
      </c>
      <c r="Y82">
        <f>(AT82*ROUND(0.6,7))</f>
        <v>1.2059999999999997</v>
      </c>
      <c r="AA82">
        <v>0</v>
      </c>
      <c r="AB82">
        <v>0</v>
      </c>
      <c r="AC82">
        <v>0</v>
      </c>
      <c r="AD82">
        <v>440.52</v>
      </c>
      <c r="AE82">
        <v>0</v>
      </c>
      <c r="AF82">
        <v>0</v>
      </c>
      <c r="AG82">
        <v>0</v>
      </c>
      <c r="AH82">
        <v>440.52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2.0099999999999998</v>
      </c>
      <c r="AU82" t="s">
        <v>155</v>
      </c>
      <c r="AV82">
        <v>1</v>
      </c>
      <c r="AW82">
        <v>2</v>
      </c>
      <c r="AX82">
        <v>334413779</v>
      </c>
      <c r="AY82">
        <v>1</v>
      </c>
      <c r="AZ82">
        <v>0</v>
      </c>
      <c r="BA82">
        <v>86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885.44519999999989</v>
      </c>
      <c r="BN82">
        <v>2.0099999999999998</v>
      </c>
      <c r="BO82">
        <v>0</v>
      </c>
      <c r="BP82">
        <v>1</v>
      </c>
      <c r="BQ82">
        <v>0</v>
      </c>
      <c r="BR82">
        <v>0</v>
      </c>
      <c r="BS82">
        <v>0</v>
      </c>
      <c r="BT82">
        <v>531.26711999999986</v>
      </c>
      <c r="BU82">
        <v>1.2059999999999997</v>
      </c>
      <c r="BV82">
        <v>0</v>
      </c>
      <c r="BW82">
        <v>1</v>
      </c>
      <c r="CU82">
        <f>ROUND(AT82*Source!I70*AH82*AL82,2)</f>
        <v>25677.91</v>
      </c>
      <c r="CV82">
        <f>ROUND(Y82*Source!I70,7)</f>
        <v>34.973999999999997</v>
      </c>
      <c r="CW82">
        <v>0</v>
      </c>
      <c r="CX82">
        <f>ROUND(Y82*Source!I70,7)</f>
        <v>34.973999999999997</v>
      </c>
      <c r="CY82">
        <f>AD82</f>
        <v>440.52</v>
      </c>
      <c r="CZ82">
        <f>AH82</f>
        <v>440.52</v>
      </c>
      <c r="DA82">
        <f>AL82</f>
        <v>1</v>
      </c>
      <c r="DB82">
        <f>ROUND(((ROUND(AT82*CZ82,2)*ROUND(0.6,7))*ROUND((1.2*1.15),7)),6)</f>
        <v>733.15260000000001</v>
      </c>
      <c r="DC82">
        <f>ROUND((ROUND(AT82*AG82,2)*ROUND(0.6,7)),6)</f>
        <v>0</v>
      </c>
      <c r="DD82" t="s">
        <v>109</v>
      </c>
      <c r="DE82" t="s">
        <v>3</v>
      </c>
      <c r="DF82">
        <f>ROUND((ROUND(AE82,2)*ROUND((1.2*1.15),7))*CX82,2)</f>
        <v>0</v>
      </c>
      <c r="DG82">
        <f>ROUND((ROUND(AF82,2)*ROUND((1.2*1.15),7))*CX82,2)</f>
        <v>0</v>
      </c>
      <c r="DH82">
        <f t="shared" si="10"/>
        <v>0</v>
      </c>
      <c r="DI82">
        <f>ROUND((ROUND(AH82,2)*ROUND((1.2*1.15),7))*CX82,2)</f>
        <v>21261.31</v>
      </c>
      <c r="DJ82">
        <f>DI82</f>
        <v>21261.31</v>
      </c>
      <c r="DK82">
        <v>1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ROW(Source!A70)</f>
        <v>70</v>
      </c>
      <c r="B83">
        <v>334413101</v>
      </c>
      <c r="C83">
        <v>334413772</v>
      </c>
      <c r="D83">
        <v>277560491</v>
      </c>
      <c r="E83">
        <v>109</v>
      </c>
      <c r="F83">
        <v>1</v>
      </c>
      <c r="G83">
        <v>1</v>
      </c>
      <c r="H83">
        <v>1</v>
      </c>
      <c r="I83" t="s">
        <v>666</v>
      </c>
      <c r="J83" t="s">
        <v>3</v>
      </c>
      <c r="K83" t="s">
        <v>667</v>
      </c>
      <c r="L83">
        <v>1191</v>
      </c>
      <c r="N83">
        <v>1013</v>
      </c>
      <c r="O83" t="s">
        <v>668</v>
      </c>
      <c r="P83" t="s">
        <v>668</v>
      </c>
      <c r="Q83">
        <v>1</v>
      </c>
      <c r="W83">
        <v>0</v>
      </c>
      <c r="X83">
        <v>-1417349443</v>
      </c>
      <c r="Y83">
        <f>(AT83*ROUND(0.6,7))</f>
        <v>0.48599999999999999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0.81</v>
      </c>
      <c r="AU83" t="s">
        <v>155</v>
      </c>
      <c r="AV83">
        <v>2</v>
      </c>
      <c r="AW83">
        <v>2</v>
      </c>
      <c r="AX83">
        <v>334413780</v>
      </c>
      <c r="AY83">
        <v>1</v>
      </c>
      <c r="AZ83">
        <v>0</v>
      </c>
      <c r="BA83">
        <v>87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ROUND(Y83*Source!I70,7)</f>
        <v>14.093999999999999</v>
      </c>
      <c r="CY83">
        <f>AD83</f>
        <v>0</v>
      </c>
      <c r="CZ83">
        <f>AH83</f>
        <v>0</v>
      </c>
      <c r="DA83">
        <f>AL83</f>
        <v>1</v>
      </c>
      <c r="DB83">
        <f>ROUND(((ROUND(AT83*CZ83,2)*ROUND(0.6,7))*ROUND((1.2*1.15),7)),6)</f>
        <v>0</v>
      </c>
      <c r="DC83">
        <f>ROUND((ROUND(AT83*AG83,2)*ROUND(0.6,7)),6)</f>
        <v>0</v>
      </c>
      <c r="DD83" t="s">
        <v>109</v>
      </c>
      <c r="DE83" t="s">
        <v>3</v>
      </c>
      <c r="DF83">
        <f>ROUND((ROUND(AE83,2)*ROUND((1.2*1.15),7))*CX83,2)</f>
        <v>0</v>
      </c>
      <c r="DG83">
        <f>ROUND((ROUND(AF83,2)*ROUND((1.2*1.15),7))*CX83,2)</f>
        <v>0</v>
      </c>
      <c r="DH83">
        <f t="shared" si="10"/>
        <v>0</v>
      </c>
      <c r="DI83">
        <f>ROUND((ROUND(AH83,2)*ROUND((1.2*1.15),7))*CX83,2)</f>
        <v>0</v>
      </c>
      <c r="DJ83">
        <f>DI83</f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ROW(Source!A70)</f>
        <v>70</v>
      </c>
      <c r="B84">
        <v>334413101</v>
      </c>
      <c r="C84">
        <v>334413772</v>
      </c>
      <c r="D84">
        <v>277944870</v>
      </c>
      <c r="E84">
        <v>1</v>
      </c>
      <c r="F84">
        <v>1</v>
      </c>
      <c r="G84">
        <v>1</v>
      </c>
      <c r="H84">
        <v>2</v>
      </c>
      <c r="I84" t="s">
        <v>717</v>
      </c>
      <c r="J84" t="s">
        <v>718</v>
      </c>
      <c r="K84" t="s">
        <v>719</v>
      </c>
      <c r="L84">
        <v>1368</v>
      </c>
      <c r="N84">
        <v>1011</v>
      </c>
      <c r="O84" t="s">
        <v>550</v>
      </c>
      <c r="P84" t="s">
        <v>550</v>
      </c>
      <c r="Q84">
        <v>1</v>
      </c>
      <c r="W84">
        <v>0</v>
      </c>
      <c r="X84">
        <v>-1627144733</v>
      </c>
      <c r="Y84">
        <f>(AT84*ROUND(((1.2*1.15)*0.6),7))</f>
        <v>0.57959999999999989</v>
      </c>
      <c r="AA84">
        <v>0</v>
      </c>
      <c r="AB84">
        <v>953.11</v>
      </c>
      <c r="AC84">
        <v>549.32000000000005</v>
      </c>
      <c r="AD84">
        <v>0</v>
      </c>
      <c r="AE84">
        <v>0</v>
      </c>
      <c r="AF84">
        <v>756.44</v>
      </c>
      <c r="AG84">
        <v>549.32000000000005</v>
      </c>
      <c r="AH84">
        <v>0</v>
      </c>
      <c r="AI84">
        <v>1</v>
      </c>
      <c r="AJ84">
        <v>1.26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0.7</v>
      </c>
      <c r="AU84" t="s">
        <v>154</v>
      </c>
      <c r="AV84">
        <v>1</v>
      </c>
      <c r="AW84">
        <v>2</v>
      </c>
      <c r="AX84">
        <v>334413781</v>
      </c>
      <c r="AY84">
        <v>1</v>
      </c>
      <c r="AZ84">
        <v>0</v>
      </c>
      <c r="BA84">
        <v>88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529.50800000000004</v>
      </c>
      <c r="BL84">
        <v>384.524</v>
      </c>
      <c r="BM84">
        <v>0</v>
      </c>
      <c r="BN84">
        <v>0</v>
      </c>
      <c r="BO84">
        <v>0.7</v>
      </c>
      <c r="BP84">
        <v>1</v>
      </c>
      <c r="BQ84">
        <v>0</v>
      </c>
      <c r="BR84">
        <v>438.43262399999998</v>
      </c>
      <c r="BS84">
        <v>318.38587199999995</v>
      </c>
      <c r="BT84">
        <v>0</v>
      </c>
      <c r="BU84">
        <v>0</v>
      </c>
      <c r="BV84">
        <v>0.57959999999999989</v>
      </c>
      <c r="BW84">
        <v>1</v>
      </c>
      <c r="CV84">
        <v>0</v>
      </c>
      <c r="CW84">
        <f>ROUND(Y84*Source!I70*DO84,7)</f>
        <v>16.808399999999999</v>
      </c>
      <c r="CX84">
        <f>ROUND(Y84*Source!I70,7)</f>
        <v>16.808399999999999</v>
      </c>
      <c r="CY84">
        <f>AB84</f>
        <v>953.11</v>
      </c>
      <c r="CZ84">
        <f>AF84</f>
        <v>756.44</v>
      </c>
      <c r="DA84">
        <f>AJ84</f>
        <v>1.26</v>
      </c>
      <c r="DB84">
        <f>ROUND((ROUND(AT84*CZ84,2)*ROUND(((1.2*1.15)*0.6),7)),6)</f>
        <v>438.43428</v>
      </c>
      <c r="DC84">
        <f>ROUND((ROUND(AT84*AG84,2)*ROUND(((1.2*1.15)*0.6),7)),6)</f>
        <v>318.38256000000001</v>
      </c>
      <c r="DD84" t="s">
        <v>3</v>
      </c>
      <c r="DE84" t="s">
        <v>3</v>
      </c>
      <c r="DF84">
        <f>ROUND(ROUND(AE84,2)*CX84,2)</f>
        <v>0</v>
      </c>
      <c r="DG84">
        <f>ROUND(ROUND(AF84*AJ84,2)*CX84,2)</f>
        <v>16020.25</v>
      </c>
      <c r="DH84">
        <f t="shared" si="10"/>
        <v>9233.19</v>
      </c>
      <c r="DI84">
        <f>ROUND(ROUND(AH84,2)*CX84,2)</f>
        <v>0</v>
      </c>
      <c r="DJ84">
        <f>DG84+DH84</f>
        <v>25253.440000000002</v>
      </c>
      <c r="DK84">
        <v>1</v>
      </c>
      <c r="DL84" t="s">
        <v>720</v>
      </c>
      <c r="DM84">
        <v>5</v>
      </c>
      <c r="DN84" t="s">
        <v>668</v>
      </c>
      <c r="DO84">
        <v>1</v>
      </c>
    </row>
    <row r="85" spans="1:119" x14ac:dyDescent="0.2">
      <c r="A85">
        <f>ROW(Source!A70)</f>
        <v>70</v>
      </c>
      <c r="B85">
        <v>334413101</v>
      </c>
      <c r="C85">
        <v>334413772</v>
      </c>
      <c r="D85">
        <v>277945805</v>
      </c>
      <c r="E85">
        <v>1</v>
      </c>
      <c r="F85">
        <v>1</v>
      </c>
      <c r="G85">
        <v>1</v>
      </c>
      <c r="H85">
        <v>2</v>
      </c>
      <c r="I85" t="s">
        <v>680</v>
      </c>
      <c r="J85" t="s">
        <v>681</v>
      </c>
      <c r="K85" t="s">
        <v>682</v>
      </c>
      <c r="L85">
        <v>1368</v>
      </c>
      <c r="N85">
        <v>1011</v>
      </c>
      <c r="O85" t="s">
        <v>550</v>
      </c>
      <c r="P85" t="s">
        <v>550</v>
      </c>
      <c r="Q85">
        <v>1</v>
      </c>
      <c r="W85">
        <v>0</v>
      </c>
      <c r="X85">
        <v>721652621</v>
      </c>
      <c r="Y85">
        <f>(AT85*ROUND(((1.2*1.15)*0.6),7))</f>
        <v>9.1079999999999994E-2</v>
      </c>
      <c r="AA85">
        <v>0</v>
      </c>
      <c r="AB85">
        <v>544.70000000000005</v>
      </c>
      <c r="AC85">
        <v>477.98</v>
      </c>
      <c r="AD85">
        <v>0</v>
      </c>
      <c r="AE85">
        <v>0</v>
      </c>
      <c r="AF85">
        <v>544.70000000000005</v>
      </c>
      <c r="AG85">
        <v>477.98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0.11</v>
      </c>
      <c r="AU85" t="s">
        <v>154</v>
      </c>
      <c r="AV85">
        <v>1</v>
      </c>
      <c r="AW85">
        <v>2</v>
      </c>
      <c r="AX85">
        <v>334413782</v>
      </c>
      <c r="AY85">
        <v>1</v>
      </c>
      <c r="AZ85">
        <v>0</v>
      </c>
      <c r="BA85">
        <v>89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59.917000000000009</v>
      </c>
      <c r="BL85">
        <v>52.577800000000003</v>
      </c>
      <c r="BM85">
        <v>0</v>
      </c>
      <c r="BN85">
        <v>0</v>
      </c>
      <c r="BO85">
        <v>0.11</v>
      </c>
      <c r="BP85">
        <v>1</v>
      </c>
      <c r="BQ85">
        <v>0</v>
      </c>
      <c r="BR85">
        <v>49.611276000000004</v>
      </c>
      <c r="BS85">
        <v>43.5344184</v>
      </c>
      <c r="BT85">
        <v>0</v>
      </c>
      <c r="BU85">
        <v>0</v>
      </c>
      <c r="BV85">
        <v>9.1079999999999994E-2</v>
      </c>
      <c r="BW85">
        <v>1</v>
      </c>
      <c r="CV85">
        <v>0</v>
      </c>
      <c r="CW85">
        <f>ROUND(Y85*Source!I70*DO85,7)</f>
        <v>2.6413199999999999</v>
      </c>
      <c r="CX85">
        <f>ROUND(Y85*Source!I70,7)</f>
        <v>2.6413199999999999</v>
      </c>
      <c r="CY85">
        <f>AB85</f>
        <v>544.70000000000005</v>
      </c>
      <c r="CZ85">
        <f>AF85</f>
        <v>544.70000000000005</v>
      </c>
      <c r="DA85">
        <f>AJ85</f>
        <v>1</v>
      </c>
      <c r="DB85">
        <f>ROUND((ROUND(AT85*CZ85,2)*ROUND(((1.2*1.15)*0.6),7)),6)</f>
        <v>49.613759999999999</v>
      </c>
      <c r="DC85">
        <f>ROUND((ROUND(AT85*AG85,2)*ROUND(((1.2*1.15)*0.6),7)),6)</f>
        <v>43.536239999999999</v>
      </c>
      <c r="DD85" t="s">
        <v>3</v>
      </c>
      <c r="DE85" t="s">
        <v>3</v>
      </c>
      <c r="DF85">
        <f>ROUND(ROUND(AE85,2)*CX85,2)</f>
        <v>0</v>
      </c>
      <c r="DG85">
        <f>ROUND(ROUND(AF85,2)*CX85,2)</f>
        <v>1438.73</v>
      </c>
      <c r="DH85">
        <f t="shared" si="10"/>
        <v>1262.5</v>
      </c>
      <c r="DI85">
        <f>ROUND(ROUND(AH85,2)*CX85,2)</f>
        <v>0</v>
      </c>
      <c r="DJ85">
        <f>DG85+DH85</f>
        <v>2701.23</v>
      </c>
      <c r="DK85">
        <v>1</v>
      </c>
      <c r="DL85" t="s">
        <v>679</v>
      </c>
      <c r="DM85">
        <v>4</v>
      </c>
      <c r="DN85" t="s">
        <v>668</v>
      </c>
      <c r="DO85">
        <v>1</v>
      </c>
    </row>
    <row r="86" spans="1:119" x14ac:dyDescent="0.2">
      <c r="A86">
        <f>ROW(Source!A70)</f>
        <v>70</v>
      </c>
      <c r="B86">
        <v>334413101</v>
      </c>
      <c r="C86">
        <v>334413772</v>
      </c>
      <c r="D86">
        <v>277862504</v>
      </c>
      <c r="E86">
        <v>1</v>
      </c>
      <c r="F86">
        <v>1</v>
      </c>
      <c r="G86">
        <v>1</v>
      </c>
      <c r="H86">
        <v>3</v>
      </c>
      <c r="I86" t="s">
        <v>691</v>
      </c>
      <c r="J86" t="s">
        <v>692</v>
      </c>
      <c r="K86" t="s">
        <v>693</v>
      </c>
      <c r="L86">
        <v>1346</v>
      </c>
      <c r="N86">
        <v>1009</v>
      </c>
      <c r="O86" t="s">
        <v>511</v>
      </c>
      <c r="P86" t="s">
        <v>511</v>
      </c>
      <c r="Q86">
        <v>1</v>
      </c>
      <c r="W86">
        <v>0</v>
      </c>
      <c r="X86">
        <v>1484945919</v>
      </c>
      <c r="Y86">
        <f>(AT86*ROUND(0,7))</f>
        <v>0</v>
      </c>
      <c r="AA86">
        <v>171.49</v>
      </c>
      <c r="AB86">
        <v>0</v>
      </c>
      <c r="AC86">
        <v>0</v>
      </c>
      <c r="AD86">
        <v>0</v>
      </c>
      <c r="AE86">
        <v>160.27000000000001</v>
      </c>
      <c r="AF86">
        <v>0</v>
      </c>
      <c r="AG86">
        <v>0</v>
      </c>
      <c r="AH86">
        <v>0</v>
      </c>
      <c r="AI86">
        <v>1.07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0.06</v>
      </c>
      <c r="AU86" t="s">
        <v>153</v>
      </c>
      <c r="AV86">
        <v>0</v>
      </c>
      <c r="AW86">
        <v>2</v>
      </c>
      <c r="AX86">
        <v>334413783</v>
      </c>
      <c r="AY86">
        <v>1</v>
      </c>
      <c r="AZ86">
        <v>0</v>
      </c>
      <c r="BA86">
        <v>90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9.616200000000001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ROUND(Y86*Source!I70,7)</f>
        <v>0</v>
      </c>
      <c r="CY86">
        <f>AA86</f>
        <v>171.49</v>
      </c>
      <c r="CZ86">
        <f>AE86</f>
        <v>160.27000000000001</v>
      </c>
      <c r="DA86">
        <f>AI86</f>
        <v>1.07</v>
      </c>
      <c r="DB86">
        <f>ROUND((ROUND(AT86*CZ86,2)*ROUND(0,7)),6)</f>
        <v>0</v>
      </c>
      <c r="DC86">
        <f>ROUND((ROUND(AT86*AG86,2)*ROUND(0,7)),6)</f>
        <v>0</v>
      </c>
      <c r="DD86" t="s">
        <v>3</v>
      </c>
      <c r="DE86" t="s">
        <v>3</v>
      </c>
      <c r="DF86">
        <f>ROUND(ROUND(AE86*AI86,2)*CX86,2)</f>
        <v>0</v>
      </c>
      <c r="DG86">
        <f>ROUND(ROUND(AF86,2)*CX86,2)</f>
        <v>0</v>
      </c>
      <c r="DH86">
        <f t="shared" si="10"/>
        <v>0</v>
      </c>
      <c r="DI86">
        <f>ROUND(ROUND(AH86,2)*CX86,2)</f>
        <v>0</v>
      </c>
      <c r="DJ86">
        <f>DF86</f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ROW(Source!A70)</f>
        <v>70</v>
      </c>
      <c r="B87">
        <v>334413101</v>
      </c>
      <c r="C87">
        <v>334413772</v>
      </c>
      <c r="D87">
        <v>277862533</v>
      </c>
      <c r="E87">
        <v>1</v>
      </c>
      <c r="F87">
        <v>1</v>
      </c>
      <c r="G87">
        <v>1</v>
      </c>
      <c r="H87">
        <v>3</v>
      </c>
      <c r="I87" t="s">
        <v>694</v>
      </c>
      <c r="J87" t="s">
        <v>695</v>
      </c>
      <c r="K87" t="s">
        <v>696</v>
      </c>
      <c r="L87">
        <v>1346</v>
      </c>
      <c r="N87">
        <v>1009</v>
      </c>
      <c r="O87" t="s">
        <v>511</v>
      </c>
      <c r="P87" t="s">
        <v>511</v>
      </c>
      <c r="Q87">
        <v>1</v>
      </c>
      <c r="W87">
        <v>0</v>
      </c>
      <c r="X87">
        <v>1685208048</v>
      </c>
      <c r="Y87">
        <f>(AT87*ROUND(0,7))</f>
        <v>0</v>
      </c>
      <c r="AA87">
        <v>493.26</v>
      </c>
      <c r="AB87">
        <v>0</v>
      </c>
      <c r="AC87">
        <v>0</v>
      </c>
      <c r="AD87">
        <v>0</v>
      </c>
      <c r="AE87">
        <v>238.29</v>
      </c>
      <c r="AF87">
        <v>0</v>
      </c>
      <c r="AG87">
        <v>0</v>
      </c>
      <c r="AH87">
        <v>0</v>
      </c>
      <c r="AI87">
        <v>2.0699999999999998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0.01</v>
      </c>
      <c r="AU87" t="s">
        <v>153</v>
      </c>
      <c r="AV87">
        <v>0</v>
      </c>
      <c r="AW87">
        <v>2</v>
      </c>
      <c r="AX87">
        <v>334413784</v>
      </c>
      <c r="AY87">
        <v>1</v>
      </c>
      <c r="AZ87">
        <v>0</v>
      </c>
      <c r="BA87">
        <v>91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2.3828999999999998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ROUND(Y87*Source!I70,7)</f>
        <v>0</v>
      </c>
      <c r="CY87">
        <f>AA87</f>
        <v>493.26</v>
      </c>
      <c r="CZ87">
        <f>AE87</f>
        <v>238.29</v>
      </c>
      <c r="DA87">
        <f>AI87</f>
        <v>2.0699999999999998</v>
      </c>
      <c r="DB87">
        <f>ROUND((ROUND(AT87*CZ87,2)*ROUND(0,7)),6)</f>
        <v>0</v>
      </c>
      <c r="DC87">
        <f>ROUND((ROUND(AT87*AG87,2)*ROUND(0,7)),6)</f>
        <v>0</v>
      </c>
      <c r="DD87" t="s">
        <v>3</v>
      </c>
      <c r="DE87" t="s">
        <v>3</v>
      </c>
      <c r="DF87">
        <f>ROUND(ROUND(AE87*AI87,2)*CX87,2)</f>
        <v>0</v>
      </c>
      <c r="DG87">
        <f>ROUND(ROUND(AF87,2)*CX87,2)</f>
        <v>0</v>
      </c>
      <c r="DH87">
        <f t="shared" si="10"/>
        <v>0</v>
      </c>
      <c r="DI87">
        <f>ROUND(ROUND(AH87,2)*CX87,2)</f>
        <v>0</v>
      </c>
      <c r="DJ87">
        <f>DF87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ROW(Source!A71)</f>
        <v>71</v>
      </c>
      <c r="B88">
        <v>334413101</v>
      </c>
      <c r="C88">
        <v>334413790</v>
      </c>
      <c r="D88">
        <v>277560324</v>
      </c>
      <c r="E88">
        <v>109</v>
      </c>
      <c r="F88">
        <v>1</v>
      </c>
      <c r="G88">
        <v>1</v>
      </c>
      <c r="H88">
        <v>1</v>
      </c>
      <c r="I88" t="s">
        <v>721</v>
      </c>
      <c r="J88" t="s">
        <v>3</v>
      </c>
      <c r="K88" t="s">
        <v>722</v>
      </c>
      <c r="L88">
        <v>1191</v>
      </c>
      <c r="N88">
        <v>1013</v>
      </c>
      <c r="O88" t="s">
        <v>668</v>
      </c>
      <c r="P88" t="s">
        <v>668</v>
      </c>
      <c r="Q88">
        <v>1</v>
      </c>
      <c r="W88">
        <v>0</v>
      </c>
      <c r="X88">
        <v>432497713</v>
      </c>
      <c r="Y88">
        <f>(AT88*ROUND(0.6,7))</f>
        <v>0.51600000000000001</v>
      </c>
      <c r="AA88">
        <v>0</v>
      </c>
      <c r="AB88">
        <v>0</v>
      </c>
      <c r="AC88">
        <v>0</v>
      </c>
      <c r="AD88">
        <v>520.78</v>
      </c>
      <c r="AE88">
        <v>0</v>
      </c>
      <c r="AF88">
        <v>0</v>
      </c>
      <c r="AG88">
        <v>0</v>
      </c>
      <c r="AH88">
        <v>520.78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0.86</v>
      </c>
      <c r="AU88" t="s">
        <v>155</v>
      </c>
      <c r="AV88">
        <v>1</v>
      </c>
      <c r="AW88">
        <v>2</v>
      </c>
      <c r="AX88">
        <v>334413798</v>
      </c>
      <c r="AY88">
        <v>1</v>
      </c>
      <c r="AZ88">
        <v>0</v>
      </c>
      <c r="BA88">
        <v>97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447.87079999999997</v>
      </c>
      <c r="BN88">
        <v>0.86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268.72248000000002</v>
      </c>
      <c r="BU88">
        <v>0.51600000000000001</v>
      </c>
      <c r="BV88">
        <v>0</v>
      </c>
      <c r="BW88">
        <v>1</v>
      </c>
      <c r="CU88">
        <f>ROUND(AT88*Source!I71*AH88*AL88,2)</f>
        <v>30007.34</v>
      </c>
      <c r="CV88">
        <f>ROUND(Y88*Source!I71,7)</f>
        <v>34.572000000000003</v>
      </c>
      <c r="CW88">
        <v>0</v>
      </c>
      <c r="CX88">
        <f>ROUND(Y88*Source!I71,7)</f>
        <v>34.572000000000003</v>
      </c>
      <c r="CY88">
        <f>AD88</f>
        <v>520.78</v>
      </c>
      <c r="CZ88">
        <f>AH88</f>
        <v>520.78</v>
      </c>
      <c r="DA88">
        <f>AL88</f>
        <v>1</v>
      </c>
      <c r="DB88">
        <f>ROUND(((ROUND(AT88*CZ88,2)*ROUND(0.6,7))*ROUND((1.2*1.15),7)),6)</f>
        <v>370.83636000000001</v>
      </c>
      <c r="DC88">
        <f>ROUND((ROUND(AT88*AG88,2)*ROUND(0.6,7)),6)</f>
        <v>0</v>
      </c>
      <c r="DD88" t="s">
        <v>109</v>
      </c>
      <c r="DE88" t="s">
        <v>3</v>
      </c>
      <c r="DF88">
        <f>ROUND((ROUND(AE88,2)*ROUND((1.2*1.15),7))*CX88,2)</f>
        <v>0</v>
      </c>
      <c r="DG88">
        <f>ROUND((ROUND(AF88,2)*ROUND((1.2*1.15),7))*CX88,2)</f>
        <v>0</v>
      </c>
      <c r="DH88">
        <f t="shared" si="10"/>
        <v>0</v>
      </c>
      <c r="DI88">
        <f>ROUND((ROUND(AH88,2)*ROUND((1.2*1.15),7))*CX88,2)</f>
        <v>24846.080000000002</v>
      </c>
      <c r="DJ88">
        <f>DI88</f>
        <v>24846.080000000002</v>
      </c>
      <c r="DK88">
        <v>1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ROW(Source!A71)</f>
        <v>71</v>
      </c>
      <c r="B89">
        <v>334413101</v>
      </c>
      <c r="C89">
        <v>334413790</v>
      </c>
      <c r="D89">
        <v>277560491</v>
      </c>
      <c r="E89">
        <v>109</v>
      </c>
      <c r="F89">
        <v>1</v>
      </c>
      <c r="G89">
        <v>1</v>
      </c>
      <c r="H89">
        <v>1</v>
      </c>
      <c r="I89" t="s">
        <v>666</v>
      </c>
      <c r="J89" t="s">
        <v>3</v>
      </c>
      <c r="K89" t="s">
        <v>667</v>
      </c>
      <c r="L89">
        <v>1191</v>
      </c>
      <c r="N89">
        <v>1013</v>
      </c>
      <c r="O89" t="s">
        <v>668</v>
      </c>
      <c r="P89" t="s">
        <v>668</v>
      </c>
      <c r="Q89">
        <v>1</v>
      </c>
      <c r="W89">
        <v>0</v>
      </c>
      <c r="X89">
        <v>-1417349443</v>
      </c>
      <c r="Y89">
        <f>(AT89*ROUND(0.6,7))</f>
        <v>0.12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0.2</v>
      </c>
      <c r="AU89" t="s">
        <v>155</v>
      </c>
      <c r="AV89">
        <v>2</v>
      </c>
      <c r="AW89">
        <v>2</v>
      </c>
      <c r="AX89">
        <v>334413799</v>
      </c>
      <c r="AY89">
        <v>1</v>
      </c>
      <c r="AZ89">
        <v>0</v>
      </c>
      <c r="BA89">
        <v>98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ROUND(Y89*Source!I71,7)</f>
        <v>8.0399999999999991</v>
      </c>
      <c r="CY89">
        <f>AD89</f>
        <v>0</v>
      </c>
      <c r="CZ89">
        <f>AH89</f>
        <v>0</v>
      </c>
      <c r="DA89">
        <f>AL89</f>
        <v>1</v>
      </c>
      <c r="DB89">
        <f>ROUND(((ROUND(AT89*CZ89,2)*ROUND(0.6,7))*ROUND((1.2*1.15),7)),6)</f>
        <v>0</v>
      </c>
      <c r="DC89">
        <f>ROUND((ROUND(AT89*AG89,2)*ROUND(0.6,7)),6)</f>
        <v>0</v>
      </c>
      <c r="DD89" t="s">
        <v>109</v>
      </c>
      <c r="DE89" t="s">
        <v>3</v>
      </c>
      <c r="DF89">
        <f>ROUND((ROUND(AE89,2)*ROUND((1.2*1.15),7))*CX89,2)</f>
        <v>0</v>
      </c>
      <c r="DG89">
        <f>ROUND((ROUND(AF89,2)*ROUND((1.2*1.15),7))*CX89,2)</f>
        <v>0</v>
      </c>
      <c r="DH89">
        <f t="shared" si="10"/>
        <v>0</v>
      </c>
      <c r="DI89">
        <f>ROUND((ROUND(AH89,2)*ROUND((1.2*1.15),7))*CX89,2)</f>
        <v>0</v>
      </c>
      <c r="DJ89">
        <f>DI89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ROW(Source!A71)</f>
        <v>71</v>
      </c>
      <c r="B90">
        <v>334413101</v>
      </c>
      <c r="C90">
        <v>334413790</v>
      </c>
      <c r="D90">
        <v>277944622</v>
      </c>
      <c r="E90">
        <v>1</v>
      </c>
      <c r="F90">
        <v>1</v>
      </c>
      <c r="G90">
        <v>1</v>
      </c>
      <c r="H90">
        <v>2</v>
      </c>
      <c r="I90" t="s">
        <v>669</v>
      </c>
      <c r="J90" t="s">
        <v>670</v>
      </c>
      <c r="K90" t="s">
        <v>671</v>
      </c>
      <c r="L90">
        <v>1368</v>
      </c>
      <c r="N90">
        <v>1011</v>
      </c>
      <c r="O90" t="s">
        <v>550</v>
      </c>
      <c r="P90" t="s">
        <v>550</v>
      </c>
      <c r="Q90">
        <v>1</v>
      </c>
      <c r="W90">
        <v>0</v>
      </c>
      <c r="X90">
        <v>-776243211</v>
      </c>
      <c r="Y90">
        <f>(AT90*ROUND(((1.2*1.15)*0.6),7))</f>
        <v>8.2799999999999999E-2</v>
      </c>
      <c r="AA90">
        <v>0</v>
      </c>
      <c r="AB90">
        <v>1472.33</v>
      </c>
      <c r="AC90">
        <v>642.05999999999995</v>
      </c>
      <c r="AD90">
        <v>0</v>
      </c>
      <c r="AE90">
        <v>0</v>
      </c>
      <c r="AF90">
        <v>1472.33</v>
      </c>
      <c r="AG90">
        <v>642.05999999999995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0.1</v>
      </c>
      <c r="AU90" t="s">
        <v>154</v>
      </c>
      <c r="AV90">
        <v>1</v>
      </c>
      <c r="AW90">
        <v>2</v>
      </c>
      <c r="AX90">
        <v>334413800</v>
      </c>
      <c r="AY90">
        <v>1</v>
      </c>
      <c r="AZ90">
        <v>0</v>
      </c>
      <c r="BA90">
        <v>99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147.233</v>
      </c>
      <c r="BL90">
        <v>64.206000000000003</v>
      </c>
      <c r="BM90">
        <v>0</v>
      </c>
      <c r="BN90">
        <v>0</v>
      </c>
      <c r="BO90">
        <v>0.1</v>
      </c>
      <c r="BP90">
        <v>1</v>
      </c>
      <c r="BQ90">
        <v>0</v>
      </c>
      <c r="BR90">
        <v>121.90892399999997</v>
      </c>
      <c r="BS90">
        <v>53.162567999999986</v>
      </c>
      <c r="BT90">
        <v>0</v>
      </c>
      <c r="BU90">
        <v>0</v>
      </c>
      <c r="BV90">
        <v>8.2799999999999985E-2</v>
      </c>
      <c r="BW90">
        <v>1</v>
      </c>
      <c r="CV90">
        <v>0</v>
      </c>
      <c r="CW90">
        <f>ROUND(Y90*Source!I71*DO90,7)</f>
        <v>5.5476000000000001</v>
      </c>
      <c r="CX90">
        <f>ROUND(Y90*Source!I71,7)</f>
        <v>5.5476000000000001</v>
      </c>
      <c r="CY90">
        <f>AB90</f>
        <v>1472.33</v>
      </c>
      <c r="CZ90">
        <f>AF90</f>
        <v>1472.33</v>
      </c>
      <c r="DA90">
        <f>AJ90</f>
        <v>1</v>
      </c>
      <c r="DB90">
        <f>ROUND((ROUND(AT90*CZ90,2)*ROUND(((1.2*1.15)*0.6),7)),6)</f>
        <v>121.90644</v>
      </c>
      <c r="DC90">
        <f>ROUND((ROUND(AT90*AG90,2)*ROUND(((1.2*1.15)*0.6),7)),6)</f>
        <v>53.165880000000001</v>
      </c>
      <c r="DD90" t="s">
        <v>3</v>
      </c>
      <c r="DE90" t="s">
        <v>3</v>
      </c>
      <c r="DF90">
        <f>ROUND(ROUND(AE90,2)*CX90,2)</f>
        <v>0</v>
      </c>
      <c r="DG90">
        <f>ROUND(ROUND(AF90,2)*CX90,2)</f>
        <v>8167.9</v>
      </c>
      <c r="DH90">
        <f t="shared" si="10"/>
        <v>3561.89</v>
      </c>
      <c r="DI90">
        <f>ROUND(ROUND(AH90,2)*CX90,2)</f>
        <v>0</v>
      </c>
      <c r="DJ90">
        <f>DG90+DH90</f>
        <v>11729.789999999999</v>
      </c>
      <c r="DK90">
        <v>1</v>
      </c>
      <c r="DL90" t="s">
        <v>672</v>
      </c>
      <c r="DM90">
        <v>6</v>
      </c>
      <c r="DN90" t="s">
        <v>668</v>
      </c>
      <c r="DO90">
        <v>1</v>
      </c>
    </row>
    <row r="91" spans="1:119" x14ac:dyDescent="0.2">
      <c r="A91">
        <f>ROW(Source!A71)</f>
        <v>71</v>
      </c>
      <c r="B91">
        <v>334413101</v>
      </c>
      <c r="C91">
        <v>334413790</v>
      </c>
      <c r="D91">
        <v>277945805</v>
      </c>
      <c r="E91">
        <v>1</v>
      </c>
      <c r="F91">
        <v>1</v>
      </c>
      <c r="G91">
        <v>1</v>
      </c>
      <c r="H91">
        <v>2</v>
      </c>
      <c r="I91" t="s">
        <v>680</v>
      </c>
      <c r="J91" t="s">
        <v>681</v>
      </c>
      <c r="K91" t="s">
        <v>682</v>
      </c>
      <c r="L91">
        <v>1368</v>
      </c>
      <c r="N91">
        <v>1011</v>
      </c>
      <c r="O91" t="s">
        <v>550</v>
      </c>
      <c r="P91" t="s">
        <v>550</v>
      </c>
      <c r="Q91">
        <v>1</v>
      </c>
      <c r="W91">
        <v>0</v>
      </c>
      <c r="X91">
        <v>721652621</v>
      </c>
      <c r="Y91">
        <f>(AT91*ROUND(((1.2*1.15)*0.6),7))</f>
        <v>8.2799999999999999E-2</v>
      </c>
      <c r="AA91">
        <v>0</v>
      </c>
      <c r="AB91">
        <v>544.70000000000005</v>
      </c>
      <c r="AC91">
        <v>477.98</v>
      </c>
      <c r="AD91">
        <v>0</v>
      </c>
      <c r="AE91">
        <v>0</v>
      </c>
      <c r="AF91">
        <v>544.70000000000005</v>
      </c>
      <c r="AG91">
        <v>477.98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0.1</v>
      </c>
      <c r="AU91" t="s">
        <v>154</v>
      </c>
      <c r="AV91">
        <v>1</v>
      </c>
      <c r="AW91">
        <v>2</v>
      </c>
      <c r="AX91">
        <v>334413801</v>
      </c>
      <c r="AY91">
        <v>1</v>
      </c>
      <c r="AZ91">
        <v>0</v>
      </c>
      <c r="BA91">
        <v>100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54.470000000000006</v>
      </c>
      <c r="BL91">
        <v>47.798000000000002</v>
      </c>
      <c r="BM91">
        <v>0</v>
      </c>
      <c r="BN91">
        <v>0</v>
      </c>
      <c r="BO91">
        <v>0.1</v>
      </c>
      <c r="BP91">
        <v>1</v>
      </c>
      <c r="BQ91">
        <v>0</v>
      </c>
      <c r="BR91">
        <v>45.101159999999993</v>
      </c>
      <c r="BS91">
        <v>39.576743999999991</v>
      </c>
      <c r="BT91">
        <v>0</v>
      </c>
      <c r="BU91">
        <v>0</v>
      </c>
      <c r="BV91">
        <v>8.2799999999999985E-2</v>
      </c>
      <c r="BW91">
        <v>1</v>
      </c>
      <c r="CV91">
        <v>0</v>
      </c>
      <c r="CW91">
        <f>ROUND(Y91*Source!I71*DO91,7)</f>
        <v>5.5476000000000001</v>
      </c>
      <c r="CX91">
        <f>ROUND(Y91*Source!I71,7)</f>
        <v>5.5476000000000001</v>
      </c>
      <c r="CY91">
        <f>AB91</f>
        <v>544.70000000000005</v>
      </c>
      <c r="CZ91">
        <f>AF91</f>
        <v>544.70000000000005</v>
      </c>
      <c r="DA91">
        <f>AJ91</f>
        <v>1</v>
      </c>
      <c r="DB91">
        <f>ROUND((ROUND(AT91*CZ91,2)*ROUND(((1.2*1.15)*0.6),7)),6)</f>
        <v>45.10116</v>
      </c>
      <c r="DC91">
        <f>ROUND((ROUND(AT91*AG91,2)*ROUND(((1.2*1.15)*0.6),7)),6)</f>
        <v>39.578400000000002</v>
      </c>
      <c r="DD91" t="s">
        <v>3</v>
      </c>
      <c r="DE91" t="s">
        <v>3</v>
      </c>
      <c r="DF91">
        <f>ROUND(ROUND(AE91,2)*CX91,2)</f>
        <v>0</v>
      </c>
      <c r="DG91">
        <f>ROUND(ROUND(AF91,2)*CX91,2)</f>
        <v>3021.78</v>
      </c>
      <c r="DH91">
        <f t="shared" si="10"/>
        <v>2651.64</v>
      </c>
      <c r="DI91">
        <f>ROUND(ROUND(AH91,2)*CX91,2)</f>
        <v>0</v>
      </c>
      <c r="DJ91">
        <f>DG91+DH91</f>
        <v>5673.42</v>
      </c>
      <c r="DK91">
        <v>1</v>
      </c>
      <c r="DL91" t="s">
        <v>679</v>
      </c>
      <c r="DM91">
        <v>4</v>
      </c>
      <c r="DN91" t="s">
        <v>668</v>
      </c>
      <c r="DO91">
        <v>1</v>
      </c>
    </row>
    <row r="92" spans="1:119" x14ac:dyDescent="0.2">
      <c r="A92">
        <f>ROW(Source!A71)</f>
        <v>71</v>
      </c>
      <c r="B92">
        <v>334413101</v>
      </c>
      <c r="C92">
        <v>334413790</v>
      </c>
      <c r="D92">
        <v>277865757</v>
      </c>
      <c r="E92">
        <v>1</v>
      </c>
      <c r="F92">
        <v>1</v>
      </c>
      <c r="G92">
        <v>1</v>
      </c>
      <c r="H92">
        <v>3</v>
      </c>
      <c r="I92" t="s">
        <v>723</v>
      </c>
      <c r="J92" t="s">
        <v>724</v>
      </c>
      <c r="K92" t="s">
        <v>725</v>
      </c>
      <c r="L92">
        <v>1301</v>
      </c>
      <c r="N92">
        <v>1003</v>
      </c>
      <c r="O92" t="s">
        <v>56</v>
      </c>
      <c r="P92" t="s">
        <v>56</v>
      </c>
      <c r="Q92">
        <v>1</v>
      </c>
      <c r="W92">
        <v>0</v>
      </c>
      <c r="X92">
        <v>-1339918502</v>
      </c>
      <c r="Y92">
        <f>(AT92*ROUND(0,7))</f>
        <v>0</v>
      </c>
      <c r="AA92">
        <v>6.81</v>
      </c>
      <c r="AB92">
        <v>0</v>
      </c>
      <c r="AC92">
        <v>0</v>
      </c>
      <c r="AD92">
        <v>0</v>
      </c>
      <c r="AE92">
        <v>5.87</v>
      </c>
      <c r="AF92">
        <v>0</v>
      </c>
      <c r="AG92">
        <v>0</v>
      </c>
      <c r="AH92">
        <v>0</v>
      </c>
      <c r="AI92">
        <v>1.1599999999999999</v>
      </c>
      <c r="AJ92">
        <v>1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0.83</v>
      </c>
      <c r="AU92" t="s">
        <v>153</v>
      </c>
      <c r="AV92">
        <v>0</v>
      </c>
      <c r="AW92">
        <v>2</v>
      </c>
      <c r="AX92">
        <v>334413802</v>
      </c>
      <c r="AY92">
        <v>1</v>
      </c>
      <c r="AZ92">
        <v>0</v>
      </c>
      <c r="BA92">
        <v>101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4.8720999999999997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1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ROUND(Y92*Source!I71,7)</f>
        <v>0</v>
      </c>
      <c r="CY92">
        <f>AA92</f>
        <v>6.81</v>
      </c>
      <c r="CZ92">
        <f>AE92</f>
        <v>5.87</v>
      </c>
      <c r="DA92">
        <f>AI92</f>
        <v>1.1599999999999999</v>
      </c>
      <c r="DB92">
        <f>ROUND((ROUND(AT92*CZ92,2)*ROUND(0,7)),6)</f>
        <v>0</v>
      </c>
      <c r="DC92">
        <f>ROUND((ROUND(AT92*AG92,2)*ROUND(0,7)),6)</f>
        <v>0</v>
      </c>
      <c r="DD92" t="s">
        <v>3</v>
      </c>
      <c r="DE92" t="s">
        <v>3</v>
      </c>
      <c r="DF92">
        <f>ROUND(ROUND(AE92*AI92,2)*CX92,2)</f>
        <v>0</v>
      </c>
      <c r="DG92">
        <f>ROUND(ROUND(AF92,2)*CX92,2)</f>
        <v>0</v>
      </c>
      <c r="DH92">
        <f t="shared" si="10"/>
        <v>0</v>
      </c>
      <c r="DI92">
        <f>ROUND(ROUND(AH92,2)*CX92,2)</f>
        <v>0</v>
      </c>
      <c r="DJ92">
        <f>DF92</f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ROW(Source!A71)</f>
        <v>71</v>
      </c>
      <c r="B93">
        <v>334413101</v>
      </c>
      <c r="C93">
        <v>334413790</v>
      </c>
      <c r="D93">
        <v>277867733</v>
      </c>
      <c r="E93">
        <v>1</v>
      </c>
      <c r="F93">
        <v>1</v>
      </c>
      <c r="G93">
        <v>1</v>
      </c>
      <c r="H93">
        <v>3</v>
      </c>
      <c r="I93" t="s">
        <v>726</v>
      </c>
      <c r="J93" t="s">
        <v>727</v>
      </c>
      <c r="K93" t="s">
        <v>728</v>
      </c>
      <c r="L93">
        <v>1346</v>
      </c>
      <c r="N93">
        <v>1009</v>
      </c>
      <c r="O93" t="s">
        <v>511</v>
      </c>
      <c r="P93" t="s">
        <v>511</v>
      </c>
      <c r="Q93">
        <v>1</v>
      </c>
      <c r="W93">
        <v>0</v>
      </c>
      <c r="X93">
        <v>391631581</v>
      </c>
      <c r="Y93">
        <f>(AT93*ROUND(0,7))</f>
        <v>0</v>
      </c>
      <c r="AA93">
        <v>195.92</v>
      </c>
      <c r="AB93">
        <v>0</v>
      </c>
      <c r="AC93">
        <v>0</v>
      </c>
      <c r="AD93">
        <v>0</v>
      </c>
      <c r="AE93">
        <v>174.93</v>
      </c>
      <c r="AF93">
        <v>0</v>
      </c>
      <c r="AG93">
        <v>0</v>
      </c>
      <c r="AH93">
        <v>0</v>
      </c>
      <c r="AI93">
        <v>1.1200000000000001</v>
      </c>
      <c r="AJ93">
        <v>1</v>
      </c>
      <c r="AK93">
        <v>1</v>
      </c>
      <c r="AL93">
        <v>1</v>
      </c>
      <c r="AM93">
        <v>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0.3</v>
      </c>
      <c r="AU93" t="s">
        <v>153</v>
      </c>
      <c r="AV93">
        <v>0</v>
      </c>
      <c r="AW93">
        <v>2</v>
      </c>
      <c r="AX93">
        <v>334413803</v>
      </c>
      <c r="AY93">
        <v>1</v>
      </c>
      <c r="AZ93">
        <v>0</v>
      </c>
      <c r="BA93">
        <v>102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52.478999999999999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1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ROUND(Y93*Source!I71,7)</f>
        <v>0</v>
      </c>
      <c r="CY93">
        <f>AA93</f>
        <v>195.92</v>
      </c>
      <c r="CZ93">
        <f>AE93</f>
        <v>174.93</v>
      </c>
      <c r="DA93">
        <f>AI93</f>
        <v>1.1200000000000001</v>
      </c>
      <c r="DB93">
        <f>ROUND((ROUND(AT93*CZ93,2)*ROUND(0,7)),6)</f>
        <v>0</v>
      </c>
      <c r="DC93">
        <f>ROUND((ROUND(AT93*AG93,2)*ROUND(0,7)),6)</f>
        <v>0</v>
      </c>
      <c r="DD93" t="s">
        <v>3</v>
      </c>
      <c r="DE93" t="s">
        <v>3</v>
      </c>
      <c r="DF93">
        <f>ROUND(ROUND(AE93*AI93,2)*CX93,2)</f>
        <v>0</v>
      </c>
      <c r="DG93">
        <f>ROUND(ROUND(AF93,2)*CX93,2)</f>
        <v>0</v>
      </c>
      <c r="DH93">
        <f t="shared" si="10"/>
        <v>0</v>
      </c>
      <c r="DI93">
        <f>ROUND(ROUND(AH93,2)*CX93,2)</f>
        <v>0</v>
      </c>
      <c r="DJ93">
        <f>DF93</f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ROW(Source!A71)</f>
        <v>71</v>
      </c>
      <c r="B94">
        <v>334413101</v>
      </c>
      <c r="C94">
        <v>334413790</v>
      </c>
      <c r="D94">
        <v>277879488</v>
      </c>
      <c r="E94">
        <v>1</v>
      </c>
      <c r="F94">
        <v>1</v>
      </c>
      <c r="G94">
        <v>1</v>
      </c>
      <c r="H94">
        <v>3</v>
      </c>
      <c r="I94" t="s">
        <v>729</v>
      </c>
      <c r="J94" t="s">
        <v>730</v>
      </c>
      <c r="K94" t="s">
        <v>731</v>
      </c>
      <c r="L94">
        <v>1348</v>
      </c>
      <c r="N94">
        <v>1009</v>
      </c>
      <c r="O94" t="s">
        <v>451</v>
      </c>
      <c r="P94" t="s">
        <v>451</v>
      </c>
      <c r="Q94">
        <v>1000</v>
      </c>
      <c r="W94">
        <v>0</v>
      </c>
      <c r="X94">
        <v>-393839491</v>
      </c>
      <c r="Y94">
        <f>(AT94*ROUND(0,7))</f>
        <v>0</v>
      </c>
      <c r="AA94">
        <v>63982.51</v>
      </c>
      <c r="AB94">
        <v>0</v>
      </c>
      <c r="AC94">
        <v>0</v>
      </c>
      <c r="AD94">
        <v>0</v>
      </c>
      <c r="AE94">
        <v>70310.45</v>
      </c>
      <c r="AF94">
        <v>0</v>
      </c>
      <c r="AG94">
        <v>0</v>
      </c>
      <c r="AH94">
        <v>0</v>
      </c>
      <c r="AI94">
        <v>0.91</v>
      </c>
      <c r="AJ94">
        <v>1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5.9999999999999995E-4</v>
      </c>
      <c r="AU94" t="s">
        <v>153</v>
      </c>
      <c r="AV94">
        <v>0</v>
      </c>
      <c r="AW94">
        <v>2</v>
      </c>
      <c r="AX94">
        <v>334413804</v>
      </c>
      <c r="AY94">
        <v>1</v>
      </c>
      <c r="AZ94">
        <v>0</v>
      </c>
      <c r="BA94">
        <v>103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42.186269999999993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1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ROUND(Y94*Source!I71,7)</f>
        <v>0</v>
      </c>
      <c r="CY94">
        <f>AA94</f>
        <v>63982.51</v>
      </c>
      <c r="CZ94">
        <f>AE94</f>
        <v>70310.45</v>
      </c>
      <c r="DA94">
        <f>AI94</f>
        <v>0.91</v>
      </c>
      <c r="DB94">
        <f>ROUND((ROUND(AT94*CZ94,2)*ROUND(0,7)),6)</f>
        <v>0</v>
      </c>
      <c r="DC94">
        <f>ROUND((ROUND(AT94*AG94,2)*ROUND(0,7)),6)</f>
        <v>0</v>
      </c>
      <c r="DD94" t="s">
        <v>3</v>
      </c>
      <c r="DE94" t="s">
        <v>3</v>
      </c>
      <c r="DF94">
        <f>ROUND(ROUND(AE94*AI94,2)*CX94,2)</f>
        <v>0</v>
      </c>
      <c r="DG94">
        <f>ROUND(ROUND(AF94,2)*CX94,2)</f>
        <v>0</v>
      </c>
      <c r="DH94">
        <f t="shared" si="10"/>
        <v>0</v>
      </c>
      <c r="DI94">
        <f>ROUND(ROUND(AH94,2)*CX94,2)</f>
        <v>0</v>
      </c>
      <c r="DJ94">
        <f>DF94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ROW(Source!A72)</f>
        <v>72</v>
      </c>
      <c r="B95">
        <v>334413101</v>
      </c>
      <c r="C95">
        <v>334413806</v>
      </c>
      <c r="D95">
        <v>277560299</v>
      </c>
      <c r="E95">
        <v>109</v>
      </c>
      <c r="F95">
        <v>1</v>
      </c>
      <c r="G95">
        <v>1</v>
      </c>
      <c r="H95">
        <v>1</v>
      </c>
      <c r="I95" t="s">
        <v>732</v>
      </c>
      <c r="J95" t="s">
        <v>3</v>
      </c>
      <c r="K95" t="s">
        <v>733</v>
      </c>
      <c r="L95">
        <v>1191</v>
      </c>
      <c r="N95">
        <v>1013</v>
      </c>
      <c r="O95" t="s">
        <v>668</v>
      </c>
      <c r="P95" t="s">
        <v>668</v>
      </c>
      <c r="Q95">
        <v>1</v>
      </c>
      <c r="W95">
        <v>0</v>
      </c>
      <c r="X95">
        <v>-2012709214</v>
      </c>
      <c r="Y95">
        <f>(AT95*ROUND(0.6,7))</f>
        <v>7.056</v>
      </c>
      <c r="AA95">
        <v>0</v>
      </c>
      <c r="AB95">
        <v>0</v>
      </c>
      <c r="AC95">
        <v>0</v>
      </c>
      <c r="AD95">
        <v>467.28</v>
      </c>
      <c r="AE95">
        <v>0</v>
      </c>
      <c r="AF95">
        <v>0</v>
      </c>
      <c r="AG95">
        <v>0</v>
      </c>
      <c r="AH95">
        <v>467.28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11.76</v>
      </c>
      <c r="AU95" t="s">
        <v>155</v>
      </c>
      <c r="AV95">
        <v>1</v>
      </c>
      <c r="AW95">
        <v>2</v>
      </c>
      <c r="AX95">
        <v>334413817</v>
      </c>
      <c r="AY95">
        <v>1</v>
      </c>
      <c r="AZ95">
        <v>0</v>
      </c>
      <c r="BA95">
        <v>105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5495.2127999999993</v>
      </c>
      <c r="BN95">
        <v>11.76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3297.1276800000001</v>
      </c>
      <c r="BU95">
        <v>7.056</v>
      </c>
      <c r="BV95">
        <v>0</v>
      </c>
      <c r="BW95">
        <v>1</v>
      </c>
      <c r="CU95">
        <f>ROUND(AT95*Source!I72*AH95*AL95,2)</f>
        <v>51819.86</v>
      </c>
      <c r="CV95">
        <f>ROUND(Y95*Source!I72,7)</f>
        <v>66.538079999999994</v>
      </c>
      <c r="CW95">
        <v>0</v>
      </c>
      <c r="CX95">
        <f>ROUND(Y95*Source!I72,7)</f>
        <v>66.538079999999994</v>
      </c>
      <c r="CY95">
        <f>AD95</f>
        <v>467.28</v>
      </c>
      <c r="CZ95">
        <f>AH95</f>
        <v>467.28</v>
      </c>
      <c r="DA95">
        <f>AL95</f>
        <v>1</v>
      </c>
      <c r="DB95">
        <f>ROUND(((ROUND(AT95*CZ95,2)*ROUND(0.6,7))*ROUND((1.2*1.15),7)),6)</f>
        <v>4550.03388</v>
      </c>
      <c r="DC95">
        <f>ROUND((ROUND(AT95*AG95,2)*ROUND(0.6,7)),6)</f>
        <v>0</v>
      </c>
      <c r="DD95" t="s">
        <v>109</v>
      </c>
      <c r="DE95" t="s">
        <v>3</v>
      </c>
      <c r="DF95">
        <f>ROUND((ROUND(AE95,2)*ROUND((1.2*1.15),7))*CX95,2)</f>
        <v>0</v>
      </c>
      <c r="DG95">
        <f>ROUND((ROUND(AF95,2)*ROUND((1.2*1.15),7))*CX95,2)</f>
        <v>0</v>
      </c>
      <c r="DH95">
        <f t="shared" si="10"/>
        <v>0</v>
      </c>
      <c r="DI95">
        <f>ROUND((ROUND(AH95,2)*ROUND((1.2*1.15),7))*CX95,2)</f>
        <v>42906.84</v>
      </c>
      <c r="DJ95">
        <f>DI95</f>
        <v>42906.84</v>
      </c>
      <c r="DK95">
        <v>1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ROW(Source!A72)</f>
        <v>72</v>
      </c>
      <c r="B96">
        <v>334413101</v>
      </c>
      <c r="C96">
        <v>334413806</v>
      </c>
      <c r="D96">
        <v>277560491</v>
      </c>
      <c r="E96">
        <v>109</v>
      </c>
      <c r="F96">
        <v>1</v>
      </c>
      <c r="G96">
        <v>1</v>
      </c>
      <c r="H96">
        <v>1</v>
      </c>
      <c r="I96" t="s">
        <v>666</v>
      </c>
      <c r="J96" t="s">
        <v>3</v>
      </c>
      <c r="K96" t="s">
        <v>667</v>
      </c>
      <c r="L96">
        <v>1191</v>
      </c>
      <c r="N96">
        <v>1013</v>
      </c>
      <c r="O96" t="s">
        <v>668</v>
      </c>
      <c r="P96" t="s">
        <v>668</v>
      </c>
      <c r="Q96">
        <v>1</v>
      </c>
      <c r="W96">
        <v>0</v>
      </c>
      <c r="X96">
        <v>-1417349443</v>
      </c>
      <c r="Y96">
        <f>(AT96*ROUND(0.6,7))</f>
        <v>2.4660000000000002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4.1100000000000003</v>
      </c>
      <c r="AU96" t="s">
        <v>155</v>
      </c>
      <c r="AV96">
        <v>2</v>
      </c>
      <c r="AW96">
        <v>2</v>
      </c>
      <c r="AX96">
        <v>334413818</v>
      </c>
      <c r="AY96">
        <v>1</v>
      </c>
      <c r="AZ96">
        <v>0</v>
      </c>
      <c r="BA96">
        <v>106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ROUND(Y96*Source!I72,7)</f>
        <v>23.254380000000001</v>
      </c>
      <c r="CY96">
        <f>AD96</f>
        <v>0</v>
      </c>
      <c r="CZ96">
        <f>AH96</f>
        <v>0</v>
      </c>
      <c r="DA96">
        <f>AL96</f>
        <v>1</v>
      </c>
      <c r="DB96">
        <f>ROUND(((ROUND(AT96*CZ96,2)*ROUND(0.6,7))*ROUND((1.2*1.15),7)),6)</f>
        <v>0</v>
      </c>
      <c r="DC96">
        <f>ROUND((ROUND(AT96*AG96,2)*ROUND(0.6,7)),6)</f>
        <v>0</v>
      </c>
      <c r="DD96" t="s">
        <v>109</v>
      </c>
      <c r="DE96" t="s">
        <v>3</v>
      </c>
      <c r="DF96">
        <f>ROUND((ROUND(AE96,2)*ROUND((1.2*1.15),7))*CX96,2)</f>
        <v>0</v>
      </c>
      <c r="DG96">
        <f>ROUND((ROUND(AF96,2)*ROUND((1.2*1.15),7))*CX96,2)</f>
        <v>0</v>
      </c>
      <c r="DH96">
        <f t="shared" si="10"/>
        <v>0</v>
      </c>
      <c r="DI96">
        <f>ROUND((ROUND(AH96,2)*ROUND((1.2*1.15),7))*CX96,2)</f>
        <v>0</v>
      </c>
      <c r="DJ96">
        <f>DI96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ROW(Source!A72)</f>
        <v>72</v>
      </c>
      <c r="B97">
        <v>334413101</v>
      </c>
      <c r="C97">
        <v>334413806</v>
      </c>
      <c r="D97">
        <v>277944622</v>
      </c>
      <c r="E97">
        <v>1</v>
      </c>
      <c r="F97">
        <v>1</v>
      </c>
      <c r="G97">
        <v>1</v>
      </c>
      <c r="H97">
        <v>2</v>
      </c>
      <c r="I97" t="s">
        <v>669</v>
      </c>
      <c r="J97" t="s">
        <v>670</v>
      </c>
      <c r="K97" t="s">
        <v>671</v>
      </c>
      <c r="L97">
        <v>1368</v>
      </c>
      <c r="N97">
        <v>1011</v>
      </c>
      <c r="O97" t="s">
        <v>550</v>
      </c>
      <c r="P97" t="s">
        <v>550</v>
      </c>
      <c r="Q97">
        <v>1</v>
      </c>
      <c r="W97">
        <v>0</v>
      </c>
      <c r="X97">
        <v>-776243211</v>
      </c>
      <c r="Y97">
        <f>(AT97*ROUND(((1.2*1.15)*0.6),7))</f>
        <v>0.1656</v>
      </c>
      <c r="AA97">
        <v>0</v>
      </c>
      <c r="AB97">
        <v>1472.33</v>
      </c>
      <c r="AC97">
        <v>642.05999999999995</v>
      </c>
      <c r="AD97">
        <v>0</v>
      </c>
      <c r="AE97">
        <v>0</v>
      </c>
      <c r="AF97">
        <v>1472.33</v>
      </c>
      <c r="AG97">
        <v>642.05999999999995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0.2</v>
      </c>
      <c r="AU97" t="s">
        <v>154</v>
      </c>
      <c r="AV97">
        <v>1</v>
      </c>
      <c r="AW97">
        <v>2</v>
      </c>
      <c r="AX97">
        <v>334413819</v>
      </c>
      <c r="AY97">
        <v>1</v>
      </c>
      <c r="AZ97">
        <v>0</v>
      </c>
      <c r="BA97">
        <v>107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294.46600000000001</v>
      </c>
      <c r="BL97">
        <v>128.41200000000001</v>
      </c>
      <c r="BM97">
        <v>0</v>
      </c>
      <c r="BN97">
        <v>0</v>
      </c>
      <c r="BO97">
        <v>0.2</v>
      </c>
      <c r="BP97">
        <v>1</v>
      </c>
      <c r="BQ97">
        <v>0</v>
      </c>
      <c r="BR97">
        <v>243.81784799999994</v>
      </c>
      <c r="BS97">
        <v>106.32513599999997</v>
      </c>
      <c r="BT97">
        <v>0</v>
      </c>
      <c r="BU97">
        <v>0</v>
      </c>
      <c r="BV97">
        <v>0.16559999999999997</v>
      </c>
      <c r="BW97">
        <v>1</v>
      </c>
      <c r="CV97">
        <v>0</v>
      </c>
      <c r="CW97">
        <f>ROUND(Y97*Source!I72*DO97,7)</f>
        <v>1.5616080000000001</v>
      </c>
      <c r="CX97">
        <f>ROUND(Y97*Source!I72,7)</f>
        <v>1.5616080000000001</v>
      </c>
      <c r="CY97">
        <f>AB97</f>
        <v>1472.33</v>
      </c>
      <c r="CZ97">
        <f>AF97</f>
        <v>1472.33</v>
      </c>
      <c r="DA97">
        <f>AJ97</f>
        <v>1</v>
      </c>
      <c r="DB97">
        <f>ROUND((ROUND(AT97*CZ97,2)*ROUND(((1.2*1.15)*0.6),7)),6)</f>
        <v>243.82115999999999</v>
      </c>
      <c r="DC97">
        <f>ROUND((ROUND(AT97*AG97,2)*ROUND(((1.2*1.15)*0.6),7)),6)</f>
        <v>106.32348</v>
      </c>
      <c r="DD97" t="s">
        <v>3</v>
      </c>
      <c r="DE97" t="s">
        <v>3</v>
      </c>
      <c r="DF97">
        <f>ROUND(ROUND(AE97,2)*CX97,2)</f>
        <v>0</v>
      </c>
      <c r="DG97">
        <f>ROUND(ROUND(AF97,2)*CX97,2)</f>
        <v>2299.1999999999998</v>
      </c>
      <c r="DH97">
        <f t="shared" si="10"/>
        <v>1002.65</v>
      </c>
      <c r="DI97">
        <f t="shared" ref="DI97:DI104" si="11">ROUND(ROUND(AH97,2)*CX97,2)</f>
        <v>0</v>
      </c>
      <c r="DJ97">
        <f>DG97+DH97</f>
        <v>3301.85</v>
      </c>
      <c r="DK97">
        <v>1</v>
      </c>
      <c r="DL97" t="s">
        <v>672</v>
      </c>
      <c r="DM97">
        <v>6</v>
      </c>
      <c r="DN97" t="s">
        <v>668</v>
      </c>
      <c r="DO97">
        <v>1</v>
      </c>
    </row>
    <row r="98" spans="1:119" x14ac:dyDescent="0.2">
      <c r="A98">
        <f>ROW(Source!A72)</f>
        <v>72</v>
      </c>
      <c r="B98">
        <v>334413101</v>
      </c>
      <c r="C98">
        <v>334413806</v>
      </c>
      <c r="D98">
        <v>277944765</v>
      </c>
      <c r="E98">
        <v>1</v>
      </c>
      <c r="F98">
        <v>1</v>
      </c>
      <c r="G98">
        <v>1</v>
      </c>
      <c r="H98">
        <v>2</v>
      </c>
      <c r="I98" t="s">
        <v>734</v>
      </c>
      <c r="J98" t="s">
        <v>735</v>
      </c>
      <c r="K98" t="s">
        <v>736</v>
      </c>
      <c r="L98">
        <v>1368</v>
      </c>
      <c r="N98">
        <v>1011</v>
      </c>
      <c r="O98" t="s">
        <v>550</v>
      </c>
      <c r="P98" t="s">
        <v>550</v>
      </c>
      <c r="Q98">
        <v>1</v>
      </c>
      <c r="W98">
        <v>0</v>
      </c>
      <c r="X98">
        <v>-2097933609</v>
      </c>
      <c r="Y98">
        <f>(AT98*ROUND(((1.2*1.15)*0.6),7))</f>
        <v>2.3018399999999999</v>
      </c>
      <c r="AA98">
        <v>0</v>
      </c>
      <c r="AB98">
        <v>2.35</v>
      </c>
      <c r="AC98">
        <v>0</v>
      </c>
      <c r="AD98">
        <v>0</v>
      </c>
      <c r="AE98">
        <v>0</v>
      </c>
      <c r="AF98">
        <v>1.75</v>
      </c>
      <c r="AG98">
        <v>0</v>
      </c>
      <c r="AH98">
        <v>0</v>
      </c>
      <c r="AI98">
        <v>1</v>
      </c>
      <c r="AJ98">
        <v>1.34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2.78</v>
      </c>
      <c r="AU98" t="s">
        <v>154</v>
      </c>
      <c r="AV98">
        <v>1</v>
      </c>
      <c r="AW98">
        <v>2</v>
      </c>
      <c r="AX98">
        <v>334413820</v>
      </c>
      <c r="AY98">
        <v>1</v>
      </c>
      <c r="AZ98">
        <v>0</v>
      </c>
      <c r="BA98">
        <v>108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4.8649999999999993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0</v>
      </c>
      <c r="BR98">
        <v>4.0282199999999992</v>
      </c>
      <c r="BS98">
        <v>0</v>
      </c>
      <c r="BT98">
        <v>0</v>
      </c>
      <c r="BU98">
        <v>0</v>
      </c>
      <c r="BV98">
        <v>0</v>
      </c>
      <c r="BW98">
        <v>1</v>
      </c>
      <c r="CV98">
        <v>0</v>
      </c>
      <c r="CW98">
        <f>ROUND(Y98*Source!I72*DO98,7)</f>
        <v>0</v>
      </c>
      <c r="CX98">
        <f>ROUND(Y98*Source!I72,7)</f>
        <v>21.7063512</v>
      </c>
      <c r="CY98">
        <f>AB98</f>
        <v>2.35</v>
      </c>
      <c r="CZ98">
        <f>AF98</f>
        <v>1.75</v>
      </c>
      <c r="DA98">
        <f>AJ98</f>
        <v>1.34</v>
      </c>
      <c r="DB98">
        <f>ROUND((ROUND(AT98*CZ98,2)*ROUND(((1.2*1.15)*0.6),7)),6)</f>
        <v>4.0323599999999997</v>
      </c>
      <c r="DC98">
        <f>ROUND((ROUND(AT98*AG98,2)*ROUND(((1.2*1.15)*0.6),7)),6)</f>
        <v>0</v>
      </c>
      <c r="DD98" t="s">
        <v>3</v>
      </c>
      <c r="DE98" t="s">
        <v>3</v>
      </c>
      <c r="DF98">
        <f>ROUND(ROUND(AE98,2)*CX98,2)</f>
        <v>0</v>
      </c>
      <c r="DG98">
        <f>ROUND(ROUND(AF98*AJ98,2)*CX98,2)</f>
        <v>51.01</v>
      </c>
      <c r="DH98">
        <f t="shared" si="10"/>
        <v>0</v>
      </c>
      <c r="DI98">
        <f t="shared" si="11"/>
        <v>0</v>
      </c>
      <c r="DJ98">
        <f>DG98+DH98</f>
        <v>51.01</v>
      </c>
      <c r="DK98">
        <v>1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ROW(Source!A72)</f>
        <v>72</v>
      </c>
      <c r="B99">
        <v>334413101</v>
      </c>
      <c r="C99">
        <v>334413806</v>
      </c>
      <c r="D99">
        <v>277944815</v>
      </c>
      <c r="E99">
        <v>1</v>
      </c>
      <c r="F99">
        <v>1</v>
      </c>
      <c r="G99">
        <v>1</v>
      </c>
      <c r="H99">
        <v>2</v>
      </c>
      <c r="I99" t="s">
        <v>737</v>
      </c>
      <c r="J99" t="s">
        <v>738</v>
      </c>
      <c r="K99" t="s">
        <v>739</v>
      </c>
      <c r="L99">
        <v>1368</v>
      </c>
      <c r="N99">
        <v>1011</v>
      </c>
      <c r="O99" t="s">
        <v>550</v>
      </c>
      <c r="P99" t="s">
        <v>550</v>
      </c>
      <c r="Q99">
        <v>1</v>
      </c>
      <c r="W99">
        <v>0</v>
      </c>
      <c r="X99">
        <v>569581950</v>
      </c>
      <c r="Y99">
        <f>(AT99*ROUND(((1.2*1.15)*0.6),7))</f>
        <v>2.3018399999999999</v>
      </c>
      <c r="AA99">
        <v>0</v>
      </c>
      <c r="AB99">
        <v>11.49</v>
      </c>
      <c r="AC99">
        <v>0</v>
      </c>
      <c r="AD99">
        <v>0</v>
      </c>
      <c r="AE99">
        <v>0</v>
      </c>
      <c r="AF99">
        <v>8.84</v>
      </c>
      <c r="AG99">
        <v>0</v>
      </c>
      <c r="AH99">
        <v>0</v>
      </c>
      <c r="AI99">
        <v>1</v>
      </c>
      <c r="AJ99">
        <v>1.3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2.78</v>
      </c>
      <c r="AU99" t="s">
        <v>154</v>
      </c>
      <c r="AV99">
        <v>1</v>
      </c>
      <c r="AW99">
        <v>2</v>
      </c>
      <c r="AX99">
        <v>334413821</v>
      </c>
      <c r="AY99">
        <v>1</v>
      </c>
      <c r="AZ99">
        <v>0</v>
      </c>
      <c r="BA99">
        <v>109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24.575199999999999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0</v>
      </c>
      <c r="BR99">
        <v>20.348265599999994</v>
      </c>
      <c r="BS99">
        <v>0</v>
      </c>
      <c r="BT99">
        <v>0</v>
      </c>
      <c r="BU99">
        <v>0</v>
      </c>
      <c r="BV99">
        <v>0</v>
      </c>
      <c r="BW99">
        <v>1</v>
      </c>
      <c r="CV99">
        <v>0</v>
      </c>
      <c r="CW99">
        <f>ROUND(Y99*Source!I72*DO99,7)</f>
        <v>0</v>
      </c>
      <c r="CX99">
        <f>ROUND(Y99*Source!I72,7)</f>
        <v>21.7063512</v>
      </c>
      <c r="CY99">
        <f>AB99</f>
        <v>11.49</v>
      </c>
      <c r="CZ99">
        <f>AF99</f>
        <v>8.84</v>
      </c>
      <c r="DA99">
        <f>AJ99</f>
        <v>1.3</v>
      </c>
      <c r="DB99">
        <f>ROUND((ROUND(AT99*CZ99,2)*ROUND(((1.2*1.15)*0.6),7)),6)</f>
        <v>20.352239999999998</v>
      </c>
      <c r="DC99">
        <f>ROUND((ROUND(AT99*AG99,2)*ROUND(((1.2*1.15)*0.6),7)),6)</f>
        <v>0</v>
      </c>
      <c r="DD99" t="s">
        <v>3</v>
      </c>
      <c r="DE99" t="s">
        <v>3</v>
      </c>
      <c r="DF99">
        <f>ROUND(ROUND(AE99,2)*CX99,2)</f>
        <v>0</v>
      </c>
      <c r="DG99">
        <f>ROUND(ROUND(AF99*AJ99,2)*CX99,2)</f>
        <v>249.41</v>
      </c>
      <c r="DH99">
        <f t="shared" si="10"/>
        <v>0</v>
      </c>
      <c r="DI99">
        <f t="shared" si="11"/>
        <v>0</v>
      </c>
      <c r="DJ99">
        <f>DG99+DH99</f>
        <v>249.41</v>
      </c>
      <c r="DK99">
        <v>1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ROW(Source!A72)</f>
        <v>72</v>
      </c>
      <c r="B100">
        <v>334413101</v>
      </c>
      <c r="C100">
        <v>334413806</v>
      </c>
      <c r="D100">
        <v>277944918</v>
      </c>
      <c r="E100">
        <v>1</v>
      </c>
      <c r="F100">
        <v>1</v>
      </c>
      <c r="G100">
        <v>1</v>
      </c>
      <c r="H100">
        <v>2</v>
      </c>
      <c r="I100" t="s">
        <v>740</v>
      </c>
      <c r="J100" t="s">
        <v>741</v>
      </c>
      <c r="K100" t="s">
        <v>742</v>
      </c>
      <c r="L100">
        <v>1368</v>
      </c>
      <c r="N100">
        <v>1011</v>
      </c>
      <c r="O100" t="s">
        <v>550</v>
      </c>
      <c r="P100" t="s">
        <v>550</v>
      </c>
      <c r="Q100">
        <v>1</v>
      </c>
      <c r="W100">
        <v>0</v>
      </c>
      <c r="X100">
        <v>857391492</v>
      </c>
      <c r="Y100">
        <f>(AT100*ROUND(((1.2*1.15)*0.6),7))</f>
        <v>3.0718799999999997</v>
      </c>
      <c r="AA100">
        <v>0</v>
      </c>
      <c r="AB100">
        <v>1855.15</v>
      </c>
      <c r="AC100">
        <v>642.05999999999995</v>
      </c>
      <c r="AD100">
        <v>0</v>
      </c>
      <c r="AE100">
        <v>0</v>
      </c>
      <c r="AF100">
        <v>1472.34</v>
      </c>
      <c r="AG100">
        <v>642.05999999999995</v>
      </c>
      <c r="AH100">
        <v>0</v>
      </c>
      <c r="AI100">
        <v>1</v>
      </c>
      <c r="AJ100">
        <v>1.26</v>
      </c>
      <c r="AK100">
        <v>1</v>
      </c>
      <c r="AL100">
        <v>1</v>
      </c>
      <c r="AM100">
        <v>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3.71</v>
      </c>
      <c r="AU100" t="s">
        <v>154</v>
      </c>
      <c r="AV100">
        <v>1</v>
      </c>
      <c r="AW100">
        <v>2</v>
      </c>
      <c r="AX100">
        <v>334413822</v>
      </c>
      <c r="AY100">
        <v>1</v>
      </c>
      <c r="AZ100">
        <v>0</v>
      </c>
      <c r="BA100">
        <v>110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5462.3813999999993</v>
      </c>
      <c r="BL100">
        <v>2382.0425999999998</v>
      </c>
      <c r="BM100">
        <v>0</v>
      </c>
      <c r="BN100">
        <v>0</v>
      </c>
      <c r="BO100">
        <v>3.71</v>
      </c>
      <c r="BP100">
        <v>1</v>
      </c>
      <c r="BQ100">
        <v>0</v>
      </c>
      <c r="BR100">
        <v>4522.8517991999997</v>
      </c>
      <c r="BS100">
        <v>1972.3312727999996</v>
      </c>
      <c r="BT100">
        <v>0</v>
      </c>
      <c r="BU100">
        <v>0</v>
      </c>
      <c r="BV100">
        <v>3.0718799999999997</v>
      </c>
      <c r="BW100">
        <v>1</v>
      </c>
      <c r="CV100">
        <v>0</v>
      </c>
      <c r="CW100">
        <f>ROUND(Y100*Source!I72*DO100,7)</f>
        <v>28.967828399999998</v>
      </c>
      <c r="CX100">
        <f>ROUND(Y100*Source!I72,7)</f>
        <v>28.967828399999998</v>
      </c>
      <c r="CY100">
        <f>AB100</f>
        <v>1855.15</v>
      </c>
      <c r="CZ100">
        <f>AF100</f>
        <v>1472.34</v>
      </c>
      <c r="DA100">
        <f>AJ100</f>
        <v>1.26</v>
      </c>
      <c r="DB100">
        <f>ROUND((ROUND(AT100*CZ100,2)*ROUND(((1.2*1.15)*0.6),7)),6)</f>
        <v>4522.8506399999997</v>
      </c>
      <c r="DC100">
        <f>ROUND((ROUND(AT100*AG100,2)*ROUND(((1.2*1.15)*0.6),7)),6)</f>
        <v>1972.3291200000001</v>
      </c>
      <c r="DD100" t="s">
        <v>3</v>
      </c>
      <c r="DE100" t="s">
        <v>3</v>
      </c>
      <c r="DF100">
        <f>ROUND(ROUND(AE100,2)*CX100,2)</f>
        <v>0</v>
      </c>
      <c r="DG100">
        <f>ROUND(ROUND(AF100*AJ100,2)*CX100,2)</f>
        <v>53739.67</v>
      </c>
      <c r="DH100">
        <f t="shared" si="10"/>
        <v>18599.080000000002</v>
      </c>
      <c r="DI100">
        <f t="shared" si="11"/>
        <v>0</v>
      </c>
      <c r="DJ100">
        <f>DG100+DH100</f>
        <v>72338.75</v>
      </c>
      <c r="DK100">
        <v>1</v>
      </c>
      <c r="DL100" t="s">
        <v>672</v>
      </c>
      <c r="DM100">
        <v>6</v>
      </c>
      <c r="DN100" t="s">
        <v>668</v>
      </c>
      <c r="DO100">
        <v>1</v>
      </c>
    </row>
    <row r="101" spans="1:119" x14ac:dyDescent="0.2">
      <c r="A101">
        <f>ROW(Source!A72)</f>
        <v>72</v>
      </c>
      <c r="B101">
        <v>334413101</v>
      </c>
      <c r="C101">
        <v>334413806</v>
      </c>
      <c r="D101">
        <v>277945805</v>
      </c>
      <c r="E101">
        <v>1</v>
      </c>
      <c r="F101">
        <v>1</v>
      </c>
      <c r="G101">
        <v>1</v>
      </c>
      <c r="H101">
        <v>2</v>
      </c>
      <c r="I101" t="s">
        <v>680</v>
      </c>
      <c r="J101" t="s">
        <v>681</v>
      </c>
      <c r="K101" t="s">
        <v>682</v>
      </c>
      <c r="L101">
        <v>1368</v>
      </c>
      <c r="N101">
        <v>1011</v>
      </c>
      <c r="O101" t="s">
        <v>550</v>
      </c>
      <c r="P101" t="s">
        <v>550</v>
      </c>
      <c r="Q101">
        <v>1</v>
      </c>
      <c r="W101">
        <v>0</v>
      </c>
      <c r="X101">
        <v>721652621</v>
      </c>
      <c r="Y101">
        <f>(AT101*ROUND(((1.2*1.15)*0.6),7))</f>
        <v>0.1656</v>
      </c>
      <c r="AA101">
        <v>0</v>
      </c>
      <c r="AB101">
        <v>544.70000000000005</v>
      </c>
      <c r="AC101">
        <v>477.98</v>
      </c>
      <c r="AD101">
        <v>0</v>
      </c>
      <c r="AE101">
        <v>0</v>
      </c>
      <c r="AF101">
        <v>544.70000000000005</v>
      </c>
      <c r="AG101">
        <v>477.98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0.2</v>
      </c>
      <c r="AU101" t="s">
        <v>154</v>
      </c>
      <c r="AV101">
        <v>1</v>
      </c>
      <c r="AW101">
        <v>2</v>
      </c>
      <c r="AX101">
        <v>334413823</v>
      </c>
      <c r="AY101">
        <v>1</v>
      </c>
      <c r="AZ101">
        <v>0</v>
      </c>
      <c r="BA101">
        <v>111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108.94000000000001</v>
      </c>
      <c r="BL101">
        <v>95.596000000000004</v>
      </c>
      <c r="BM101">
        <v>0</v>
      </c>
      <c r="BN101">
        <v>0</v>
      </c>
      <c r="BO101">
        <v>0.2</v>
      </c>
      <c r="BP101">
        <v>1</v>
      </c>
      <c r="BQ101">
        <v>0</v>
      </c>
      <c r="BR101">
        <v>90.202319999999986</v>
      </c>
      <c r="BS101">
        <v>79.153487999999982</v>
      </c>
      <c r="BT101">
        <v>0</v>
      </c>
      <c r="BU101">
        <v>0</v>
      </c>
      <c r="BV101">
        <v>0.16559999999999997</v>
      </c>
      <c r="BW101">
        <v>1</v>
      </c>
      <c r="CV101">
        <v>0</v>
      </c>
      <c r="CW101">
        <f>ROUND(Y101*Source!I72*DO101,7)</f>
        <v>1.5616080000000001</v>
      </c>
      <c r="CX101">
        <f>ROUND(Y101*Source!I72,7)</f>
        <v>1.5616080000000001</v>
      </c>
      <c r="CY101">
        <f>AB101</f>
        <v>544.70000000000005</v>
      </c>
      <c r="CZ101">
        <f>AF101</f>
        <v>544.70000000000005</v>
      </c>
      <c r="DA101">
        <f>AJ101</f>
        <v>1</v>
      </c>
      <c r="DB101">
        <f>ROUND((ROUND(AT101*CZ101,2)*ROUND(((1.2*1.15)*0.6),7)),6)</f>
        <v>90.20232</v>
      </c>
      <c r="DC101">
        <f>ROUND((ROUND(AT101*AG101,2)*ROUND(((1.2*1.15)*0.6),7)),6)</f>
        <v>79.156800000000004</v>
      </c>
      <c r="DD101" t="s">
        <v>3</v>
      </c>
      <c r="DE101" t="s">
        <v>3</v>
      </c>
      <c r="DF101">
        <f>ROUND(ROUND(AE101,2)*CX101,2)</f>
        <v>0</v>
      </c>
      <c r="DG101">
        <f>ROUND(ROUND(AF101,2)*CX101,2)</f>
        <v>850.61</v>
      </c>
      <c r="DH101">
        <f t="shared" si="10"/>
        <v>746.42</v>
      </c>
      <c r="DI101">
        <f t="shared" si="11"/>
        <v>0</v>
      </c>
      <c r="DJ101">
        <f>DG101+DH101</f>
        <v>1597.03</v>
      </c>
      <c r="DK101">
        <v>1</v>
      </c>
      <c r="DL101" t="s">
        <v>679</v>
      </c>
      <c r="DM101">
        <v>4</v>
      </c>
      <c r="DN101" t="s">
        <v>668</v>
      </c>
      <c r="DO101">
        <v>1</v>
      </c>
    </row>
    <row r="102" spans="1:119" x14ac:dyDescent="0.2">
      <c r="A102">
        <f>ROW(Source!A72)</f>
        <v>72</v>
      </c>
      <c r="B102">
        <v>334413101</v>
      </c>
      <c r="C102">
        <v>334413806</v>
      </c>
      <c r="D102">
        <v>277865783</v>
      </c>
      <c r="E102">
        <v>1</v>
      </c>
      <c r="F102">
        <v>1</v>
      </c>
      <c r="G102">
        <v>1</v>
      </c>
      <c r="H102">
        <v>3</v>
      </c>
      <c r="I102" t="s">
        <v>743</v>
      </c>
      <c r="J102" t="s">
        <v>744</v>
      </c>
      <c r="K102" t="s">
        <v>745</v>
      </c>
      <c r="L102">
        <v>1302</v>
      </c>
      <c r="N102">
        <v>1003</v>
      </c>
      <c r="O102" t="s">
        <v>456</v>
      </c>
      <c r="P102" t="s">
        <v>456</v>
      </c>
      <c r="Q102">
        <v>10</v>
      </c>
      <c r="W102">
        <v>0</v>
      </c>
      <c r="X102">
        <v>153135899</v>
      </c>
      <c r="Y102">
        <f>(AT102*ROUND(0,7))</f>
        <v>0</v>
      </c>
      <c r="AA102">
        <v>54.68</v>
      </c>
      <c r="AB102">
        <v>0</v>
      </c>
      <c r="AC102">
        <v>0</v>
      </c>
      <c r="AD102">
        <v>0</v>
      </c>
      <c r="AE102">
        <v>37.71</v>
      </c>
      <c r="AF102">
        <v>0</v>
      </c>
      <c r="AG102">
        <v>0</v>
      </c>
      <c r="AH102">
        <v>0</v>
      </c>
      <c r="AI102">
        <v>1.45</v>
      </c>
      <c r="AJ102">
        <v>1</v>
      </c>
      <c r="AK102">
        <v>1</v>
      </c>
      <c r="AL102">
        <v>1</v>
      </c>
      <c r="AM102">
        <v>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0.245</v>
      </c>
      <c r="AU102" t="s">
        <v>153</v>
      </c>
      <c r="AV102">
        <v>0</v>
      </c>
      <c r="AW102">
        <v>2</v>
      </c>
      <c r="AX102">
        <v>334413824</v>
      </c>
      <c r="AY102">
        <v>1</v>
      </c>
      <c r="AZ102">
        <v>0</v>
      </c>
      <c r="BA102">
        <v>112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9.2389500000000009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1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ROUND(Y102*Source!I72,7)</f>
        <v>0</v>
      </c>
      <c r="CY102">
        <f>AA102</f>
        <v>54.68</v>
      </c>
      <c r="CZ102">
        <f>AE102</f>
        <v>37.71</v>
      </c>
      <c r="DA102">
        <f>AI102</f>
        <v>1.45</v>
      </c>
      <c r="DB102">
        <f>ROUND((ROUND(AT102*CZ102,2)*ROUND(0,7)),6)</f>
        <v>0</v>
      </c>
      <c r="DC102">
        <f>ROUND((ROUND(AT102*AG102,2)*ROUND(0,7)),6)</f>
        <v>0</v>
      </c>
      <c r="DD102" t="s">
        <v>3</v>
      </c>
      <c r="DE102" t="s">
        <v>3</v>
      </c>
      <c r="DF102">
        <f>ROUND(ROUND(AE102*AI102,2)*CX102,2)</f>
        <v>0</v>
      </c>
      <c r="DG102">
        <f>ROUND(ROUND(AF102,2)*CX102,2)</f>
        <v>0</v>
      </c>
      <c r="DH102">
        <f t="shared" si="10"/>
        <v>0</v>
      </c>
      <c r="DI102">
        <f t="shared" si="11"/>
        <v>0</v>
      </c>
      <c r="DJ102">
        <f>DF102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ROW(Source!A72)</f>
        <v>72</v>
      </c>
      <c r="B103">
        <v>334413101</v>
      </c>
      <c r="C103">
        <v>334413806</v>
      </c>
      <c r="D103">
        <v>277881811</v>
      </c>
      <c r="E103">
        <v>1</v>
      </c>
      <c r="F103">
        <v>1</v>
      </c>
      <c r="G103">
        <v>1</v>
      </c>
      <c r="H103">
        <v>3</v>
      </c>
      <c r="I103" t="s">
        <v>746</v>
      </c>
      <c r="J103" t="s">
        <v>747</v>
      </c>
      <c r="K103" t="s">
        <v>748</v>
      </c>
      <c r="L103">
        <v>1346</v>
      </c>
      <c r="N103">
        <v>1009</v>
      </c>
      <c r="O103" t="s">
        <v>511</v>
      </c>
      <c r="P103" t="s">
        <v>511</v>
      </c>
      <c r="Q103">
        <v>1</v>
      </c>
      <c r="W103">
        <v>0</v>
      </c>
      <c r="X103">
        <v>792997800</v>
      </c>
      <c r="Y103">
        <f>(AT103*ROUND(0,7))</f>
        <v>0</v>
      </c>
      <c r="AA103">
        <v>1499.09</v>
      </c>
      <c r="AB103">
        <v>0</v>
      </c>
      <c r="AC103">
        <v>0</v>
      </c>
      <c r="AD103">
        <v>0</v>
      </c>
      <c r="AE103">
        <v>931.11</v>
      </c>
      <c r="AF103">
        <v>0</v>
      </c>
      <c r="AG103">
        <v>0</v>
      </c>
      <c r="AH103">
        <v>0</v>
      </c>
      <c r="AI103">
        <v>1.61</v>
      </c>
      <c r="AJ103">
        <v>1</v>
      </c>
      <c r="AK103">
        <v>1</v>
      </c>
      <c r="AL103">
        <v>1</v>
      </c>
      <c r="AM103">
        <v>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0.5</v>
      </c>
      <c r="AU103" t="s">
        <v>153</v>
      </c>
      <c r="AV103">
        <v>0</v>
      </c>
      <c r="AW103">
        <v>2</v>
      </c>
      <c r="AX103">
        <v>334413825</v>
      </c>
      <c r="AY103">
        <v>1</v>
      </c>
      <c r="AZ103">
        <v>0</v>
      </c>
      <c r="BA103">
        <v>113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465.55500000000001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1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ROUND(Y103*Source!I72,7)</f>
        <v>0</v>
      </c>
      <c r="CY103">
        <f>AA103</f>
        <v>1499.09</v>
      </c>
      <c r="CZ103">
        <f>AE103</f>
        <v>931.11</v>
      </c>
      <c r="DA103">
        <f>AI103</f>
        <v>1.61</v>
      </c>
      <c r="DB103">
        <f>ROUND((ROUND(AT103*CZ103,2)*ROUND(0,7)),6)</f>
        <v>0</v>
      </c>
      <c r="DC103">
        <f>ROUND((ROUND(AT103*AG103,2)*ROUND(0,7)),6)</f>
        <v>0</v>
      </c>
      <c r="DD103" t="s">
        <v>3</v>
      </c>
      <c r="DE103" t="s">
        <v>3</v>
      </c>
      <c r="DF103">
        <f>ROUND(ROUND(AE103*AI103,2)*CX103,2)</f>
        <v>0</v>
      </c>
      <c r="DG103">
        <f>ROUND(ROUND(AF103,2)*CX103,2)</f>
        <v>0</v>
      </c>
      <c r="DH103">
        <f t="shared" si="10"/>
        <v>0</v>
      </c>
      <c r="DI103">
        <f t="shared" si="11"/>
        <v>0</v>
      </c>
      <c r="DJ103">
        <f>DF103</f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ROW(Source!A72)</f>
        <v>72</v>
      </c>
      <c r="B104">
        <v>334413101</v>
      </c>
      <c r="C104">
        <v>334413806</v>
      </c>
      <c r="D104">
        <v>277896313</v>
      </c>
      <c r="E104">
        <v>1</v>
      </c>
      <c r="F104">
        <v>1</v>
      </c>
      <c r="G104">
        <v>1</v>
      </c>
      <c r="H104">
        <v>3</v>
      </c>
      <c r="I104" t="s">
        <v>749</v>
      </c>
      <c r="J104" t="s">
        <v>750</v>
      </c>
      <c r="K104" t="s">
        <v>751</v>
      </c>
      <c r="L104">
        <v>1348</v>
      </c>
      <c r="N104">
        <v>1009</v>
      </c>
      <c r="O104" t="s">
        <v>451</v>
      </c>
      <c r="P104" t="s">
        <v>451</v>
      </c>
      <c r="Q104">
        <v>1000</v>
      </c>
      <c r="W104">
        <v>0</v>
      </c>
      <c r="X104">
        <v>-1568086514</v>
      </c>
      <c r="Y104">
        <f>(AT104*ROUND(0,7))</f>
        <v>0</v>
      </c>
      <c r="AA104">
        <v>84352.1</v>
      </c>
      <c r="AB104">
        <v>0</v>
      </c>
      <c r="AC104">
        <v>0</v>
      </c>
      <c r="AD104">
        <v>0</v>
      </c>
      <c r="AE104">
        <v>82698.14</v>
      </c>
      <c r="AF104">
        <v>0</v>
      </c>
      <c r="AG104">
        <v>0</v>
      </c>
      <c r="AH104">
        <v>0</v>
      </c>
      <c r="AI104">
        <v>1.02</v>
      </c>
      <c r="AJ104">
        <v>1</v>
      </c>
      <c r="AK104">
        <v>1</v>
      </c>
      <c r="AL104">
        <v>1</v>
      </c>
      <c r="AM104">
        <v>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2.8800000000000002E-3</v>
      </c>
      <c r="AU104" t="s">
        <v>153</v>
      </c>
      <c r="AV104">
        <v>0</v>
      </c>
      <c r="AW104">
        <v>2</v>
      </c>
      <c r="AX104">
        <v>334413826</v>
      </c>
      <c r="AY104">
        <v>1</v>
      </c>
      <c r="AZ104">
        <v>0</v>
      </c>
      <c r="BA104">
        <v>114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238.1706432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ROUND(Y104*Source!I72,7)</f>
        <v>0</v>
      </c>
      <c r="CY104">
        <f>AA104</f>
        <v>84352.1</v>
      </c>
      <c r="CZ104">
        <f>AE104</f>
        <v>82698.14</v>
      </c>
      <c r="DA104">
        <f>AI104</f>
        <v>1.02</v>
      </c>
      <c r="DB104">
        <f>ROUND((ROUND(AT104*CZ104,2)*ROUND(0,7)),6)</f>
        <v>0</v>
      </c>
      <c r="DC104">
        <f>ROUND((ROUND(AT104*AG104,2)*ROUND(0,7)),6)</f>
        <v>0</v>
      </c>
      <c r="DD104" t="s">
        <v>3</v>
      </c>
      <c r="DE104" t="s">
        <v>3</v>
      </c>
      <c r="DF104">
        <f>ROUND(ROUND(AE104*AI104,2)*CX104,2)</f>
        <v>0</v>
      </c>
      <c r="DG104">
        <f>ROUND(ROUND(AF104,2)*CX104,2)</f>
        <v>0</v>
      </c>
      <c r="DH104">
        <f t="shared" si="10"/>
        <v>0</v>
      </c>
      <c r="DI104">
        <f t="shared" si="11"/>
        <v>0</v>
      </c>
      <c r="DJ104">
        <f>DF104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ROW(Source!A73)</f>
        <v>73</v>
      </c>
      <c r="B105">
        <v>334413101</v>
      </c>
      <c r="C105">
        <v>334413828</v>
      </c>
      <c r="D105">
        <v>277560309</v>
      </c>
      <c r="E105">
        <v>109</v>
      </c>
      <c r="F105">
        <v>1</v>
      </c>
      <c r="G105">
        <v>1</v>
      </c>
      <c r="H105">
        <v>1</v>
      </c>
      <c r="I105" t="s">
        <v>752</v>
      </c>
      <c r="J105" t="s">
        <v>3</v>
      </c>
      <c r="K105" t="s">
        <v>753</v>
      </c>
      <c r="L105">
        <v>1191</v>
      </c>
      <c r="N105">
        <v>1013</v>
      </c>
      <c r="O105" t="s">
        <v>668</v>
      </c>
      <c r="P105" t="s">
        <v>668</v>
      </c>
      <c r="Q105">
        <v>1</v>
      </c>
      <c r="W105">
        <v>0</v>
      </c>
      <c r="X105">
        <v>-1936699058</v>
      </c>
      <c r="Y105">
        <f>(AT105*ROUND(0.6,7))</f>
        <v>0.16800000000000001</v>
      </c>
      <c r="AA105">
        <v>0</v>
      </c>
      <c r="AB105">
        <v>0</v>
      </c>
      <c r="AC105">
        <v>0</v>
      </c>
      <c r="AD105">
        <v>492.25</v>
      </c>
      <c r="AE105">
        <v>0</v>
      </c>
      <c r="AF105">
        <v>0</v>
      </c>
      <c r="AG105">
        <v>0</v>
      </c>
      <c r="AH105">
        <v>492.25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0.28000000000000003</v>
      </c>
      <c r="AU105" t="s">
        <v>155</v>
      </c>
      <c r="AV105">
        <v>1</v>
      </c>
      <c r="AW105">
        <v>2</v>
      </c>
      <c r="AX105">
        <v>334413834</v>
      </c>
      <c r="AY105">
        <v>1</v>
      </c>
      <c r="AZ105">
        <v>0</v>
      </c>
      <c r="BA105">
        <v>116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137.83000000000001</v>
      </c>
      <c r="BN105">
        <v>0.28000000000000003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82.698000000000008</v>
      </c>
      <c r="BU105">
        <v>0.16800000000000001</v>
      </c>
      <c r="BV105">
        <v>0</v>
      </c>
      <c r="BW105">
        <v>1</v>
      </c>
      <c r="CU105">
        <f>ROUND(AT105*Source!I73*AH105*AL105,2)</f>
        <v>4548.3900000000003</v>
      </c>
      <c r="CV105">
        <f>ROUND(Y105*Source!I73,7)</f>
        <v>5.5439999999999996</v>
      </c>
      <c r="CW105">
        <v>0</v>
      </c>
      <c r="CX105">
        <f>ROUND(Y105*Source!I73,7)</f>
        <v>5.5439999999999996</v>
      </c>
      <c r="CY105">
        <f>AD105</f>
        <v>492.25</v>
      </c>
      <c r="CZ105">
        <f>AH105</f>
        <v>492.25</v>
      </c>
      <c r="DA105">
        <f>AL105</f>
        <v>1</v>
      </c>
      <c r="DB105">
        <f>ROUND(((ROUND(AT105*CZ105,2)*ROUND(0.6,7))*ROUND((1.2*1.15),7)),6)</f>
        <v>114.12324</v>
      </c>
      <c r="DC105">
        <f>ROUND((ROUND(AT105*AG105,2)*ROUND(0.6,7)),6)</f>
        <v>0</v>
      </c>
      <c r="DD105" t="s">
        <v>109</v>
      </c>
      <c r="DE105" t="s">
        <v>3</v>
      </c>
      <c r="DF105">
        <f>ROUND((ROUND(AE105,2)*ROUND((1.2*1.15),7))*CX105,2)</f>
        <v>0</v>
      </c>
      <c r="DG105">
        <f>ROUND((ROUND(AF105,2)*ROUND((1.2*1.15),7))*CX105,2)</f>
        <v>0</v>
      </c>
      <c r="DH105">
        <f t="shared" si="10"/>
        <v>0</v>
      </c>
      <c r="DI105">
        <f>ROUND((ROUND(AH105,2)*ROUND((1.2*1.15),7))*CX105,2)</f>
        <v>3766.07</v>
      </c>
      <c r="DJ105">
        <f>DI105</f>
        <v>3766.07</v>
      </c>
      <c r="DK105">
        <v>1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ROW(Source!A73)</f>
        <v>73</v>
      </c>
      <c r="B106">
        <v>334413101</v>
      </c>
      <c r="C106">
        <v>334413828</v>
      </c>
      <c r="D106">
        <v>277560491</v>
      </c>
      <c r="E106">
        <v>109</v>
      </c>
      <c r="F106">
        <v>1</v>
      </c>
      <c r="G106">
        <v>1</v>
      </c>
      <c r="H106">
        <v>1</v>
      </c>
      <c r="I106" t="s">
        <v>666</v>
      </c>
      <c r="J106" t="s">
        <v>3</v>
      </c>
      <c r="K106" t="s">
        <v>667</v>
      </c>
      <c r="L106">
        <v>1191</v>
      </c>
      <c r="N106">
        <v>1013</v>
      </c>
      <c r="O106" t="s">
        <v>668</v>
      </c>
      <c r="P106" t="s">
        <v>668</v>
      </c>
      <c r="Q106">
        <v>1</v>
      </c>
      <c r="W106">
        <v>0</v>
      </c>
      <c r="X106">
        <v>-1417349443</v>
      </c>
      <c r="Y106">
        <f>(AT106*ROUND(0.6,7))</f>
        <v>1.2E-2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0.02</v>
      </c>
      <c r="AU106" t="s">
        <v>155</v>
      </c>
      <c r="AV106">
        <v>2</v>
      </c>
      <c r="AW106">
        <v>2</v>
      </c>
      <c r="AX106">
        <v>334413835</v>
      </c>
      <c r="AY106">
        <v>1</v>
      </c>
      <c r="AZ106">
        <v>0</v>
      </c>
      <c r="BA106">
        <v>117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ROUND(Y106*Source!I73,7)</f>
        <v>0.39600000000000002</v>
      </c>
      <c r="CY106">
        <f>AD106</f>
        <v>0</v>
      </c>
      <c r="CZ106">
        <f>AH106</f>
        <v>0</v>
      </c>
      <c r="DA106">
        <f>AL106</f>
        <v>1</v>
      </c>
      <c r="DB106">
        <f>ROUND(((ROUND(AT106*CZ106,2)*ROUND(0.6,7))*ROUND((1.2*1.15),7)),6)</f>
        <v>0</v>
      </c>
      <c r="DC106">
        <f>ROUND((ROUND(AT106*AG106,2)*ROUND(0.6,7)),6)</f>
        <v>0</v>
      </c>
      <c r="DD106" t="s">
        <v>109</v>
      </c>
      <c r="DE106" t="s">
        <v>3</v>
      </c>
      <c r="DF106">
        <f>ROUND((ROUND(AE106,2)*ROUND((1.2*1.15),7))*CX106,2)</f>
        <v>0</v>
      </c>
      <c r="DG106">
        <f>ROUND((ROUND(AF106,2)*ROUND((1.2*1.15),7))*CX106,2)</f>
        <v>0</v>
      </c>
      <c r="DH106">
        <f t="shared" si="10"/>
        <v>0</v>
      </c>
      <c r="DI106">
        <f>ROUND((ROUND(AH106,2)*ROUND((1.2*1.15),7))*CX106,2)</f>
        <v>0</v>
      </c>
      <c r="DJ106">
        <f>DI106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ROW(Source!A73)</f>
        <v>73</v>
      </c>
      <c r="B107">
        <v>334413101</v>
      </c>
      <c r="C107">
        <v>334413828</v>
      </c>
      <c r="D107">
        <v>277944622</v>
      </c>
      <c r="E107">
        <v>1</v>
      </c>
      <c r="F107">
        <v>1</v>
      </c>
      <c r="G107">
        <v>1</v>
      </c>
      <c r="H107">
        <v>2</v>
      </c>
      <c r="I107" t="s">
        <v>669</v>
      </c>
      <c r="J107" t="s">
        <v>670</v>
      </c>
      <c r="K107" t="s">
        <v>671</v>
      </c>
      <c r="L107">
        <v>1368</v>
      </c>
      <c r="N107">
        <v>1011</v>
      </c>
      <c r="O107" t="s">
        <v>550</v>
      </c>
      <c r="P107" t="s">
        <v>550</v>
      </c>
      <c r="Q107">
        <v>1</v>
      </c>
      <c r="W107">
        <v>0</v>
      </c>
      <c r="X107">
        <v>-776243211</v>
      </c>
      <c r="Y107">
        <f>(AT107*ROUND(((1.2*1.15)*0.6),7))</f>
        <v>8.2799999999999992E-3</v>
      </c>
      <c r="AA107">
        <v>0</v>
      </c>
      <c r="AB107">
        <v>1472.33</v>
      </c>
      <c r="AC107">
        <v>642.05999999999995</v>
      </c>
      <c r="AD107">
        <v>0</v>
      </c>
      <c r="AE107">
        <v>0</v>
      </c>
      <c r="AF107">
        <v>1472.33</v>
      </c>
      <c r="AG107">
        <v>642.05999999999995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0.01</v>
      </c>
      <c r="AU107" t="s">
        <v>154</v>
      </c>
      <c r="AV107">
        <v>1</v>
      </c>
      <c r="AW107">
        <v>2</v>
      </c>
      <c r="AX107">
        <v>334413836</v>
      </c>
      <c r="AY107">
        <v>1</v>
      </c>
      <c r="AZ107">
        <v>0</v>
      </c>
      <c r="BA107">
        <v>118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14.7233</v>
      </c>
      <c r="BL107">
        <v>6.4205999999999994</v>
      </c>
      <c r="BM107">
        <v>0</v>
      </c>
      <c r="BN107">
        <v>0</v>
      </c>
      <c r="BO107">
        <v>0.01</v>
      </c>
      <c r="BP107">
        <v>1</v>
      </c>
      <c r="BQ107">
        <v>0</v>
      </c>
      <c r="BR107">
        <v>12.190892399999997</v>
      </c>
      <c r="BS107">
        <v>5.3162567999999988</v>
      </c>
      <c r="BT107">
        <v>0</v>
      </c>
      <c r="BU107">
        <v>0</v>
      </c>
      <c r="BV107">
        <v>8.2799999999999992E-3</v>
      </c>
      <c r="BW107">
        <v>1</v>
      </c>
      <c r="CV107">
        <v>0</v>
      </c>
      <c r="CW107">
        <f>ROUND(Y107*Source!I73*DO107,7)</f>
        <v>0.27323999999999998</v>
      </c>
      <c r="CX107">
        <f>ROUND(Y107*Source!I73,7)</f>
        <v>0.27323999999999998</v>
      </c>
      <c r="CY107">
        <f>AB107</f>
        <v>1472.33</v>
      </c>
      <c r="CZ107">
        <f>AF107</f>
        <v>1472.33</v>
      </c>
      <c r="DA107">
        <f>AJ107</f>
        <v>1</v>
      </c>
      <c r="DB107">
        <f>ROUND((ROUND(AT107*CZ107,2)*ROUND(((1.2*1.15)*0.6),7)),6)</f>
        <v>12.18816</v>
      </c>
      <c r="DC107">
        <f>ROUND((ROUND(AT107*AG107,2)*ROUND(((1.2*1.15)*0.6),7)),6)</f>
        <v>5.31576</v>
      </c>
      <c r="DD107" t="s">
        <v>3</v>
      </c>
      <c r="DE107" t="s">
        <v>3</v>
      </c>
      <c r="DF107">
        <f>ROUND(ROUND(AE107,2)*CX107,2)</f>
        <v>0</v>
      </c>
      <c r="DG107">
        <f>ROUND(ROUND(AF107,2)*CX107,2)</f>
        <v>402.3</v>
      </c>
      <c r="DH107">
        <f t="shared" si="10"/>
        <v>175.44</v>
      </c>
      <c r="DI107">
        <f>ROUND(ROUND(AH107,2)*CX107,2)</f>
        <v>0</v>
      </c>
      <c r="DJ107">
        <f>DG107+DH107</f>
        <v>577.74</v>
      </c>
      <c r="DK107">
        <v>1</v>
      </c>
      <c r="DL107" t="s">
        <v>672</v>
      </c>
      <c r="DM107">
        <v>6</v>
      </c>
      <c r="DN107" t="s">
        <v>668</v>
      </c>
      <c r="DO107">
        <v>1</v>
      </c>
    </row>
    <row r="108" spans="1:119" x14ac:dyDescent="0.2">
      <c r="A108">
        <f>ROW(Source!A73)</f>
        <v>73</v>
      </c>
      <c r="B108">
        <v>334413101</v>
      </c>
      <c r="C108">
        <v>334413828</v>
      </c>
      <c r="D108">
        <v>277945805</v>
      </c>
      <c r="E108">
        <v>1</v>
      </c>
      <c r="F108">
        <v>1</v>
      </c>
      <c r="G108">
        <v>1</v>
      </c>
      <c r="H108">
        <v>2</v>
      </c>
      <c r="I108" t="s">
        <v>680</v>
      </c>
      <c r="J108" t="s">
        <v>681</v>
      </c>
      <c r="K108" t="s">
        <v>682</v>
      </c>
      <c r="L108">
        <v>1368</v>
      </c>
      <c r="N108">
        <v>1011</v>
      </c>
      <c r="O108" t="s">
        <v>550</v>
      </c>
      <c r="P108" t="s">
        <v>550</v>
      </c>
      <c r="Q108">
        <v>1</v>
      </c>
      <c r="W108">
        <v>0</v>
      </c>
      <c r="X108">
        <v>721652621</v>
      </c>
      <c r="Y108">
        <f>(AT108*ROUND(((1.2*1.15)*0.6),7))</f>
        <v>8.2799999999999992E-3</v>
      </c>
      <c r="AA108">
        <v>0</v>
      </c>
      <c r="AB108">
        <v>544.70000000000005</v>
      </c>
      <c r="AC108">
        <v>477.98</v>
      </c>
      <c r="AD108">
        <v>0</v>
      </c>
      <c r="AE108">
        <v>0</v>
      </c>
      <c r="AF108">
        <v>544.70000000000005</v>
      </c>
      <c r="AG108">
        <v>477.98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0.01</v>
      </c>
      <c r="AU108" t="s">
        <v>154</v>
      </c>
      <c r="AV108">
        <v>1</v>
      </c>
      <c r="AW108">
        <v>2</v>
      </c>
      <c r="AX108">
        <v>334413837</v>
      </c>
      <c r="AY108">
        <v>1</v>
      </c>
      <c r="AZ108">
        <v>0</v>
      </c>
      <c r="BA108">
        <v>119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5.447000000000001</v>
      </c>
      <c r="BL108">
        <v>4.7798000000000007</v>
      </c>
      <c r="BM108">
        <v>0</v>
      </c>
      <c r="BN108">
        <v>0</v>
      </c>
      <c r="BO108">
        <v>0.01</v>
      </c>
      <c r="BP108">
        <v>1</v>
      </c>
      <c r="BQ108">
        <v>0</v>
      </c>
      <c r="BR108">
        <v>4.510116</v>
      </c>
      <c r="BS108">
        <v>3.9576743999999997</v>
      </c>
      <c r="BT108">
        <v>0</v>
      </c>
      <c r="BU108">
        <v>0</v>
      </c>
      <c r="BV108">
        <v>8.2799999999999992E-3</v>
      </c>
      <c r="BW108">
        <v>1</v>
      </c>
      <c r="CV108">
        <v>0</v>
      </c>
      <c r="CW108">
        <f>ROUND(Y108*Source!I73*DO108,7)</f>
        <v>0.27323999999999998</v>
      </c>
      <c r="CX108">
        <f>ROUND(Y108*Source!I73,7)</f>
        <v>0.27323999999999998</v>
      </c>
      <c r="CY108">
        <f>AB108</f>
        <v>544.70000000000005</v>
      </c>
      <c r="CZ108">
        <f>AF108</f>
        <v>544.70000000000005</v>
      </c>
      <c r="DA108">
        <f>AJ108</f>
        <v>1</v>
      </c>
      <c r="DB108">
        <f>ROUND((ROUND(AT108*CZ108,2)*ROUND(((1.2*1.15)*0.6),7)),6)</f>
        <v>4.5125999999999999</v>
      </c>
      <c r="DC108">
        <f>ROUND((ROUND(AT108*AG108,2)*ROUND(((1.2*1.15)*0.6),7)),6)</f>
        <v>3.95784</v>
      </c>
      <c r="DD108" t="s">
        <v>3</v>
      </c>
      <c r="DE108" t="s">
        <v>3</v>
      </c>
      <c r="DF108">
        <f>ROUND(ROUND(AE108,2)*CX108,2)</f>
        <v>0</v>
      </c>
      <c r="DG108">
        <f>ROUND(ROUND(AF108,2)*CX108,2)</f>
        <v>148.83000000000001</v>
      </c>
      <c r="DH108">
        <f t="shared" si="10"/>
        <v>130.6</v>
      </c>
      <c r="DI108">
        <f>ROUND(ROUND(AH108,2)*CX108,2)</f>
        <v>0</v>
      </c>
      <c r="DJ108">
        <f>DG108+DH108</f>
        <v>279.43</v>
      </c>
      <c r="DK108">
        <v>1</v>
      </c>
      <c r="DL108" t="s">
        <v>679</v>
      </c>
      <c r="DM108">
        <v>4</v>
      </c>
      <c r="DN108" t="s">
        <v>668</v>
      </c>
      <c r="DO108">
        <v>1</v>
      </c>
    </row>
    <row r="109" spans="1:119" x14ac:dyDescent="0.2">
      <c r="A109">
        <f>ROW(Source!A73)</f>
        <v>73</v>
      </c>
      <c r="B109">
        <v>334413101</v>
      </c>
      <c r="C109">
        <v>334413828</v>
      </c>
      <c r="D109">
        <v>277867740</v>
      </c>
      <c r="E109">
        <v>1</v>
      </c>
      <c r="F109">
        <v>1</v>
      </c>
      <c r="G109">
        <v>1</v>
      </c>
      <c r="H109">
        <v>3</v>
      </c>
      <c r="I109" t="s">
        <v>754</v>
      </c>
      <c r="J109" t="s">
        <v>755</v>
      </c>
      <c r="K109" t="s">
        <v>756</v>
      </c>
      <c r="L109">
        <v>1348</v>
      </c>
      <c r="N109">
        <v>1009</v>
      </c>
      <c r="O109" t="s">
        <v>451</v>
      </c>
      <c r="P109" t="s">
        <v>451</v>
      </c>
      <c r="Q109">
        <v>1000</v>
      </c>
      <c r="W109">
        <v>0</v>
      </c>
      <c r="X109">
        <v>-308721405</v>
      </c>
      <c r="Y109">
        <f>(AT109*ROUND(0,7))</f>
        <v>0</v>
      </c>
      <c r="AA109">
        <v>142694.72</v>
      </c>
      <c r="AB109">
        <v>0</v>
      </c>
      <c r="AC109">
        <v>0</v>
      </c>
      <c r="AD109">
        <v>0</v>
      </c>
      <c r="AE109">
        <v>127406</v>
      </c>
      <c r="AF109">
        <v>0</v>
      </c>
      <c r="AG109">
        <v>0</v>
      </c>
      <c r="AH109">
        <v>0</v>
      </c>
      <c r="AI109">
        <v>1.1200000000000001</v>
      </c>
      <c r="AJ109">
        <v>1</v>
      </c>
      <c r="AK109">
        <v>1</v>
      </c>
      <c r="AL109">
        <v>1</v>
      </c>
      <c r="AM109">
        <v>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3.0000000000000001E-5</v>
      </c>
      <c r="AU109" t="s">
        <v>153</v>
      </c>
      <c r="AV109">
        <v>0</v>
      </c>
      <c r="AW109">
        <v>2</v>
      </c>
      <c r="AX109">
        <v>334413838</v>
      </c>
      <c r="AY109">
        <v>1</v>
      </c>
      <c r="AZ109">
        <v>0</v>
      </c>
      <c r="BA109">
        <v>120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3.8221799999999999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ROUND(Y109*Source!I73,7)</f>
        <v>0</v>
      </c>
      <c r="CY109">
        <f>AA109</f>
        <v>142694.72</v>
      </c>
      <c r="CZ109">
        <f>AE109</f>
        <v>127406</v>
      </c>
      <c r="DA109">
        <f>AI109</f>
        <v>1.1200000000000001</v>
      </c>
      <c r="DB109">
        <f>ROUND((ROUND(AT109*CZ109,2)*ROUND(0,7)),6)</f>
        <v>0</v>
      </c>
      <c r="DC109">
        <f>ROUND((ROUND(AT109*AG109,2)*ROUND(0,7)),6)</f>
        <v>0</v>
      </c>
      <c r="DD109" t="s">
        <v>3</v>
      </c>
      <c r="DE109" t="s">
        <v>3</v>
      </c>
      <c r="DF109">
        <f>ROUND(ROUND(AE109*AI109,2)*CX109,2)</f>
        <v>0</v>
      </c>
      <c r="DG109">
        <f>ROUND(ROUND(AF109,2)*CX109,2)</f>
        <v>0</v>
      </c>
      <c r="DH109">
        <f t="shared" si="10"/>
        <v>0</v>
      </c>
      <c r="DI109">
        <f>ROUND(ROUND(AH109,2)*CX109,2)</f>
        <v>0</v>
      </c>
      <c r="DJ109">
        <f>DF109</f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ROW(Source!A74)</f>
        <v>74</v>
      </c>
      <c r="B110">
        <v>334413101</v>
      </c>
      <c r="C110">
        <v>334413840</v>
      </c>
      <c r="D110">
        <v>277560289</v>
      </c>
      <c r="E110">
        <v>109</v>
      </c>
      <c r="F110">
        <v>1</v>
      </c>
      <c r="G110">
        <v>1</v>
      </c>
      <c r="H110">
        <v>1</v>
      </c>
      <c r="I110" t="s">
        <v>757</v>
      </c>
      <c r="J110" t="s">
        <v>3</v>
      </c>
      <c r="K110" t="s">
        <v>758</v>
      </c>
      <c r="L110">
        <v>1191</v>
      </c>
      <c r="N110">
        <v>1013</v>
      </c>
      <c r="O110" t="s">
        <v>668</v>
      </c>
      <c r="P110" t="s">
        <v>668</v>
      </c>
      <c r="Q110">
        <v>1</v>
      </c>
      <c r="W110">
        <v>0</v>
      </c>
      <c r="X110">
        <v>1893946532</v>
      </c>
      <c r="Y110">
        <f>AT110</f>
        <v>0.81</v>
      </c>
      <c r="AA110">
        <v>0</v>
      </c>
      <c r="AB110">
        <v>0</v>
      </c>
      <c r="AC110">
        <v>0</v>
      </c>
      <c r="AD110">
        <v>451.23</v>
      </c>
      <c r="AE110">
        <v>0</v>
      </c>
      <c r="AF110">
        <v>0</v>
      </c>
      <c r="AG110">
        <v>0</v>
      </c>
      <c r="AH110">
        <v>451.23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0.81</v>
      </c>
      <c r="AU110" t="s">
        <v>3</v>
      </c>
      <c r="AV110">
        <v>1</v>
      </c>
      <c r="AW110">
        <v>2</v>
      </c>
      <c r="AX110">
        <v>334413845</v>
      </c>
      <c r="AY110">
        <v>1</v>
      </c>
      <c r="AZ110">
        <v>0</v>
      </c>
      <c r="BA110">
        <v>122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365.49630000000002</v>
      </c>
      <c r="BN110">
        <v>0.81</v>
      </c>
      <c r="BO110">
        <v>0</v>
      </c>
      <c r="BP110">
        <v>1</v>
      </c>
      <c r="BQ110">
        <v>0</v>
      </c>
      <c r="BR110">
        <v>0</v>
      </c>
      <c r="BS110">
        <v>0</v>
      </c>
      <c r="BT110">
        <v>365.49630000000002</v>
      </c>
      <c r="BU110">
        <v>0.81</v>
      </c>
      <c r="BV110">
        <v>0</v>
      </c>
      <c r="BW110">
        <v>1</v>
      </c>
      <c r="CU110">
        <f>ROUND(AT110*Source!I74*AH110*AL110,2)</f>
        <v>9137.41</v>
      </c>
      <c r="CV110">
        <f>ROUND(Y110*Source!I74,7)</f>
        <v>20.25</v>
      </c>
      <c r="CW110">
        <v>0</v>
      </c>
      <c r="CX110">
        <f>ROUND(Y110*Source!I74,7)</f>
        <v>20.25</v>
      </c>
      <c r="CY110">
        <f>AD110</f>
        <v>451.23</v>
      </c>
      <c r="CZ110">
        <f>AH110</f>
        <v>451.23</v>
      </c>
      <c r="DA110">
        <f>AL110</f>
        <v>1</v>
      </c>
      <c r="DB110">
        <f t="shared" ref="DB110:DB128" si="12">ROUND((ROUND(AT110*CZ110,2)*ROUND((1.2*1.15),7)),6)</f>
        <v>504.39</v>
      </c>
      <c r="DC110">
        <f>ROUND(ROUND(AT110*AG110,2),6)</f>
        <v>0</v>
      </c>
      <c r="DD110" t="s">
        <v>109</v>
      </c>
      <c r="DE110" t="s">
        <v>3</v>
      </c>
      <c r="DF110">
        <f>ROUND((ROUND(AE110,2)*ROUND((1.2*1.15),7))*CX110,2)</f>
        <v>0</v>
      </c>
      <c r="DG110">
        <f>ROUND((ROUND(AF110,2)*ROUND((1.2*1.15),7))*CX110,2)</f>
        <v>0</v>
      </c>
      <c r="DH110">
        <f t="shared" si="10"/>
        <v>0</v>
      </c>
      <c r="DI110">
        <f>ROUND((ROUND(AH110,2)*ROUND((1.2*1.15),7))*CX110,2)</f>
        <v>12609.62</v>
      </c>
      <c r="DJ110">
        <f>DI110</f>
        <v>12609.62</v>
      </c>
      <c r="DK110">
        <v>1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ROW(Source!A74)</f>
        <v>74</v>
      </c>
      <c r="B111">
        <v>334413101</v>
      </c>
      <c r="C111">
        <v>334413840</v>
      </c>
      <c r="D111">
        <v>277560491</v>
      </c>
      <c r="E111">
        <v>109</v>
      </c>
      <c r="F111">
        <v>1</v>
      </c>
      <c r="G111">
        <v>1</v>
      </c>
      <c r="H111">
        <v>1</v>
      </c>
      <c r="I111" t="s">
        <v>666</v>
      </c>
      <c r="J111" t="s">
        <v>3</v>
      </c>
      <c r="K111" t="s">
        <v>667</v>
      </c>
      <c r="L111">
        <v>1191</v>
      </c>
      <c r="N111">
        <v>1013</v>
      </c>
      <c r="O111" t="s">
        <v>668</v>
      </c>
      <c r="P111" t="s">
        <v>668</v>
      </c>
      <c r="Q111">
        <v>1</v>
      </c>
      <c r="W111">
        <v>0</v>
      </c>
      <c r="X111">
        <v>-1417349443</v>
      </c>
      <c r="Y111">
        <f>AT111</f>
        <v>0.48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0.48</v>
      </c>
      <c r="AU111" t="s">
        <v>3</v>
      </c>
      <c r="AV111">
        <v>2</v>
      </c>
      <c r="AW111">
        <v>2</v>
      </c>
      <c r="AX111">
        <v>334413846</v>
      </c>
      <c r="AY111">
        <v>1</v>
      </c>
      <c r="AZ111">
        <v>0</v>
      </c>
      <c r="BA111">
        <v>123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ROUND(Y111*Source!I74,7)</f>
        <v>12</v>
      </c>
      <c r="CY111">
        <f>AD111</f>
        <v>0</v>
      </c>
      <c r="CZ111">
        <f>AH111</f>
        <v>0</v>
      </c>
      <c r="DA111">
        <f>AL111</f>
        <v>1</v>
      </c>
      <c r="DB111">
        <f t="shared" si="12"/>
        <v>0</v>
      </c>
      <c r="DC111">
        <f>ROUND(ROUND(AT111*AG111,2),6)</f>
        <v>0</v>
      </c>
      <c r="DD111" t="s">
        <v>109</v>
      </c>
      <c r="DE111" t="s">
        <v>3</v>
      </c>
      <c r="DF111">
        <f>ROUND((ROUND(AE111,2)*ROUND((1.2*1.15),7))*CX111,2)</f>
        <v>0</v>
      </c>
      <c r="DG111">
        <f>ROUND((ROUND(AF111,2)*ROUND((1.2*1.15),7))*CX111,2)</f>
        <v>0</v>
      </c>
      <c r="DH111">
        <f t="shared" si="10"/>
        <v>0</v>
      </c>
      <c r="DI111">
        <f>ROUND((ROUND(AH111,2)*ROUND((1.2*1.15),7))*CX111,2)</f>
        <v>0</v>
      </c>
      <c r="DJ111">
        <f>DI111</f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ROW(Source!A74)</f>
        <v>74</v>
      </c>
      <c r="B112">
        <v>334413101</v>
      </c>
      <c r="C112">
        <v>334413840</v>
      </c>
      <c r="D112">
        <v>277944474</v>
      </c>
      <c r="E112">
        <v>1</v>
      </c>
      <c r="F112">
        <v>1</v>
      </c>
      <c r="G112">
        <v>1</v>
      </c>
      <c r="H112">
        <v>2</v>
      </c>
      <c r="I112" t="s">
        <v>759</v>
      </c>
      <c r="J112" t="s">
        <v>760</v>
      </c>
      <c r="K112" t="s">
        <v>761</v>
      </c>
      <c r="L112">
        <v>1368</v>
      </c>
      <c r="N112">
        <v>1011</v>
      </c>
      <c r="O112" t="s">
        <v>550</v>
      </c>
      <c r="P112" t="s">
        <v>550</v>
      </c>
      <c r="Q112">
        <v>1</v>
      </c>
      <c r="W112">
        <v>0</v>
      </c>
      <c r="X112">
        <v>-1366301975</v>
      </c>
      <c r="Y112">
        <f>(AT112*ROUND((1.2*1.15),7))</f>
        <v>0.60719999999999996</v>
      </c>
      <c r="AA112">
        <v>0</v>
      </c>
      <c r="AB112">
        <v>1811.82</v>
      </c>
      <c r="AC112">
        <v>549.32000000000005</v>
      </c>
      <c r="AD112">
        <v>0</v>
      </c>
      <c r="AE112">
        <v>0</v>
      </c>
      <c r="AF112">
        <v>1811.82</v>
      </c>
      <c r="AG112">
        <v>549.32000000000005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0.44</v>
      </c>
      <c r="AU112" t="s">
        <v>109</v>
      </c>
      <c r="AV112">
        <v>1</v>
      </c>
      <c r="AW112">
        <v>2</v>
      </c>
      <c r="AX112">
        <v>334413847</v>
      </c>
      <c r="AY112">
        <v>1</v>
      </c>
      <c r="AZ112">
        <v>0</v>
      </c>
      <c r="BA112">
        <v>124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797.20079999999996</v>
      </c>
      <c r="BL112">
        <v>241.70080000000002</v>
      </c>
      <c r="BM112">
        <v>0</v>
      </c>
      <c r="BN112">
        <v>0</v>
      </c>
      <c r="BO112">
        <v>0.44</v>
      </c>
      <c r="BP112">
        <v>1</v>
      </c>
      <c r="BQ112">
        <v>0</v>
      </c>
      <c r="BR112">
        <v>1100.1371039999999</v>
      </c>
      <c r="BS112">
        <v>333.54710399999999</v>
      </c>
      <c r="BT112">
        <v>0</v>
      </c>
      <c r="BU112">
        <v>0</v>
      </c>
      <c r="BV112">
        <v>0.60719999999999996</v>
      </c>
      <c r="BW112">
        <v>1</v>
      </c>
      <c r="CV112">
        <v>0</v>
      </c>
      <c r="CW112">
        <f>ROUND(Y112*Source!I74*DO112,7)</f>
        <v>15.18</v>
      </c>
      <c r="CX112">
        <f>ROUND(Y112*Source!I74,7)</f>
        <v>15.18</v>
      </c>
      <c r="CY112">
        <f>AB112</f>
        <v>1811.82</v>
      </c>
      <c r="CZ112">
        <f>AF112</f>
        <v>1811.82</v>
      </c>
      <c r="DA112">
        <f>AJ112</f>
        <v>1</v>
      </c>
      <c r="DB112">
        <f t="shared" si="12"/>
        <v>1100.136</v>
      </c>
      <c r="DC112">
        <f>ROUND((ROUND(AT112*AG112,2)*ROUND((1.2*1.15),7)),6)</f>
        <v>333.54599999999999</v>
      </c>
      <c r="DD112" t="s">
        <v>3</v>
      </c>
      <c r="DE112" t="s">
        <v>3</v>
      </c>
      <c r="DF112">
        <f>ROUND(ROUND(AE112,2)*CX112,2)</f>
        <v>0</v>
      </c>
      <c r="DG112">
        <f>ROUND(ROUND(AF112,2)*CX112,2)</f>
        <v>27503.43</v>
      </c>
      <c r="DH112">
        <f t="shared" si="10"/>
        <v>8338.68</v>
      </c>
      <c r="DI112">
        <f>ROUND(ROUND(AH112,2)*CX112,2)</f>
        <v>0</v>
      </c>
      <c r="DJ112">
        <f>DG112+DH112</f>
        <v>35842.11</v>
      </c>
      <c r="DK112">
        <v>1</v>
      </c>
      <c r="DL112" t="s">
        <v>720</v>
      </c>
      <c r="DM112">
        <v>5</v>
      </c>
      <c r="DN112" t="s">
        <v>668</v>
      </c>
      <c r="DO112">
        <v>1</v>
      </c>
    </row>
    <row r="113" spans="1:119" x14ac:dyDescent="0.2">
      <c r="A113">
        <f>ROW(Source!A74)</f>
        <v>74</v>
      </c>
      <c r="B113">
        <v>334413101</v>
      </c>
      <c r="C113">
        <v>334413840</v>
      </c>
      <c r="D113">
        <v>277945805</v>
      </c>
      <c r="E113">
        <v>1</v>
      </c>
      <c r="F113">
        <v>1</v>
      </c>
      <c r="G113">
        <v>1</v>
      </c>
      <c r="H113">
        <v>2</v>
      </c>
      <c r="I113" t="s">
        <v>680</v>
      </c>
      <c r="J113" t="s">
        <v>681</v>
      </c>
      <c r="K113" t="s">
        <v>682</v>
      </c>
      <c r="L113">
        <v>1368</v>
      </c>
      <c r="N113">
        <v>1011</v>
      </c>
      <c r="O113" t="s">
        <v>550</v>
      </c>
      <c r="P113" t="s">
        <v>550</v>
      </c>
      <c r="Q113">
        <v>1</v>
      </c>
      <c r="W113">
        <v>0</v>
      </c>
      <c r="X113">
        <v>721652621</v>
      </c>
      <c r="Y113">
        <f>(AT113*ROUND((1.2*1.15),7))</f>
        <v>5.5199999999999999E-2</v>
      </c>
      <c r="AA113">
        <v>0</v>
      </c>
      <c r="AB113">
        <v>544.70000000000005</v>
      </c>
      <c r="AC113">
        <v>477.98</v>
      </c>
      <c r="AD113">
        <v>0</v>
      </c>
      <c r="AE113">
        <v>0</v>
      </c>
      <c r="AF113">
        <v>544.70000000000005</v>
      </c>
      <c r="AG113">
        <v>477.98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0.04</v>
      </c>
      <c r="AU113" t="s">
        <v>109</v>
      </c>
      <c r="AV113">
        <v>1</v>
      </c>
      <c r="AW113">
        <v>2</v>
      </c>
      <c r="AX113">
        <v>334413848</v>
      </c>
      <c r="AY113">
        <v>1</v>
      </c>
      <c r="AZ113">
        <v>0</v>
      </c>
      <c r="BA113">
        <v>125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21.788000000000004</v>
      </c>
      <c r="BL113">
        <v>19.119200000000003</v>
      </c>
      <c r="BM113">
        <v>0</v>
      </c>
      <c r="BN113">
        <v>0</v>
      </c>
      <c r="BO113">
        <v>0.04</v>
      </c>
      <c r="BP113">
        <v>1</v>
      </c>
      <c r="BQ113">
        <v>0</v>
      </c>
      <c r="BR113">
        <v>30.067440000000001</v>
      </c>
      <c r="BS113">
        <v>26.384496000000002</v>
      </c>
      <c r="BT113">
        <v>0</v>
      </c>
      <c r="BU113">
        <v>0</v>
      </c>
      <c r="BV113">
        <v>5.5199999999999999E-2</v>
      </c>
      <c r="BW113">
        <v>1</v>
      </c>
      <c r="CV113">
        <v>0</v>
      </c>
      <c r="CW113">
        <f>ROUND(Y113*Source!I74*DO113,7)</f>
        <v>1.38</v>
      </c>
      <c r="CX113">
        <f>ROUND(Y113*Source!I74,7)</f>
        <v>1.38</v>
      </c>
      <c r="CY113">
        <f>AB113</f>
        <v>544.70000000000005</v>
      </c>
      <c r="CZ113">
        <f>AF113</f>
        <v>544.70000000000005</v>
      </c>
      <c r="DA113">
        <f>AJ113</f>
        <v>1</v>
      </c>
      <c r="DB113">
        <f t="shared" si="12"/>
        <v>30.0702</v>
      </c>
      <c r="DC113">
        <f>ROUND((ROUND(AT113*AG113,2)*ROUND((1.2*1.15),7)),6)</f>
        <v>26.3856</v>
      </c>
      <c r="DD113" t="s">
        <v>3</v>
      </c>
      <c r="DE113" t="s">
        <v>3</v>
      </c>
      <c r="DF113">
        <f>ROUND(ROUND(AE113,2)*CX113,2)</f>
        <v>0</v>
      </c>
      <c r="DG113">
        <f>ROUND(ROUND(AF113,2)*CX113,2)</f>
        <v>751.69</v>
      </c>
      <c r="DH113">
        <f t="shared" si="10"/>
        <v>659.61</v>
      </c>
      <c r="DI113">
        <f>ROUND(ROUND(AH113,2)*CX113,2)</f>
        <v>0</v>
      </c>
      <c r="DJ113">
        <f>DG113+DH113</f>
        <v>1411.3000000000002</v>
      </c>
      <c r="DK113">
        <v>1</v>
      </c>
      <c r="DL113" t="s">
        <v>679</v>
      </c>
      <c r="DM113">
        <v>4</v>
      </c>
      <c r="DN113" t="s">
        <v>668</v>
      </c>
      <c r="DO113">
        <v>1</v>
      </c>
    </row>
    <row r="114" spans="1:119" x14ac:dyDescent="0.2">
      <c r="A114">
        <f>ROW(Source!A75)</f>
        <v>75</v>
      </c>
      <c r="B114">
        <v>334413101</v>
      </c>
      <c r="C114">
        <v>334413849</v>
      </c>
      <c r="D114">
        <v>277560289</v>
      </c>
      <c r="E114">
        <v>109</v>
      </c>
      <c r="F114">
        <v>1</v>
      </c>
      <c r="G114">
        <v>1</v>
      </c>
      <c r="H114">
        <v>1</v>
      </c>
      <c r="I114" t="s">
        <v>757</v>
      </c>
      <c r="J114" t="s">
        <v>3</v>
      </c>
      <c r="K114" t="s">
        <v>758</v>
      </c>
      <c r="L114">
        <v>1191</v>
      </c>
      <c r="N114">
        <v>1013</v>
      </c>
      <c r="O114" t="s">
        <v>668</v>
      </c>
      <c r="P114" t="s">
        <v>668</v>
      </c>
      <c r="Q114">
        <v>1</v>
      </c>
      <c r="W114">
        <v>0</v>
      </c>
      <c r="X114">
        <v>1893946532</v>
      </c>
      <c r="Y114">
        <f>AT114</f>
        <v>1.75</v>
      </c>
      <c r="AA114">
        <v>0</v>
      </c>
      <c r="AB114">
        <v>0</v>
      </c>
      <c r="AC114">
        <v>0</v>
      </c>
      <c r="AD114">
        <v>451.23</v>
      </c>
      <c r="AE114">
        <v>0</v>
      </c>
      <c r="AF114">
        <v>0</v>
      </c>
      <c r="AG114">
        <v>0</v>
      </c>
      <c r="AH114">
        <v>451.23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1.75</v>
      </c>
      <c r="AU114" t="s">
        <v>3</v>
      </c>
      <c r="AV114">
        <v>1</v>
      </c>
      <c r="AW114">
        <v>2</v>
      </c>
      <c r="AX114">
        <v>334413855</v>
      </c>
      <c r="AY114">
        <v>1</v>
      </c>
      <c r="AZ114">
        <v>0</v>
      </c>
      <c r="BA114">
        <v>126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789.65250000000003</v>
      </c>
      <c r="BN114">
        <v>1.75</v>
      </c>
      <c r="BO114">
        <v>0</v>
      </c>
      <c r="BP114">
        <v>1</v>
      </c>
      <c r="BQ114">
        <v>0</v>
      </c>
      <c r="BR114">
        <v>0</v>
      </c>
      <c r="BS114">
        <v>0</v>
      </c>
      <c r="BT114">
        <v>789.65250000000003</v>
      </c>
      <c r="BU114">
        <v>1.75</v>
      </c>
      <c r="BV114">
        <v>0</v>
      </c>
      <c r="BW114">
        <v>1</v>
      </c>
      <c r="CU114">
        <f>ROUND(AT114*Source!I75*AH114*AL114,2)</f>
        <v>8686.18</v>
      </c>
      <c r="CV114">
        <f>ROUND(Y114*Source!I75,7)</f>
        <v>19.25</v>
      </c>
      <c r="CW114">
        <v>0</v>
      </c>
      <c r="CX114">
        <f>ROUND(Y114*Source!I75,7)</f>
        <v>19.25</v>
      </c>
      <c r="CY114">
        <f>AD114</f>
        <v>451.23</v>
      </c>
      <c r="CZ114">
        <f>AH114</f>
        <v>451.23</v>
      </c>
      <c r="DA114">
        <f>AL114</f>
        <v>1</v>
      </c>
      <c r="DB114">
        <f t="shared" si="12"/>
        <v>1089.7170000000001</v>
      </c>
      <c r="DC114">
        <f>ROUND(ROUND(AT114*AG114,2),6)</f>
        <v>0</v>
      </c>
      <c r="DD114" t="s">
        <v>109</v>
      </c>
      <c r="DE114" t="s">
        <v>3</v>
      </c>
      <c r="DF114">
        <f>ROUND((ROUND(AE114,2)*ROUND((1.2*1.15),7))*CX114,2)</f>
        <v>0</v>
      </c>
      <c r="DG114">
        <f>ROUND((ROUND(AF114,2)*ROUND((1.2*1.15),7))*CX114,2)</f>
        <v>0</v>
      </c>
      <c r="DH114">
        <f t="shared" si="10"/>
        <v>0</v>
      </c>
      <c r="DI114">
        <f>ROUND((ROUND(AH114,2)*ROUND((1.2*1.15),7))*CX114,2)</f>
        <v>11986.92</v>
      </c>
      <c r="DJ114">
        <f>DI114</f>
        <v>11986.92</v>
      </c>
      <c r="DK114">
        <v>1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ROW(Source!A75)</f>
        <v>75</v>
      </c>
      <c r="B115">
        <v>334413101</v>
      </c>
      <c r="C115">
        <v>334413849</v>
      </c>
      <c r="D115">
        <v>277560491</v>
      </c>
      <c r="E115">
        <v>109</v>
      </c>
      <c r="F115">
        <v>1</v>
      </c>
      <c r="G115">
        <v>1</v>
      </c>
      <c r="H115">
        <v>1</v>
      </c>
      <c r="I115" t="s">
        <v>666</v>
      </c>
      <c r="J115" t="s">
        <v>3</v>
      </c>
      <c r="K115" t="s">
        <v>667</v>
      </c>
      <c r="L115">
        <v>1191</v>
      </c>
      <c r="N115">
        <v>1013</v>
      </c>
      <c r="O115" t="s">
        <v>668</v>
      </c>
      <c r="P115" t="s">
        <v>668</v>
      </c>
      <c r="Q115">
        <v>1</v>
      </c>
      <c r="W115">
        <v>0</v>
      </c>
      <c r="X115">
        <v>-1417349443</v>
      </c>
      <c r="Y115">
        <f>AT115</f>
        <v>1.89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1.89</v>
      </c>
      <c r="AU115" t="s">
        <v>3</v>
      </c>
      <c r="AV115">
        <v>2</v>
      </c>
      <c r="AW115">
        <v>2</v>
      </c>
      <c r="AX115">
        <v>334413856</v>
      </c>
      <c r="AY115">
        <v>1</v>
      </c>
      <c r="AZ115">
        <v>0</v>
      </c>
      <c r="BA115">
        <v>127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ROUND(Y115*Source!I75,7)</f>
        <v>20.79</v>
      </c>
      <c r="CY115">
        <f>AD115</f>
        <v>0</v>
      </c>
      <c r="CZ115">
        <f>AH115</f>
        <v>0</v>
      </c>
      <c r="DA115">
        <f>AL115</f>
        <v>1</v>
      </c>
      <c r="DB115">
        <f t="shared" si="12"/>
        <v>0</v>
      </c>
      <c r="DC115">
        <f>ROUND(ROUND(AT115*AG115,2),6)</f>
        <v>0</v>
      </c>
      <c r="DD115" t="s">
        <v>109</v>
      </c>
      <c r="DE115" t="s">
        <v>3</v>
      </c>
      <c r="DF115">
        <f>ROUND((ROUND(AE115,2)*ROUND((1.2*1.15),7))*CX115,2)</f>
        <v>0</v>
      </c>
      <c r="DG115">
        <f>ROUND((ROUND(AF115,2)*ROUND((1.2*1.15),7))*CX115,2)</f>
        <v>0</v>
      </c>
      <c r="DH115">
        <f t="shared" si="10"/>
        <v>0</v>
      </c>
      <c r="DI115">
        <f>ROUND((ROUND(AH115,2)*ROUND((1.2*1.15),7))*CX115,2)</f>
        <v>0</v>
      </c>
      <c r="DJ115">
        <f>DI115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ROW(Source!A75)</f>
        <v>75</v>
      </c>
      <c r="B116">
        <v>334413101</v>
      </c>
      <c r="C116">
        <v>334413849</v>
      </c>
      <c r="D116">
        <v>277944474</v>
      </c>
      <c r="E116">
        <v>1</v>
      </c>
      <c r="F116">
        <v>1</v>
      </c>
      <c r="G116">
        <v>1</v>
      </c>
      <c r="H116">
        <v>2</v>
      </c>
      <c r="I116" t="s">
        <v>759</v>
      </c>
      <c r="J116" t="s">
        <v>760</v>
      </c>
      <c r="K116" t="s">
        <v>761</v>
      </c>
      <c r="L116">
        <v>1368</v>
      </c>
      <c r="N116">
        <v>1011</v>
      </c>
      <c r="O116" t="s">
        <v>550</v>
      </c>
      <c r="P116" t="s">
        <v>550</v>
      </c>
      <c r="Q116">
        <v>1</v>
      </c>
      <c r="W116">
        <v>0</v>
      </c>
      <c r="X116">
        <v>-1366301975</v>
      </c>
      <c r="Y116">
        <f>(AT116*ROUND((1.2*1.15),7))</f>
        <v>1.3247999999999998</v>
      </c>
      <c r="AA116">
        <v>0</v>
      </c>
      <c r="AB116">
        <v>1811.82</v>
      </c>
      <c r="AC116">
        <v>549.32000000000005</v>
      </c>
      <c r="AD116">
        <v>0</v>
      </c>
      <c r="AE116">
        <v>0</v>
      </c>
      <c r="AF116">
        <v>1811.82</v>
      </c>
      <c r="AG116">
        <v>549.32000000000005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0.96</v>
      </c>
      <c r="AU116" t="s">
        <v>109</v>
      </c>
      <c r="AV116">
        <v>1</v>
      </c>
      <c r="AW116">
        <v>2</v>
      </c>
      <c r="AX116">
        <v>334413857</v>
      </c>
      <c r="AY116">
        <v>1</v>
      </c>
      <c r="AZ116">
        <v>0</v>
      </c>
      <c r="BA116">
        <v>128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1739.3471999999999</v>
      </c>
      <c r="BL116">
        <v>527.34720000000004</v>
      </c>
      <c r="BM116">
        <v>0</v>
      </c>
      <c r="BN116">
        <v>0</v>
      </c>
      <c r="BO116">
        <v>0.96</v>
      </c>
      <c r="BP116">
        <v>1</v>
      </c>
      <c r="BQ116">
        <v>0</v>
      </c>
      <c r="BR116">
        <v>2400.2991359999996</v>
      </c>
      <c r="BS116">
        <v>727.73913599999992</v>
      </c>
      <c r="BT116">
        <v>0</v>
      </c>
      <c r="BU116">
        <v>0</v>
      </c>
      <c r="BV116">
        <v>1.3247999999999998</v>
      </c>
      <c r="BW116">
        <v>1</v>
      </c>
      <c r="CV116">
        <v>0</v>
      </c>
      <c r="CW116">
        <f>ROUND(Y116*Source!I75*DO116,7)</f>
        <v>14.572800000000001</v>
      </c>
      <c r="CX116">
        <f>ROUND(Y116*Source!I75,7)</f>
        <v>14.572800000000001</v>
      </c>
      <c r="CY116">
        <f>AB116</f>
        <v>1811.82</v>
      </c>
      <c r="CZ116">
        <f>AF116</f>
        <v>1811.82</v>
      </c>
      <c r="DA116">
        <f>AJ116</f>
        <v>1</v>
      </c>
      <c r="DB116">
        <f t="shared" si="12"/>
        <v>2400.3029999999999</v>
      </c>
      <c r="DC116">
        <f>ROUND((ROUND(AT116*AG116,2)*ROUND((1.2*1.15),7)),6)</f>
        <v>727.74300000000005</v>
      </c>
      <c r="DD116" t="s">
        <v>3</v>
      </c>
      <c r="DE116" t="s">
        <v>3</v>
      </c>
      <c r="DF116">
        <f>ROUND(ROUND(AE116,2)*CX116,2)</f>
        <v>0</v>
      </c>
      <c r="DG116">
        <f>ROUND(ROUND(AF116,2)*CX116,2)</f>
        <v>26403.29</v>
      </c>
      <c r="DH116">
        <f t="shared" si="10"/>
        <v>8005.13</v>
      </c>
      <c r="DI116">
        <f>ROUND(ROUND(AH116,2)*CX116,2)</f>
        <v>0</v>
      </c>
      <c r="DJ116">
        <f>DG116+DH116</f>
        <v>34408.42</v>
      </c>
      <c r="DK116">
        <v>1</v>
      </c>
      <c r="DL116" t="s">
        <v>720</v>
      </c>
      <c r="DM116">
        <v>5</v>
      </c>
      <c r="DN116" t="s">
        <v>668</v>
      </c>
      <c r="DO116">
        <v>1</v>
      </c>
    </row>
    <row r="117" spans="1:119" x14ac:dyDescent="0.2">
      <c r="A117">
        <f>ROW(Source!A75)</f>
        <v>75</v>
      </c>
      <c r="B117">
        <v>334413101</v>
      </c>
      <c r="C117">
        <v>334413849</v>
      </c>
      <c r="D117">
        <v>277944868</v>
      </c>
      <c r="E117">
        <v>1</v>
      </c>
      <c r="F117">
        <v>1</v>
      </c>
      <c r="G117">
        <v>1</v>
      </c>
      <c r="H117">
        <v>2</v>
      </c>
      <c r="I117" t="s">
        <v>676</v>
      </c>
      <c r="J117" t="s">
        <v>677</v>
      </c>
      <c r="K117" t="s">
        <v>678</v>
      </c>
      <c r="L117">
        <v>1368</v>
      </c>
      <c r="N117">
        <v>1011</v>
      </c>
      <c r="O117" t="s">
        <v>550</v>
      </c>
      <c r="P117" t="s">
        <v>550</v>
      </c>
      <c r="Q117">
        <v>1</v>
      </c>
      <c r="W117">
        <v>0</v>
      </c>
      <c r="X117">
        <v>412917512</v>
      </c>
      <c r="Y117">
        <f>(AT117*ROUND((1.2*1.15),7))</f>
        <v>1.1591999999999998</v>
      </c>
      <c r="AA117">
        <v>0</v>
      </c>
      <c r="AB117">
        <v>436.88</v>
      </c>
      <c r="AC117">
        <v>477.98</v>
      </c>
      <c r="AD117">
        <v>0</v>
      </c>
      <c r="AE117">
        <v>0</v>
      </c>
      <c r="AF117">
        <v>346.73</v>
      </c>
      <c r="AG117">
        <v>477.98</v>
      </c>
      <c r="AH117">
        <v>0</v>
      </c>
      <c r="AI117">
        <v>1</v>
      </c>
      <c r="AJ117">
        <v>1.26</v>
      </c>
      <c r="AK117">
        <v>1</v>
      </c>
      <c r="AL117">
        <v>1</v>
      </c>
      <c r="AM117">
        <v>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0.84</v>
      </c>
      <c r="AU117" t="s">
        <v>109</v>
      </c>
      <c r="AV117">
        <v>1</v>
      </c>
      <c r="AW117">
        <v>2</v>
      </c>
      <c r="AX117">
        <v>334413858</v>
      </c>
      <c r="AY117">
        <v>1</v>
      </c>
      <c r="AZ117">
        <v>0</v>
      </c>
      <c r="BA117">
        <v>129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291.25319999999999</v>
      </c>
      <c r="BL117">
        <v>401.50319999999999</v>
      </c>
      <c r="BM117">
        <v>0</v>
      </c>
      <c r="BN117">
        <v>0</v>
      </c>
      <c r="BO117">
        <v>0.84</v>
      </c>
      <c r="BP117">
        <v>1</v>
      </c>
      <c r="BQ117">
        <v>0</v>
      </c>
      <c r="BR117">
        <v>401.929416</v>
      </c>
      <c r="BS117">
        <v>554.07441600000004</v>
      </c>
      <c r="BT117">
        <v>0</v>
      </c>
      <c r="BU117">
        <v>0</v>
      </c>
      <c r="BV117">
        <v>1.1592</v>
      </c>
      <c r="BW117">
        <v>1</v>
      </c>
      <c r="CV117">
        <v>0</v>
      </c>
      <c r="CW117">
        <f>ROUND(Y117*Source!I75*DO117,7)</f>
        <v>12.751200000000001</v>
      </c>
      <c r="CX117">
        <f>ROUND(Y117*Source!I75,7)</f>
        <v>12.751200000000001</v>
      </c>
      <c r="CY117">
        <f>AB117</f>
        <v>436.88</v>
      </c>
      <c r="CZ117">
        <f>AF117</f>
        <v>346.73</v>
      </c>
      <c r="DA117">
        <f>AJ117</f>
        <v>1.26</v>
      </c>
      <c r="DB117">
        <f t="shared" si="12"/>
        <v>401.92500000000001</v>
      </c>
      <c r="DC117">
        <f>ROUND((ROUND(AT117*AG117,2)*ROUND((1.2*1.15),7)),6)</f>
        <v>554.07000000000005</v>
      </c>
      <c r="DD117" t="s">
        <v>3</v>
      </c>
      <c r="DE117" t="s">
        <v>3</v>
      </c>
      <c r="DF117">
        <f>ROUND(ROUND(AE117,2)*CX117,2)</f>
        <v>0</v>
      </c>
      <c r="DG117">
        <f>ROUND(ROUND(AF117*AJ117,2)*CX117,2)</f>
        <v>5570.74</v>
      </c>
      <c r="DH117">
        <f t="shared" si="10"/>
        <v>6094.82</v>
      </c>
      <c r="DI117">
        <f>ROUND(ROUND(AH117,2)*CX117,2)</f>
        <v>0</v>
      </c>
      <c r="DJ117">
        <f>DG117+DH117</f>
        <v>11665.56</v>
      </c>
      <c r="DK117">
        <v>1</v>
      </c>
      <c r="DL117" t="s">
        <v>679</v>
      </c>
      <c r="DM117">
        <v>4</v>
      </c>
      <c r="DN117" t="s">
        <v>668</v>
      </c>
      <c r="DO117">
        <v>1</v>
      </c>
    </row>
    <row r="118" spans="1:119" x14ac:dyDescent="0.2">
      <c r="A118">
        <f>ROW(Source!A75)</f>
        <v>75</v>
      </c>
      <c r="B118">
        <v>334413101</v>
      </c>
      <c r="C118">
        <v>334413849</v>
      </c>
      <c r="D118">
        <v>277945805</v>
      </c>
      <c r="E118">
        <v>1</v>
      </c>
      <c r="F118">
        <v>1</v>
      </c>
      <c r="G118">
        <v>1</v>
      </c>
      <c r="H118">
        <v>2</v>
      </c>
      <c r="I118" t="s">
        <v>680</v>
      </c>
      <c r="J118" t="s">
        <v>681</v>
      </c>
      <c r="K118" t="s">
        <v>682</v>
      </c>
      <c r="L118">
        <v>1368</v>
      </c>
      <c r="N118">
        <v>1011</v>
      </c>
      <c r="O118" t="s">
        <v>550</v>
      </c>
      <c r="P118" t="s">
        <v>550</v>
      </c>
      <c r="Q118">
        <v>1</v>
      </c>
      <c r="W118">
        <v>0</v>
      </c>
      <c r="X118">
        <v>721652621</v>
      </c>
      <c r="Y118">
        <f>(AT118*ROUND((1.2*1.15),7))</f>
        <v>0.12419999999999999</v>
      </c>
      <c r="AA118">
        <v>0</v>
      </c>
      <c r="AB118">
        <v>544.70000000000005</v>
      </c>
      <c r="AC118">
        <v>477.98</v>
      </c>
      <c r="AD118">
        <v>0</v>
      </c>
      <c r="AE118">
        <v>0</v>
      </c>
      <c r="AF118">
        <v>544.70000000000005</v>
      </c>
      <c r="AG118">
        <v>477.98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0.09</v>
      </c>
      <c r="AU118" t="s">
        <v>109</v>
      </c>
      <c r="AV118">
        <v>1</v>
      </c>
      <c r="AW118">
        <v>2</v>
      </c>
      <c r="AX118">
        <v>334413859</v>
      </c>
      <c r="AY118">
        <v>1</v>
      </c>
      <c r="AZ118">
        <v>0</v>
      </c>
      <c r="BA118">
        <v>130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49.023000000000003</v>
      </c>
      <c r="BL118">
        <v>43.0182</v>
      </c>
      <c r="BM118">
        <v>0</v>
      </c>
      <c r="BN118">
        <v>0</v>
      </c>
      <c r="BO118">
        <v>0.09</v>
      </c>
      <c r="BP118">
        <v>1</v>
      </c>
      <c r="BQ118">
        <v>0</v>
      </c>
      <c r="BR118">
        <v>67.651740000000004</v>
      </c>
      <c r="BS118">
        <v>59.365116</v>
      </c>
      <c r="BT118">
        <v>0</v>
      </c>
      <c r="BU118">
        <v>0</v>
      </c>
      <c r="BV118">
        <v>0.12419999999999999</v>
      </c>
      <c r="BW118">
        <v>1</v>
      </c>
      <c r="CV118">
        <v>0</v>
      </c>
      <c r="CW118">
        <f>ROUND(Y118*Source!I75*DO118,7)</f>
        <v>1.3662000000000001</v>
      </c>
      <c r="CX118">
        <f>ROUND(Y118*Source!I75,7)</f>
        <v>1.3662000000000001</v>
      </c>
      <c r="CY118">
        <f>AB118</f>
        <v>544.70000000000005</v>
      </c>
      <c r="CZ118">
        <f>AF118</f>
        <v>544.70000000000005</v>
      </c>
      <c r="DA118">
        <f>AJ118</f>
        <v>1</v>
      </c>
      <c r="DB118">
        <f t="shared" si="12"/>
        <v>67.647599999999997</v>
      </c>
      <c r="DC118">
        <f>ROUND((ROUND(AT118*AG118,2)*ROUND((1.2*1.15),7)),6)</f>
        <v>59.367600000000003</v>
      </c>
      <c r="DD118" t="s">
        <v>3</v>
      </c>
      <c r="DE118" t="s">
        <v>3</v>
      </c>
      <c r="DF118">
        <f>ROUND(ROUND(AE118,2)*CX118,2)</f>
        <v>0</v>
      </c>
      <c r="DG118">
        <f>ROUND(ROUND(AF118,2)*CX118,2)</f>
        <v>744.17</v>
      </c>
      <c r="DH118">
        <f t="shared" si="10"/>
        <v>653.02</v>
      </c>
      <c r="DI118">
        <f>ROUND(ROUND(AH118,2)*CX118,2)</f>
        <v>0</v>
      </c>
      <c r="DJ118">
        <f>DG118+DH118</f>
        <v>1397.19</v>
      </c>
      <c r="DK118">
        <v>1</v>
      </c>
      <c r="DL118" t="s">
        <v>679</v>
      </c>
      <c r="DM118">
        <v>4</v>
      </c>
      <c r="DN118" t="s">
        <v>668</v>
      </c>
      <c r="DO118">
        <v>1</v>
      </c>
    </row>
    <row r="119" spans="1:119" x14ac:dyDescent="0.2">
      <c r="A119">
        <f>ROW(Source!A76)</f>
        <v>76</v>
      </c>
      <c r="B119">
        <v>334413101</v>
      </c>
      <c r="C119">
        <v>334413860</v>
      </c>
      <c r="D119">
        <v>277560289</v>
      </c>
      <c r="E119">
        <v>109</v>
      </c>
      <c r="F119">
        <v>1</v>
      </c>
      <c r="G119">
        <v>1</v>
      </c>
      <c r="H119">
        <v>1</v>
      </c>
      <c r="I119" t="s">
        <v>757</v>
      </c>
      <c r="J119" t="s">
        <v>3</v>
      </c>
      <c r="K119" t="s">
        <v>758</v>
      </c>
      <c r="L119">
        <v>1191</v>
      </c>
      <c r="N119">
        <v>1013</v>
      </c>
      <c r="O119" t="s">
        <v>668</v>
      </c>
      <c r="P119" t="s">
        <v>668</v>
      </c>
      <c r="Q119">
        <v>1</v>
      </c>
      <c r="W119">
        <v>0</v>
      </c>
      <c r="X119">
        <v>1893946532</v>
      </c>
      <c r="Y119">
        <f>AT119</f>
        <v>2.56</v>
      </c>
      <c r="AA119">
        <v>0</v>
      </c>
      <c r="AB119">
        <v>0</v>
      </c>
      <c r="AC119">
        <v>0</v>
      </c>
      <c r="AD119">
        <v>451.23</v>
      </c>
      <c r="AE119">
        <v>0</v>
      </c>
      <c r="AF119">
        <v>0</v>
      </c>
      <c r="AG119">
        <v>0</v>
      </c>
      <c r="AH119">
        <v>451.23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2.56</v>
      </c>
      <c r="AU119" t="s">
        <v>3</v>
      </c>
      <c r="AV119">
        <v>1</v>
      </c>
      <c r="AW119">
        <v>2</v>
      </c>
      <c r="AX119">
        <v>334413866</v>
      </c>
      <c r="AY119">
        <v>1</v>
      </c>
      <c r="AZ119">
        <v>0</v>
      </c>
      <c r="BA119">
        <v>131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1155.1488000000002</v>
      </c>
      <c r="BN119">
        <v>2.56</v>
      </c>
      <c r="BO119">
        <v>0</v>
      </c>
      <c r="BP119">
        <v>1</v>
      </c>
      <c r="BQ119">
        <v>0</v>
      </c>
      <c r="BR119">
        <v>0</v>
      </c>
      <c r="BS119">
        <v>0</v>
      </c>
      <c r="BT119">
        <v>1155.1488000000002</v>
      </c>
      <c r="BU119">
        <v>2.56</v>
      </c>
      <c r="BV119">
        <v>0</v>
      </c>
      <c r="BW119">
        <v>1</v>
      </c>
      <c r="CU119">
        <f>ROUND(AT119*Source!I76*AH119*AL119,2)</f>
        <v>1155.1500000000001</v>
      </c>
      <c r="CV119">
        <f>ROUND(Y119*Source!I76,7)</f>
        <v>2.56</v>
      </c>
      <c r="CW119">
        <v>0</v>
      </c>
      <c r="CX119">
        <f>ROUND(Y119*Source!I76,7)</f>
        <v>2.56</v>
      </c>
      <c r="CY119">
        <f>AD119</f>
        <v>451.23</v>
      </c>
      <c r="CZ119">
        <f>AH119</f>
        <v>451.23</v>
      </c>
      <c r="DA119">
        <f>AL119</f>
        <v>1</v>
      </c>
      <c r="DB119">
        <f t="shared" si="12"/>
        <v>1594.107</v>
      </c>
      <c r="DC119">
        <f>ROUND(ROUND(AT119*AG119,2),6)</f>
        <v>0</v>
      </c>
      <c r="DD119" t="s">
        <v>109</v>
      </c>
      <c r="DE119" t="s">
        <v>3</v>
      </c>
      <c r="DF119">
        <f>ROUND((ROUND(AE119,2)*ROUND((1.2*1.15),7))*CX119,2)</f>
        <v>0</v>
      </c>
      <c r="DG119">
        <f>ROUND((ROUND(AF119,2)*ROUND((1.2*1.15),7))*CX119,2)</f>
        <v>0</v>
      </c>
      <c r="DH119">
        <f t="shared" si="10"/>
        <v>0</v>
      </c>
      <c r="DI119">
        <f>ROUND((ROUND(AH119,2)*ROUND((1.2*1.15),7))*CX119,2)</f>
        <v>1594.11</v>
      </c>
      <c r="DJ119">
        <f>DI119</f>
        <v>1594.11</v>
      </c>
      <c r="DK119">
        <v>1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ROW(Source!A76)</f>
        <v>76</v>
      </c>
      <c r="B120">
        <v>334413101</v>
      </c>
      <c r="C120">
        <v>334413860</v>
      </c>
      <c r="D120">
        <v>277560491</v>
      </c>
      <c r="E120">
        <v>109</v>
      </c>
      <c r="F120">
        <v>1</v>
      </c>
      <c r="G120">
        <v>1</v>
      </c>
      <c r="H120">
        <v>1</v>
      </c>
      <c r="I120" t="s">
        <v>666</v>
      </c>
      <c r="J120" t="s">
        <v>3</v>
      </c>
      <c r="K120" t="s">
        <v>667</v>
      </c>
      <c r="L120">
        <v>1191</v>
      </c>
      <c r="N120">
        <v>1013</v>
      </c>
      <c r="O120" t="s">
        <v>668</v>
      </c>
      <c r="P120" t="s">
        <v>668</v>
      </c>
      <c r="Q120">
        <v>1</v>
      </c>
      <c r="W120">
        <v>0</v>
      </c>
      <c r="X120">
        <v>-1417349443</v>
      </c>
      <c r="Y120">
        <f>AT120</f>
        <v>2.75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2.75</v>
      </c>
      <c r="AU120" t="s">
        <v>3</v>
      </c>
      <c r="AV120">
        <v>2</v>
      </c>
      <c r="AW120">
        <v>2</v>
      </c>
      <c r="AX120">
        <v>334413867</v>
      </c>
      <c r="AY120">
        <v>1</v>
      </c>
      <c r="AZ120">
        <v>0</v>
      </c>
      <c r="BA120">
        <v>132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ROUND(Y120*Source!I76,7)</f>
        <v>2.75</v>
      </c>
      <c r="CY120">
        <f>AD120</f>
        <v>0</v>
      </c>
      <c r="CZ120">
        <f>AH120</f>
        <v>0</v>
      </c>
      <c r="DA120">
        <f>AL120</f>
        <v>1</v>
      </c>
      <c r="DB120">
        <f t="shared" si="12"/>
        <v>0</v>
      </c>
      <c r="DC120">
        <f>ROUND(ROUND(AT120*AG120,2),6)</f>
        <v>0</v>
      </c>
      <c r="DD120" t="s">
        <v>109</v>
      </c>
      <c r="DE120" t="s">
        <v>3</v>
      </c>
      <c r="DF120">
        <f>ROUND((ROUND(AE120,2)*ROUND((1.2*1.15),7))*CX120,2)</f>
        <v>0</v>
      </c>
      <c r="DG120">
        <f>ROUND((ROUND(AF120,2)*ROUND((1.2*1.15),7))*CX120,2)</f>
        <v>0</v>
      </c>
      <c r="DH120">
        <f t="shared" si="10"/>
        <v>0</v>
      </c>
      <c r="DI120">
        <f>ROUND((ROUND(AH120,2)*ROUND((1.2*1.15),7))*CX120,2)</f>
        <v>0</v>
      </c>
      <c r="DJ120">
        <f>DI120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ROW(Source!A76)</f>
        <v>76</v>
      </c>
      <c r="B121">
        <v>334413101</v>
      </c>
      <c r="C121">
        <v>334413860</v>
      </c>
      <c r="D121">
        <v>277944474</v>
      </c>
      <c r="E121">
        <v>1</v>
      </c>
      <c r="F121">
        <v>1</v>
      </c>
      <c r="G121">
        <v>1</v>
      </c>
      <c r="H121">
        <v>2</v>
      </c>
      <c r="I121" t="s">
        <v>759</v>
      </c>
      <c r="J121" t="s">
        <v>760</v>
      </c>
      <c r="K121" t="s">
        <v>761</v>
      </c>
      <c r="L121">
        <v>1368</v>
      </c>
      <c r="N121">
        <v>1011</v>
      </c>
      <c r="O121" t="s">
        <v>550</v>
      </c>
      <c r="P121" t="s">
        <v>550</v>
      </c>
      <c r="Q121">
        <v>1</v>
      </c>
      <c r="W121">
        <v>0</v>
      </c>
      <c r="X121">
        <v>-1366301975</v>
      </c>
      <c r="Y121">
        <f>(AT121*ROUND((1.2*1.15),7))</f>
        <v>1.9319999999999997</v>
      </c>
      <c r="AA121">
        <v>0</v>
      </c>
      <c r="AB121">
        <v>1811.82</v>
      </c>
      <c r="AC121">
        <v>549.32000000000005</v>
      </c>
      <c r="AD121">
        <v>0</v>
      </c>
      <c r="AE121">
        <v>0</v>
      </c>
      <c r="AF121">
        <v>1811.82</v>
      </c>
      <c r="AG121">
        <v>549.32000000000005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1.4</v>
      </c>
      <c r="AU121" t="s">
        <v>109</v>
      </c>
      <c r="AV121">
        <v>1</v>
      </c>
      <c r="AW121">
        <v>2</v>
      </c>
      <c r="AX121">
        <v>334413868</v>
      </c>
      <c r="AY121">
        <v>1</v>
      </c>
      <c r="AZ121">
        <v>0</v>
      </c>
      <c r="BA121">
        <v>133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2536.5479999999998</v>
      </c>
      <c r="BL121">
        <v>769.048</v>
      </c>
      <c r="BM121">
        <v>0</v>
      </c>
      <c r="BN121">
        <v>0</v>
      </c>
      <c r="BO121">
        <v>1.4</v>
      </c>
      <c r="BP121">
        <v>1</v>
      </c>
      <c r="BQ121">
        <v>0</v>
      </c>
      <c r="BR121">
        <v>3500.4362399999995</v>
      </c>
      <c r="BS121">
        <v>1061.2862399999999</v>
      </c>
      <c r="BT121">
        <v>0</v>
      </c>
      <c r="BU121">
        <v>0</v>
      </c>
      <c r="BV121">
        <v>1.9319999999999997</v>
      </c>
      <c r="BW121">
        <v>1</v>
      </c>
      <c r="CV121">
        <v>0</v>
      </c>
      <c r="CW121">
        <f>ROUND(Y121*Source!I76*DO121,7)</f>
        <v>1.9319999999999999</v>
      </c>
      <c r="CX121">
        <f>ROUND(Y121*Source!I76,7)</f>
        <v>1.9319999999999999</v>
      </c>
      <c r="CY121">
        <f>AB121</f>
        <v>1811.82</v>
      </c>
      <c r="CZ121">
        <f>AF121</f>
        <v>1811.82</v>
      </c>
      <c r="DA121">
        <f>AJ121</f>
        <v>1</v>
      </c>
      <c r="DB121">
        <f t="shared" si="12"/>
        <v>3500.4389999999999</v>
      </c>
      <c r="DC121">
        <f>ROUND((ROUND(AT121*AG121,2)*ROUND((1.2*1.15),7)),6)</f>
        <v>1061.289</v>
      </c>
      <c r="DD121" t="s">
        <v>3</v>
      </c>
      <c r="DE121" t="s">
        <v>3</v>
      </c>
      <c r="DF121">
        <f>ROUND(ROUND(AE121,2)*CX121,2)</f>
        <v>0</v>
      </c>
      <c r="DG121">
        <f>ROUND(ROUND(AF121,2)*CX121,2)</f>
        <v>3500.44</v>
      </c>
      <c r="DH121">
        <f t="shared" si="10"/>
        <v>1061.29</v>
      </c>
      <c r="DI121">
        <f>ROUND(ROUND(AH121,2)*CX121,2)</f>
        <v>0</v>
      </c>
      <c r="DJ121">
        <f>DG121+DH121</f>
        <v>4561.7299999999996</v>
      </c>
      <c r="DK121">
        <v>1</v>
      </c>
      <c r="DL121" t="s">
        <v>720</v>
      </c>
      <c r="DM121">
        <v>5</v>
      </c>
      <c r="DN121" t="s">
        <v>668</v>
      </c>
      <c r="DO121">
        <v>1</v>
      </c>
    </row>
    <row r="122" spans="1:119" x14ac:dyDescent="0.2">
      <c r="A122">
        <f>ROW(Source!A76)</f>
        <v>76</v>
      </c>
      <c r="B122">
        <v>334413101</v>
      </c>
      <c r="C122">
        <v>334413860</v>
      </c>
      <c r="D122">
        <v>277944868</v>
      </c>
      <c r="E122">
        <v>1</v>
      </c>
      <c r="F122">
        <v>1</v>
      </c>
      <c r="G122">
        <v>1</v>
      </c>
      <c r="H122">
        <v>2</v>
      </c>
      <c r="I122" t="s">
        <v>676</v>
      </c>
      <c r="J122" t="s">
        <v>677</v>
      </c>
      <c r="K122" t="s">
        <v>678</v>
      </c>
      <c r="L122">
        <v>1368</v>
      </c>
      <c r="N122">
        <v>1011</v>
      </c>
      <c r="O122" t="s">
        <v>550</v>
      </c>
      <c r="P122" t="s">
        <v>550</v>
      </c>
      <c r="Q122">
        <v>1</v>
      </c>
      <c r="W122">
        <v>0</v>
      </c>
      <c r="X122">
        <v>412917512</v>
      </c>
      <c r="Y122">
        <f>(AT122*ROUND((1.2*1.15),7))</f>
        <v>1.6973999999999998</v>
      </c>
      <c r="AA122">
        <v>0</v>
      </c>
      <c r="AB122">
        <v>436.88</v>
      </c>
      <c r="AC122">
        <v>477.98</v>
      </c>
      <c r="AD122">
        <v>0</v>
      </c>
      <c r="AE122">
        <v>0</v>
      </c>
      <c r="AF122">
        <v>346.73</v>
      </c>
      <c r="AG122">
        <v>477.98</v>
      </c>
      <c r="AH122">
        <v>0</v>
      </c>
      <c r="AI122">
        <v>1</v>
      </c>
      <c r="AJ122">
        <v>1.26</v>
      </c>
      <c r="AK122">
        <v>1</v>
      </c>
      <c r="AL122">
        <v>1</v>
      </c>
      <c r="AM122">
        <v>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1.23</v>
      </c>
      <c r="AU122" t="s">
        <v>109</v>
      </c>
      <c r="AV122">
        <v>1</v>
      </c>
      <c r="AW122">
        <v>2</v>
      </c>
      <c r="AX122">
        <v>334413869</v>
      </c>
      <c r="AY122">
        <v>1</v>
      </c>
      <c r="AZ122">
        <v>0</v>
      </c>
      <c r="BA122">
        <v>134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426.47790000000003</v>
      </c>
      <c r="BL122">
        <v>587.91539999999998</v>
      </c>
      <c r="BM122">
        <v>0</v>
      </c>
      <c r="BN122">
        <v>0</v>
      </c>
      <c r="BO122">
        <v>1.23</v>
      </c>
      <c r="BP122">
        <v>1</v>
      </c>
      <c r="BQ122">
        <v>0</v>
      </c>
      <c r="BR122">
        <v>588.53950199999997</v>
      </c>
      <c r="BS122">
        <v>811.32325199999991</v>
      </c>
      <c r="BT122">
        <v>0</v>
      </c>
      <c r="BU122">
        <v>0</v>
      </c>
      <c r="BV122">
        <v>1.6973999999999998</v>
      </c>
      <c r="BW122">
        <v>1</v>
      </c>
      <c r="CV122">
        <v>0</v>
      </c>
      <c r="CW122">
        <f>ROUND(Y122*Source!I76*DO122,7)</f>
        <v>1.6974</v>
      </c>
      <c r="CX122">
        <f>ROUND(Y122*Source!I76,7)</f>
        <v>1.6974</v>
      </c>
      <c r="CY122">
        <f>AB122</f>
        <v>436.88</v>
      </c>
      <c r="CZ122">
        <f>AF122</f>
        <v>346.73</v>
      </c>
      <c r="DA122">
        <f>AJ122</f>
        <v>1.26</v>
      </c>
      <c r="DB122">
        <f t="shared" si="12"/>
        <v>588.54240000000004</v>
      </c>
      <c r="DC122">
        <f>ROUND((ROUND(AT122*AG122,2)*ROUND((1.2*1.15),7)),6)</f>
        <v>811.32960000000003</v>
      </c>
      <c r="DD122" t="s">
        <v>3</v>
      </c>
      <c r="DE122" t="s">
        <v>3</v>
      </c>
      <c r="DF122">
        <f>ROUND(ROUND(AE122,2)*CX122,2)</f>
        <v>0</v>
      </c>
      <c r="DG122">
        <f>ROUND(ROUND(AF122*AJ122,2)*CX122,2)</f>
        <v>741.56</v>
      </c>
      <c r="DH122">
        <f t="shared" si="10"/>
        <v>811.32</v>
      </c>
      <c r="DI122">
        <f>ROUND(ROUND(AH122,2)*CX122,2)</f>
        <v>0</v>
      </c>
      <c r="DJ122">
        <f>DG122+DH122</f>
        <v>1552.88</v>
      </c>
      <c r="DK122">
        <v>1</v>
      </c>
      <c r="DL122" t="s">
        <v>679</v>
      </c>
      <c r="DM122">
        <v>4</v>
      </c>
      <c r="DN122" t="s">
        <v>668</v>
      </c>
      <c r="DO122">
        <v>1</v>
      </c>
    </row>
    <row r="123" spans="1:119" x14ac:dyDescent="0.2">
      <c r="A123">
        <f>ROW(Source!A76)</f>
        <v>76</v>
      </c>
      <c r="B123">
        <v>334413101</v>
      </c>
      <c r="C123">
        <v>334413860</v>
      </c>
      <c r="D123">
        <v>277945805</v>
      </c>
      <c r="E123">
        <v>1</v>
      </c>
      <c r="F123">
        <v>1</v>
      </c>
      <c r="G123">
        <v>1</v>
      </c>
      <c r="H123">
        <v>2</v>
      </c>
      <c r="I123" t="s">
        <v>680</v>
      </c>
      <c r="J123" t="s">
        <v>681</v>
      </c>
      <c r="K123" t="s">
        <v>682</v>
      </c>
      <c r="L123">
        <v>1368</v>
      </c>
      <c r="N123">
        <v>1011</v>
      </c>
      <c r="O123" t="s">
        <v>550</v>
      </c>
      <c r="P123" t="s">
        <v>550</v>
      </c>
      <c r="Q123">
        <v>1</v>
      </c>
      <c r="W123">
        <v>0</v>
      </c>
      <c r="X123">
        <v>721652621</v>
      </c>
      <c r="Y123">
        <f>(AT123*ROUND((1.2*1.15),7))</f>
        <v>0.16559999999999997</v>
      </c>
      <c r="AA123">
        <v>0</v>
      </c>
      <c r="AB123">
        <v>544.70000000000005</v>
      </c>
      <c r="AC123">
        <v>477.98</v>
      </c>
      <c r="AD123">
        <v>0</v>
      </c>
      <c r="AE123">
        <v>0</v>
      </c>
      <c r="AF123">
        <v>544.70000000000005</v>
      </c>
      <c r="AG123">
        <v>477.98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0.12</v>
      </c>
      <c r="AU123" t="s">
        <v>109</v>
      </c>
      <c r="AV123">
        <v>1</v>
      </c>
      <c r="AW123">
        <v>2</v>
      </c>
      <c r="AX123">
        <v>334413870</v>
      </c>
      <c r="AY123">
        <v>1</v>
      </c>
      <c r="AZ123">
        <v>0</v>
      </c>
      <c r="BA123">
        <v>135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65.364000000000004</v>
      </c>
      <c r="BL123">
        <v>57.357599999999998</v>
      </c>
      <c r="BM123">
        <v>0</v>
      </c>
      <c r="BN123">
        <v>0</v>
      </c>
      <c r="BO123">
        <v>0.12</v>
      </c>
      <c r="BP123">
        <v>1</v>
      </c>
      <c r="BQ123">
        <v>0</v>
      </c>
      <c r="BR123">
        <v>90.202319999999986</v>
      </c>
      <c r="BS123">
        <v>79.153487999999982</v>
      </c>
      <c r="BT123">
        <v>0</v>
      </c>
      <c r="BU123">
        <v>0</v>
      </c>
      <c r="BV123">
        <v>0.16559999999999997</v>
      </c>
      <c r="BW123">
        <v>1</v>
      </c>
      <c r="CV123">
        <v>0</v>
      </c>
      <c r="CW123">
        <f>ROUND(Y123*Source!I76*DO123,7)</f>
        <v>0.1656</v>
      </c>
      <c r="CX123">
        <f>ROUND(Y123*Source!I76,7)</f>
        <v>0.1656</v>
      </c>
      <c r="CY123">
        <f>AB123</f>
        <v>544.70000000000005</v>
      </c>
      <c r="CZ123">
        <f>AF123</f>
        <v>544.70000000000005</v>
      </c>
      <c r="DA123">
        <f>AJ123</f>
        <v>1</v>
      </c>
      <c r="DB123">
        <f t="shared" si="12"/>
        <v>90.196799999999996</v>
      </c>
      <c r="DC123">
        <f>ROUND((ROUND(AT123*AG123,2)*ROUND((1.2*1.15),7)),6)</f>
        <v>79.156800000000004</v>
      </c>
      <c r="DD123" t="s">
        <v>3</v>
      </c>
      <c r="DE123" t="s">
        <v>3</v>
      </c>
      <c r="DF123">
        <f>ROUND(ROUND(AE123,2)*CX123,2)</f>
        <v>0</v>
      </c>
      <c r="DG123">
        <f>ROUND(ROUND(AF123,2)*CX123,2)</f>
        <v>90.2</v>
      </c>
      <c r="DH123">
        <f t="shared" si="10"/>
        <v>79.150000000000006</v>
      </c>
      <c r="DI123">
        <f>ROUND(ROUND(AH123,2)*CX123,2)</f>
        <v>0</v>
      </c>
      <c r="DJ123">
        <f>DG123+DH123</f>
        <v>169.35000000000002</v>
      </c>
      <c r="DK123">
        <v>1</v>
      </c>
      <c r="DL123" t="s">
        <v>679</v>
      </c>
      <c r="DM123">
        <v>4</v>
      </c>
      <c r="DN123" t="s">
        <v>668</v>
      </c>
      <c r="DO123">
        <v>1</v>
      </c>
    </row>
    <row r="124" spans="1:119" x14ac:dyDescent="0.2">
      <c r="A124">
        <f>ROW(Source!A77)</f>
        <v>77</v>
      </c>
      <c r="B124">
        <v>334413101</v>
      </c>
      <c r="C124">
        <v>334413871</v>
      </c>
      <c r="D124">
        <v>277560257</v>
      </c>
      <c r="E124">
        <v>109</v>
      </c>
      <c r="F124">
        <v>1</v>
      </c>
      <c r="G124">
        <v>1</v>
      </c>
      <c r="H124">
        <v>1</v>
      </c>
      <c r="I124" t="s">
        <v>710</v>
      </c>
      <c r="J124" t="s">
        <v>3</v>
      </c>
      <c r="K124" t="s">
        <v>711</v>
      </c>
      <c r="L124">
        <v>1191</v>
      </c>
      <c r="N124">
        <v>1013</v>
      </c>
      <c r="O124" t="s">
        <v>668</v>
      </c>
      <c r="P124" t="s">
        <v>668</v>
      </c>
      <c r="Q124">
        <v>1</v>
      </c>
      <c r="W124">
        <v>0</v>
      </c>
      <c r="X124">
        <v>388411409</v>
      </c>
      <c r="Y124">
        <f>AT124</f>
        <v>0.44</v>
      </c>
      <c r="AA124">
        <v>0</v>
      </c>
      <c r="AB124">
        <v>0</v>
      </c>
      <c r="AC124">
        <v>0</v>
      </c>
      <c r="AD124">
        <v>406.64</v>
      </c>
      <c r="AE124">
        <v>0</v>
      </c>
      <c r="AF124">
        <v>0</v>
      </c>
      <c r="AG124">
        <v>0</v>
      </c>
      <c r="AH124">
        <v>406.64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0.44</v>
      </c>
      <c r="AU124" t="s">
        <v>3</v>
      </c>
      <c r="AV124">
        <v>1</v>
      </c>
      <c r="AW124">
        <v>2</v>
      </c>
      <c r="AX124">
        <v>334413877</v>
      </c>
      <c r="AY124">
        <v>1</v>
      </c>
      <c r="AZ124">
        <v>0</v>
      </c>
      <c r="BA124">
        <v>136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178.92159999999998</v>
      </c>
      <c r="BN124">
        <v>0.44</v>
      </c>
      <c r="BO124">
        <v>0</v>
      </c>
      <c r="BP124">
        <v>1</v>
      </c>
      <c r="BQ124">
        <v>0</v>
      </c>
      <c r="BR124">
        <v>0</v>
      </c>
      <c r="BS124">
        <v>0</v>
      </c>
      <c r="BT124">
        <v>178.92159999999998</v>
      </c>
      <c r="BU124">
        <v>0.44</v>
      </c>
      <c r="BV124">
        <v>0</v>
      </c>
      <c r="BW124">
        <v>1</v>
      </c>
      <c r="CU124">
        <f>ROUND(AT124*Source!I77*AH124*AL124,2)</f>
        <v>6620.1</v>
      </c>
      <c r="CV124">
        <f>ROUND(Y124*Source!I77,7)</f>
        <v>16.28</v>
      </c>
      <c r="CW124">
        <v>0</v>
      </c>
      <c r="CX124">
        <f>ROUND(Y124*Source!I77,7)</f>
        <v>16.28</v>
      </c>
      <c r="CY124">
        <f>AD124</f>
        <v>406.64</v>
      </c>
      <c r="CZ124">
        <f>AH124</f>
        <v>406.64</v>
      </c>
      <c r="DA124">
        <f>AL124</f>
        <v>1</v>
      </c>
      <c r="DB124">
        <f t="shared" si="12"/>
        <v>246.90960000000001</v>
      </c>
      <c r="DC124">
        <f>ROUND(ROUND(AT124*AG124,2),6)</f>
        <v>0</v>
      </c>
      <c r="DD124" t="s">
        <v>109</v>
      </c>
      <c r="DE124" t="s">
        <v>3</v>
      </c>
      <c r="DF124">
        <f>ROUND((ROUND(AE124,2)*ROUND((1.2*1.15),7))*CX124,2)</f>
        <v>0</v>
      </c>
      <c r="DG124">
        <f>ROUND((ROUND(AF124,2)*ROUND((1.2*1.15),7))*CX124,2)</f>
        <v>0</v>
      </c>
      <c r="DH124">
        <f t="shared" si="10"/>
        <v>0</v>
      </c>
      <c r="DI124">
        <f>ROUND((ROUND(AH124,2)*ROUND((1.2*1.15),7))*CX124,2)</f>
        <v>9135.74</v>
      </c>
      <c r="DJ124">
        <f>DI124</f>
        <v>9135.74</v>
      </c>
      <c r="DK124">
        <v>1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ROW(Source!A77)</f>
        <v>77</v>
      </c>
      <c r="B125">
        <v>334413101</v>
      </c>
      <c r="C125">
        <v>334413871</v>
      </c>
      <c r="D125">
        <v>277560491</v>
      </c>
      <c r="E125">
        <v>109</v>
      </c>
      <c r="F125">
        <v>1</v>
      </c>
      <c r="G125">
        <v>1</v>
      </c>
      <c r="H125">
        <v>1</v>
      </c>
      <c r="I125" t="s">
        <v>666</v>
      </c>
      <c r="J125" t="s">
        <v>3</v>
      </c>
      <c r="K125" t="s">
        <v>667</v>
      </c>
      <c r="L125">
        <v>1191</v>
      </c>
      <c r="N125">
        <v>1013</v>
      </c>
      <c r="O125" t="s">
        <v>668</v>
      </c>
      <c r="P125" t="s">
        <v>668</v>
      </c>
      <c r="Q125">
        <v>1</v>
      </c>
      <c r="W125">
        <v>0</v>
      </c>
      <c r="X125">
        <v>-1417349443</v>
      </c>
      <c r="Y125">
        <f>AT125</f>
        <v>0.48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0.48</v>
      </c>
      <c r="AU125" t="s">
        <v>3</v>
      </c>
      <c r="AV125">
        <v>2</v>
      </c>
      <c r="AW125">
        <v>2</v>
      </c>
      <c r="AX125">
        <v>334413878</v>
      </c>
      <c r="AY125">
        <v>1</v>
      </c>
      <c r="AZ125">
        <v>0</v>
      </c>
      <c r="BA125">
        <v>137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ROUND(Y125*Source!I77,7)</f>
        <v>17.760000000000002</v>
      </c>
      <c r="CY125">
        <f>AD125</f>
        <v>0</v>
      </c>
      <c r="CZ125">
        <f>AH125</f>
        <v>0</v>
      </c>
      <c r="DA125">
        <f>AL125</f>
        <v>1</v>
      </c>
      <c r="DB125">
        <f t="shared" si="12"/>
        <v>0</v>
      </c>
      <c r="DC125">
        <f>ROUND(ROUND(AT125*AG125,2),6)</f>
        <v>0</v>
      </c>
      <c r="DD125" t="s">
        <v>109</v>
      </c>
      <c r="DE125" t="s">
        <v>3</v>
      </c>
      <c r="DF125">
        <f>ROUND((ROUND(AE125,2)*ROUND((1.2*1.15),7))*CX125,2)</f>
        <v>0</v>
      </c>
      <c r="DG125">
        <f>ROUND((ROUND(AF125,2)*ROUND((1.2*1.15),7))*CX125,2)</f>
        <v>0</v>
      </c>
      <c r="DH125">
        <f t="shared" si="10"/>
        <v>0</v>
      </c>
      <c r="DI125">
        <f>ROUND((ROUND(AH125,2)*ROUND((1.2*1.15),7))*CX125,2)</f>
        <v>0</v>
      </c>
      <c r="DJ125">
        <f>DI125</f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ROW(Source!A77)</f>
        <v>77</v>
      </c>
      <c r="B126">
        <v>334413101</v>
      </c>
      <c r="C126">
        <v>334413871</v>
      </c>
      <c r="D126">
        <v>277944622</v>
      </c>
      <c r="E126">
        <v>1</v>
      </c>
      <c r="F126">
        <v>1</v>
      </c>
      <c r="G126">
        <v>1</v>
      </c>
      <c r="H126">
        <v>2</v>
      </c>
      <c r="I126" t="s">
        <v>669</v>
      </c>
      <c r="J126" t="s">
        <v>670</v>
      </c>
      <c r="K126" t="s">
        <v>671</v>
      </c>
      <c r="L126">
        <v>1368</v>
      </c>
      <c r="N126">
        <v>1011</v>
      </c>
      <c r="O126" t="s">
        <v>550</v>
      </c>
      <c r="P126" t="s">
        <v>550</v>
      </c>
      <c r="Q126">
        <v>1</v>
      </c>
      <c r="W126">
        <v>0</v>
      </c>
      <c r="X126">
        <v>-776243211</v>
      </c>
      <c r="Y126">
        <f>(AT126*ROUND((1.2*1.15),7))</f>
        <v>0.33119999999999994</v>
      </c>
      <c r="AA126">
        <v>0</v>
      </c>
      <c r="AB126">
        <v>1472.33</v>
      </c>
      <c r="AC126">
        <v>642.05999999999995</v>
      </c>
      <c r="AD126">
        <v>0</v>
      </c>
      <c r="AE126">
        <v>0</v>
      </c>
      <c r="AF126">
        <v>1472.33</v>
      </c>
      <c r="AG126">
        <v>642.05999999999995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0.24</v>
      </c>
      <c r="AU126" t="s">
        <v>109</v>
      </c>
      <c r="AV126">
        <v>1</v>
      </c>
      <c r="AW126">
        <v>2</v>
      </c>
      <c r="AX126">
        <v>334413879</v>
      </c>
      <c r="AY126">
        <v>1</v>
      </c>
      <c r="AZ126">
        <v>0</v>
      </c>
      <c r="BA126">
        <v>138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353.35919999999999</v>
      </c>
      <c r="BL126">
        <v>154.09439999999998</v>
      </c>
      <c r="BM126">
        <v>0</v>
      </c>
      <c r="BN126">
        <v>0</v>
      </c>
      <c r="BO126">
        <v>0.24</v>
      </c>
      <c r="BP126">
        <v>1</v>
      </c>
      <c r="BQ126">
        <v>0</v>
      </c>
      <c r="BR126">
        <v>487.63569599999988</v>
      </c>
      <c r="BS126">
        <v>212.65027199999994</v>
      </c>
      <c r="BT126">
        <v>0</v>
      </c>
      <c r="BU126">
        <v>0</v>
      </c>
      <c r="BV126">
        <v>0.33119999999999994</v>
      </c>
      <c r="BW126">
        <v>1</v>
      </c>
      <c r="CV126">
        <v>0</v>
      </c>
      <c r="CW126">
        <f>ROUND(Y126*Source!I77*DO126,7)</f>
        <v>12.2544</v>
      </c>
      <c r="CX126">
        <f>ROUND(Y126*Source!I77,7)</f>
        <v>12.2544</v>
      </c>
      <c r="CY126">
        <f>AB126</f>
        <v>1472.33</v>
      </c>
      <c r="CZ126">
        <f>AF126</f>
        <v>1472.33</v>
      </c>
      <c r="DA126">
        <f>AJ126</f>
        <v>1</v>
      </c>
      <c r="DB126">
        <f t="shared" si="12"/>
        <v>487.63679999999999</v>
      </c>
      <c r="DC126">
        <f>ROUND((ROUND(AT126*AG126,2)*ROUND((1.2*1.15),7)),6)</f>
        <v>212.64420000000001</v>
      </c>
      <c r="DD126" t="s">
        <v>3</v>
      </c>
      <c r="DE126" t="s">
        <v>3</v>
      </c>
      <c r="DF126">
        <f>ROUND(ROUND(AE126,2)*CX126,2)</f>
        <v>0</v>
      </c>
      <c r="DG126">
        <f>ROUND(ROUND(AF126,2)*CX126,2)</f>
        <v>18042.52</v>
      </c>
      <c r="DH126">
        <f t="shared" si="10"/>
        <v>7868.06</v>
      </c>
      <c r="DI126">
        <f>ROUND(ROUND(AH126,2)*CX126,2)</f>
        <v>0</v>
      </c>
      <c r="DJ126">
        <f>DG126+DH126</f>
        <v>25910.58</v>
      </c>
      <c r="DK126">
        <v>1</v>
      </c>
      <c r="DL126" t="s">
        <v>672</v>
      </c>
      <c r="DM126">
        <v>6</v>
      </c>
      <c r="DN126" t="s">
        <v>668</v>
      </c>
      <c r="DO126">
        <v>1</v>
      </c>
    </row>
    <row r="127" spans="1:119" x14ac:dyDescent="0.2">
      <c r="A127">
        <f>ROW(Source!A77)</f>
        <v>77</v>
      </c>
      <c r="B127">
        <v>334413101</v>
      </c>
      <c r="C127">
        <v>334413871</v>
      </c>
      <c r="D127">
        <v>277945900</v>
      </c>
      <c r="E127">
        <v>1</v>
      </c>
      <c r="F127">
        <v>1</v>
      </c>
      <c r="G127">
        <v>1</v>
      </c>
      <c r="H127">
        <v>2</v>
      </c>
      <c r="I127" t="s">
        <v>712</v>
      </c>
      <c r="J127" t="s">
        <v>713</v>
      </c>
      <c r="K127" t="s">
        <v>714</v>
      </c>
      <c r="L127">
        <v>1368</v>
      </c>
      <c r="N127">
        <v>1011</v>
      </c>
      <c r="O127" t="s">
        <v>550</v>
      </c>
      <c r="P127" t="s">
        <v>550</v>
      </c>
      <c r="Q127">
        <v>1</v>
      </c>
      <c r="W127">
        <v>0</v>
      </c>
      <c r="X127">
        <v>-2054013352</v>
      </c>
      <c r="Y127">
        <f>(AT127*ROUND((1.2*1.15),7))</f>
        <v>0.33119999999999994</v>
      </c>
      <c r="AA127">
        <v>0</v>
      </c>
      <c r="AB127">
        <v>12.95</v>
      </c>
      <c r="AC127">
        <v>0</v>
      </c>
      <c r="AD127">
        <v>0</v>
      </c>
      <c r="AE127">
        <v>0</v>
      </c>
      <c r="AF127">
        <v>12.95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0.24</v>
      </c>
      <c r="AU127" t="s">
        <v>109</v>
      </c>
      <c r="AV127">
        <v>1</v>
      </c>
      <c r="AW127">
        <v>2</v>
      </c>
      <c r="AX127">
        <v>334413880</v>
      </c>
      <c r="AY127">
        <v>1</v>
      </c>
      <c r="AZ127">
        <v>0</v>
      </c>
      <c r="BA127">
        <v>139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3.1079999999999997</v>
      </c>
      <c r="BL127">
        <v>0</v>
      </c>
      <c r="BM127">
        <v>0</v>
      </c>
      <c r="BN127">
        <v>0</v>
      </c>
      <c r="BO127">
        <v>0</v>
      </c>
      <c r="BP127">
        <v>1</v>
      </c>
      <c r="BQ127">
        <v>0</v>
      </c>
      <c r="BR127">
        <v>4.2890399999999991</v>
      </c>
      <c r="BS127">
        <v>0</v>
      </c>
      <c r="BT127">
        <v>0</v>
      </c>
      <c r="BU127">
        <v>0</v>
      </c>
      <c r="BV127">
        <v>0</v>
      </c>
      <c r="BW127">
        <v>1</v>
      </c>
      <c r="CV127">
        <v>0</v>
      </c>
      <c r="CW127">
        <f>ROUND(Y127*Source!I77*DO127,7)</f>
        <v>0</v>
      </c>
      <c r="CX127">
        <f>ROUND(Y127*Source!I77,7)</f>
        <v>12.2544</v>
      </c>
      <c r="CY127">
        <f>AB127</f>
        <v>12.95</v>
      </c>
      <c r="CZ127">
        <f>AF127</f>
        <v>12.95</v>
      </c>
      <c r="DA127">
        <f>AJ127</f>
        <v>1</v>
      </c>
      <c r="DB127">
        <f t="shared" si="12"/>
        <v>4.2918000000000003</v>
      </c>
      <c r="DC127">
        <f>ROUND((ROUND(AT127*AG127,2)*ROUND((1.2*1.15),7)),6)</f>
        <v>0</v>
      </c>
      <c r="DD127" t="s">
        <v>3</v>
      </c>
      <c r="DE127" t="s">
        <v>3</v>
      </c>
      <c r="DF127">
        <f>ROUND(ROUND(AE127,2)*CX127,2)</f>
        <v>0</v>
      </c>
      <c r="DG127">
        <f>ROUND(ROUND(AF127,2)*CX127,2)</f>
        <v>158.69</v>
      </c>
      <c r="DH127">
        <f t="shared" si="10"/>
        <v>0</v>
      </c>
      <c r="DI127">
        <f>ROUND(ROUND(AH127,2)*CX127,2)</f>
        <v>0</v>
      </c>
      <c r="DJ127">
        <f>DG127+DH127</f>
        <v>158.69</v>
      </c>
      <c r="DK127">
        <v>1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ROW(Source!A77)</f>
        <v>77</v>
      </c>
      <c r="B128">
        <v>334413101</v>
      </c>
      <c r="C128">
        <v>334413871</v>
      </c>
      <c r="D128">
        <v>277945921</v>
      </c>
      <c r="E128">
        <v>1</v>
      </c>
      <c r="F128">
        <v>1</v>
      </c>
      <c r="G128">
        <v>1</v>
      </c>
      <c r="H128">
        <v>2</v>
      </c>
      <c r="I128" t="s">
        <v>688</v>
      </c>
      <c r="J128" t="s">
        <v>689</v>
      </c>
      <c r="K128" t="s">
        <v>690</v>
      </c>
      <c r="L128">
        <v>1368</v>
      </c>
      <c r="N128">
        <v>1011</v>
      </c>
      <c r="O128" t="s">
        <v>550</v>
      </c>
      <c r="P128" t="s">
        <v>550</v>
      </c>
      <c r="Q128">
        <v>1</v>
      </c>
      <c r="W128">
        <v>0</v>
      </c>
      <c r="X128">
        <v>495072614</v>
      </c>
      <c r="Y128">
        <f>(AT128*ROUND((1.2*1.15),7))</f>
        <v>0.33119999999999994</v>
      </c>
      <c r="AA128">
        <v>0</v>
      </c>
      <c r="AB128">
        <v>560.73</v>
      </c>
      <c r="AC128">
        <v>477.98</v>
      </c>
      <c r="AD128">
        <v>0</v>
      </c>
      <c r="AE128">
        <v>0</v>
      </c>
      <c r="AF128">
        <v>560.73</v>
      </c>
      <c r="AG128">
        <v>477.98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0.24</v>
      </c>
      <c r="AU128" t="s">
        <v>109</v>
      </c>
      <c r="AV128">
        <v>1</v>
      </c>
      <c r="AW128">
        <v>2</v>
      </c>
      <c r="AX128">
        <v>334413881</v>
      </c>
      <c r="AY128">
        <v>1</v>
      </c>
      <c r="AZ128">
        <v>0</v>
      </c>
      <c r="BA128">
        <v>140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134.5752</v>
      </c>
      <c r="BL128">
        <v>114.7152</v>
      </c>
      <c r="BM128">
        <v>0</v>
      </c>
      <c r="BN128">
        <v>0</v>
      </c>
      <c r="BO128">
        <v>0.24</v>
      </c>
      <c r="BP128">
        <v>1</v>
      </c>
      <c r="BQ128">
        <v>0</v>
      </c>
      <c r="BR128">
        <v>185.71377599999997</v>
      </c>
      <c r="BS128">
        <v>158.30697599999996</v>
      </c>
      <c r="BT128">
        <v>0</v>
      </c>
      <c r="BU128">
        <v>0</v>
      </c>
      <c r="BV128">
        <v>0.33119999999999994</v>
      </c>
      <c r="BW128">
        <v>1</v>
      </c>
      <c r="CV128">
        <v>0</v>
      </c>
      <c r="CW128">
        <f>ROUND(Y128*Source!I77*DO128,7)</f>
        <v>12.2544</v>
      </c>
      <c r="CX128">
        <f>ROUND(Y128*Source!I77,7)</f>
        <v>12.2544</v>
      </c>
      <c r="CY128">
        <f>AB128</f>
        <v>560.73</v>
      </c>
      <c r="CZ128">
        <f>AF128</f>
        <v>560.73</v>
      </c>
      <c r="DA128">
        <f>AJ128</f>
        <v>1</v>
      </c>
      <c r="DB128">
        <f t="shared" si="12"/>
        <v>185.72040000000001</v>
      </c>
      <c r="DC128">
        <f>ROUND((ROUND(AT128*AG128,2)*ROUND((1.2*1.15),7)),6)</f>
        <v>158.31360000000001</v>
      </c>
      <c r="DD128" t="s">
        <v>3</v>
      </c>
      <c r="DE128" t="s">
        <v>3</v>
      </c>
      <c r="DF128">
        <f>ROUND(ROUND(AE128,2)*CX128,2)</f>
        <v>0</v>
      </c>
      <c r="DG128">
        <f>ROUND(ROUND(AF128,2)*CX128,2)</f>
        <v>6871.41</v>
      </c>
      <c r="DH128">
        <f t="shared" si="10"/>
        <v>5857.36</v>
      </c>
      <c r="DI128">
        <f>ROUND(ROUND(AH128,2)*CX128,2)</f>
        <v>0</v>
      </c>
      <c r="DJ128">
        <f>DG128+DH128</f>
        <v>12728.77</v>
      </c>
      <c r="DK128">
        <v>1</v>
      </c>
      <c r="DL128" t="s">
        <v>679</v>
      </c>
      <c r="DM128">
        <v>4</v>
      </c>
      <c r="DN128" t="s">
        <v>668</v>
      </c>
      <c r="DO128">
        <v>1</v>
      </c>
    </row>
    <row r="129" spans="1:119" x14ac:dyDescent="0.2">
      <c r="A129">
        <f>ROW(Source!A119)</f>
        <v>119</v>
      </c>
      <c r="B129">
        <v>334413101</v>
      </c>
      <c r="C129">
        <v>334413888</v>
      </c>
      <c r="D129">
        <v>277560257</v>
      </c>
      <c r="E129">
        <v>109</v>
      </c>
      <c r="F129">
        <v>1</v>
      </c>
      <c r="G129">
        <v>1</v>
      </c>
      <c r="H129">
        <v>1</v>
      </c>
      <c r="I129" t="s">
        <v>710</v>
      </c>
      <c r="J129" t="s">
        <v>3</v>
      </c>
      <c r="K129" t="s">
        <v>711</v>
      </c>
      <c r="L129">
        <v>1191</v>
      </c>
      <c r="N129">
        <v>1013</v>
      </c>
      <c r="O129" t="s">
        <v>668</v>
      </c>
      <c r="P129" t="s">
        <v>668</v>
      </c>
      <c r="Q129">
        <v>1</v>
      </c>
      <c r="W129">
        <v>0</v>
      </c>
      <c r="X129">
        <v>388411409</v>
      </c>
      <c r="Y129">
        <f>(AT129*ROUND(1.2,7))</f>
        <v>0.3</v>
      </c>
      <c r="AA129">
        <v>0</v>
      </c>
      <c r="AB129">
        <v>0</v>
      </c>
      <c r="AC129">
        <v>0</v>
      </c>
      <c r="AD129">
        <v>406.64</v>
      </c>
      <c r="AE129">
        <v>0</v>
      </c>
      <c r="AF129">
        <v>0</v>
      </c>
      <c r="AG129">
        <v>0</v>
      </c>
      <c r="AH129">
        <v>406.64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0.25</v>
      </c>
      <c r="AU129" t="s">
        <v>284</v>
      </c>
      <c r="AV129">
        <v>1</v>
      </c>
      <c r="AW129">
        <v>2</v>
      </c>
      <c r="AX129">
        <v>334413893</v>
      </c>
      <c r="AY129">
        <v>1</v>
      </c>
      <c r="AZ129">
        <v>0</v>
      </c>
      <c r="BA129">
        <v>141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101.66</v>
      </c>
      <c r="BN129">
        <v>0.25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121.99199999999999</v>
      </c>
      <c r="BU129">
        <v>0.3</v>
      </c>
      <c r="BV129">
        <v>0</v>
      </c>
      <c r="BW129">
        <v>1</v>
      </c>
      <c r="CU129">
        <f>ROUND(AT129*Source!I119*AH129*AL129,2)</f>
        <v>3151.46</v>
      </c>
      <c r="CV129">
        <f>ROUND(Y129*Source!I119,7)</f>
        <v>9.3000000000000007</v>
      </c>
      <c r="CW129">
        <v>0</v>
      </c>
      <c r="CX129">
        <f>ROUND(Y129*Source!I119,7)</f>
        <v>9.3000000000000007</v>
      </c>
      <c r="CY129">
        <f>AD129</f>
        <v>406.64</v>
      </c>
      <c r="CZ129">
        <f>AH129</f>
        <v>406.64</v>
      </c>
      <c r="DA129">
        <f>AL129</f>
        <v>1</v>
      </c>
      <c r="DB129">
        <f>ROUND(((ROUND(AT129*CZ129,2)*ROUND(1.2,7))*ROUND(1.15,7)),6)</f>
        <v>140.29079999999999</v>
      </c>
      <c r="DC129">
        <f>ROUND((ROUND(AT129*AG129,2)*ROUND(1.2,7)),6)</f>
        <v>0</v>
      </c>
      <c r="DD129" t="s">
        <v>24</v>
      </c>
      <c r="DE129" t="s">
        <v>3</v>
      </c>
      <c r="DF129">
        <f>ROUND((ROUND(AE129,2)*ROUND(1.15,7))*CX129,2)</f>
        <v>0</v>
      </c>
      <c r="DG129">
        <f>ROUND((ROUND(AF129,2)*ROUND(1.15,7))*CX129,2)</f>
        <v>0</v>
      </c>
      <c r="DH129">
        <f t="shared" ref="DH129:DH192" si="13">ROUND(ROUND(AG129,2)*CX129,2)</f>
        <v>0</v>
      </c>
      <c r="DI129">
        <f>ROUND((ROUND(AH129,2)*ROUND(1.15,7))*CX129,2)</f>
        <v>4349.01</v>
      </c>
      <c r="DJ129">
        <f>DI129</f>
        <v>4349.01</v>
      </c>
      <c r="DK129">
        <v>1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ROW(Source!A119)</f>
        <v>119</v>
      </c>
      <c r="B130">
        <v>334413101</v>
      </c>
      <c r="C130">
        <v>334413888</v>
      </c>
      <c r="D130">
        <v>277560491</v>
      </c>
      <c r="E130">
        <v>109</v>
      </c>
      <c r="F130">
        <v>1</v>
      </c>
      <c r="G130">
        <v>1</v>
      </c>
      <c r="H130">
        <v>1</v>
      </c>
      <c r="I130" t="s">
        <v>666</v>
      </c>
      <c r="J130" t="s">
        <v>3</v>
      </c>
      <c r="K130" t="s">
        <v>667</v>
      </c>
      <c r="L130">
        <v>1191</v>
      </c>
      <c r="N130">
        <v>1013</v>
      </c>
      <c r="O130" t="s">
        <v>668</v>
      </c>
      <c r="P130" t="s">
        <v>668</v>
      </c>
      <c r="Q130">
        <v>1</v>
      </c>
      <c r="W130">
        <v>0</v>
      </c>
      <c r="X130">
        <v>-1417349443</v>
      </c>
      <c r="Y130">
        <f>(AT130*ROUND(1.2,7))</f>
        <v>0.16800000000000001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0.14000000000000001</v>
      </c>
      <c r="AU130" t="s">
        <v>284</v>
      </c>
      <c r="AV130">
        <v>2</v>
      </c>
      <c r="AW130">
        <v>2</v>
      </c>
      <c r="AX130">
        <v>334413894</v>
      </c>
      <c r="AY130">
        <v>1</v>
      </c>
      <c r="AZ130">
        <v>0</v>
      </c>
      <c r="BA130">
        <v>142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ROUND(Y130*Source!I119,7)</f>
        <v>5.2080000000000002</v>
      </c>
      <c r="CY130">
        <f>AD130</f>
        <v>0</v>
      </c>
      <c r="CZ130">
        <f>AH130</f>
        <v>0</v>
      </c>
      <c r="DA130">
        <f>AL130</f>
        <v>1</v>
      </c>
      <c r="DB130">
        <f>ROUND(((ROUND(AT130*CZ130,2)*ROUND(1.2,7))*ROUND(1.15,7)),6)</f>
        <v>0</v>
      </c>
      <c r="DC130">
        <f>ROUND((ROUND(AT130*AG130,2)*ROUND(1.2,7)),6)</f>
        <v>0</v>
      </c>
      <c r="DD130" t="s">
        <v>24</v>
      </c>
      <c r="DE130" t="s">
        <v>3</v>
      </c>
      <c r="DF130">
        <f>ROUND((ROUND(AE130,2)*ROUND(1.15,7))*CX130,2)</f>
        <v>0</v>
      </c>
      <c r="DG130">
        <f>ROUND((ROUND(AF130,2)*ROUND(1.15,7))*CX130,2)</f>
        <v>0</v>
      </c>
      <c r="DH130">
        <f t="shared" si="13"/>
        <v>0</v>
      </c>
      <c r="DI130">
        <f>ROUND((ROUND(AH130,2)*ROUND(1.15,7))*CX130,2)</f>
        <v>0</v>
      </c>
      <c r="DJ130">
        <f>DI130</f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ROW(Source!A119)</f>
        <v>119</v>
      </c>
      <c r="B131">
        <v>334413101</v>
      </c>
      <c r="C131">
        <v>334413888</v>
      </c>
      <c r="D131">
        <v>277945900</v>
      </c>
      <c r="E131">
        <v>1</v>
      </c>
      <c r="F131">
        <v>1</v>
      </c>
      <c r="G131">
        <v>1</v>
      </c>
      <c r="H131">
        <v>2</v>
      </c>
      <c r="I131" t="s">
        <v>712</v>
      </c>
      <c r="J131" t="s">
        <v>713</v>
      </c>
      <c r="K131" t="s">
        <v>714</v>
      </c>
      <c r="L131">
        <v>1368</v>
      </c>
      <c r="N131">
        <v>1011</v>
      </c>
      <c r="O131" t="s">
        <v>550</v>
      </c>
      <c r="P131" t="s">
        <v>550</v>
      </c>
      <c r="Q131">
        <v>1</v>
      </c>
      <c r="W131">
        <v>0</v>
      </c>
      <c r="X131">
        <v>-2054013352</v>
      </c>
      <c r="Y131">
        <f>(AT131*ROUND((1.15*1.2),7))</f>
        <v>0.19320000000000001</v>
      </c>
      <c r="AA131">
        <v>0</v>
      </c>
      <c r="AB131">
        <v>12.95</v>
      </c>
      <c r="AC131">
        <v>0</v>
      </c>
      <c r="AD131">
        <v>0</v>
      </c>
      <c r="AE131">
        <v>0</v>
      </c>
      <c r="AF131">
        <v>12.95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0.14000000000000001</v>
      </c>
      <c r="AU131" t="s">
        <v>283</v>
      </c>
      <c r="AV131">
        <v>1</v>
      </c>
      <c r="AW131">
        <v>2</v>
      </c>
      <c r="AX131">
        <v>334413895</v>
      </c>
      <c r="AY131">
        <v>1</v>
      </c>
      <c r="AZ131">
        <v>0</v>
      </c>
      <c r="BA131">
        <v>143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1.8130000000000002</v>
      </c>
      <c r="BL131">
        <v>0</v>
      </c>
      <c r="BM131">
        <v>0</v>
      </c>
      <c r="BN131">
        <v>0</v>
      </c>
      <c r="BO131">
        <v>0</v>
      </c>
      <c r="BP131">
        <v>1</v>
      </c>
      <c r="BQ131">
        <v>0</v>
      </c>
      <c r="BR131">
        <v>2.5019399999999998</v>
      </c>
      <c r="BS131">
        <v>0</v>
      </c>
      <c r="BT131">
        <v>0</v>
      </c>
      <c r="BU131">
        <v>0</v>
      </c>
      <c r="BV131">
        <v>0</v>
      </c>
      <c r="BW131">
        <v>1</v>
      </c>
      <c r="CV131">
        <v>0</v>
      </c>
      <c r="CW131">
        <f>ROUND(Y131*Source!I119*DO131,7)</f>
        <v>0</v>
      </c>
      <c r="CX131">
        <f>ROUND(Y131*Source!I119,7)</f>
        <v>5.9892000000000003</v>
      </c>
      <c r="CY131">
        <f>AB131</f>
        <v>12.95</v>
      </c>
      <c r="CZ131">
        <f>AF131</f>
        <v>12.95</v>
      </c>
      <c r="DA131">
        <f>AJ131</f>
        <v>1</v>
      </c>
      <c r="DB131">
        <f>ROUND((ROUND(AT131*CZ131,2)*ROUND((1.15*1.2),7)),6)</f>
        <v>2.4977999999999998</v>
      </c>
      <c r="DC131">
        <f>ROUND((ROUND(AT131*AG131,2)*ROUND((1.15*1.2),7)),6)</f>
        <v>0</v>
      </c>
      <c r="DD131" t="s">
        <v>3</v>
      </c>
      <c r="DE131" t="s">
        <v>3</v>
      </c>
      <c r="DF131">
        <f>ROUND(ROUND(AE131,2)*CX131,2)</f>
        <v>0</v>
      </c>
      <c r="DG131">
        <f>ROUND(ROUND(AF131,2)*CX131,2)</f>
        <v>77.56</v>
      </c>
      <c r="DH131">
        <f t="shared" si="13"/>
        <v>0</v>
      </c>
      <c r="DI131">
        <f>ROUND(ROUND(AH131,2)*CX131,2)</f>
        <v>0</v>
      </c>
      <c r="DJ131">
        <f>DG131+DH131</f>
        <v>77.56</v>
      </c>
      <c r="DK131">
        <v>1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ROW(Source!A119)</f>
        <v>119</v>
      </c>
      <c r="B132">
        <v>334413101</v>
      </c>
      <c r="C132">
        <v>334413888</v>
      </c>
      <c r="D132">
        <v>277945921</v>
      </c>
      <c r="E132">
        <v>1</v>
      </c>
      <c r="F132">
        <v>1</v>
      </c>
      <c r="G132">
        <v>1</v>
      </c>
      <c r="H132">
        <v>2</v>
      </c>
      <c r="I132" t="s">
        <v>688</v>
      </c>
      <c r="J132" t="s">
        <v>689</v>
      </c>
      <c r="K132" t="s">
        <v>690</v>
      </c>
      <c r="L132">
        <v>1368</v>
      </c>
      <c r="N132">
        <v>1011</v>
      </c>
      <c r="O132" t="s">
        <v>550</v>
      </c>
      <c r="P132" t="s">
        <v>550</v>
      </c>
      <c r="Q132">
        <v>1</v>
      </c>
      <c r="W132">
        <v>0</v>
      </c>
      <c r="X132">
        <v>495072614</v>
      </c>
      <c r="Y132">
        <f>(AT132*ROUND((1.15*1.2),7))</f>
        <v>0.19320000000000001</v>
      </c>
      <c r="AA132">
        <v>0</v>
      </c>
      <c r="AB132">
        <v>560.73</v>
      </c>
      <c r="AC132">
        <v>477.98</v>
      </c>
      <c r="AD132">
        <v>0</v>
      </c>
      <c r="AE132">
        <v>0</v>
      </c>
      <c r="AF132">
        <v>560.73</v>
      </c>
      <c r="AG132">
        <v>477.98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0.14000000000000001</v>
      </c>
      <c r="AU132" t="s">
        <v>283</v>
      </c>
      <c r="AV132">
        <v>1</v>
      </c>
      <c r="AW132">
        <v>2</v>
      </c>
      <c r="AX132">
        <v>334413896</v>
      </c>
      <c r="AY132">
        <v>1</v>
      </c>
      <c r="AZ132">
        <v>0</v>
      </c>
      <c r="BA132">
        <v>144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78.502200000000016</v>
      </c>
      <c r="BL132">
        <v>66.917200000000008</v>
      </c>
      <c r="BM132">
        <v>0</v>
      </c>
      <c r="BN132">
        <v>0</v>
      </c>
      <c r="BO132">
        <v>0.14000000000000001</v>
      </c>
      <c r="BP132">
        <v>1</v>
      </c>
      <c r="BQ132">
        <v>0</v>
      </c>
      <c r="BR132">
        <v>108.33303600000001</v>
      </c>
      <c r="BS132">
        <v>92.345736000000002</v>
      </c>
      <c r="BT132">
        <v>0</v>
      </c>
      <c r="BU132">
        <v>0</v>
      </c>
      <c r="BV132">
        <v>0.19320000000000001</v>
      </c>
      <c r="BW132">
        <v>1</v>
      </c>
      <c r="CV132">
        <v>0</v>
      </c>
      <c r="CW132">
        <f>ROUND(Y132*Source!I119*DO132,7)</f>
        <v>5.9892000000000003</v>
      </c>
      <c r="CX132">
        <f>ROUND(Y132*Source!I119,7)</f>
        <v>5.9892000000000003</v>
      </c>
      <c r="CY132">
        <f>AB132</f>
        <v>560.73</v>
      </c>
      <c r="CZ132">
        <f>AF132</f>
        <v>560.73</v>
      </c>
      <c r="DA132">
        <f>AJ132</f>
        <v>1</v>
      </c>
      <c r="DB132">
        <f>ROUND((ROUND(AT132*CZ132,2)*ROUND((1.15*1.2),7)),6)</f>
        <v>108.33</v>
      </c>
      <c r="DC132">
        <f>ROUND((ROUND(AT132*AG132,2)*ROUND((1.15*1.2),7)),6)</f>
        <v>92.349599999999995</v>
      </c>
      <c r="DD132" t="s">
        <v>3</v>
      </c>
      <c r="DE132" t="s">
        <v>3</v>
      </c>
      <c r="DF132">
        <f>ROUND(ROUND(AE132,2)*CX132,2)</f>
        <v>0</v>
      </c>
      <c r="DG132">
        <f>ROUND(ROUND(AF132,2)*CX132,2)</f>
        <v>3358.32</v>
      </c>
      <c r="DH132">
        <f t="shared" si="13"/>
        <v>2862.72</v>
      </c>
      <c r="DI132">
        <f>ROUND(ROUND(AH132,2)*CX132,2)</f>
        <v>0</v>
      </c>
      <c r="DJ132">
        <f>DG132+DH132</f>
        <v>6221.04</v>
      </c>
      <c r="DK132">
        <v>1</v>
      </c>
      <c r="DL132" t="s">
        <v>679</v>
      </c>
      <c r="DM132">
        <v>4</v>
      </c>
      <c r="DN132" t="s">
        <v>668</v>
      </c>
      <c r="DO132">
        <v>1</v>
      </c>
    </row>
    <row r="133" spans="1:119" x14ac:dyDescent="0.2">
      <c r="A133">
        <f>ROW(Source!A120)</f>
        <v>120</v>
      </c>
      <c r="B133">
        <v>334413101</v>
      </c>
      <c r="C133">
        <v>334413897</v>
      </c>
      <c r="D133">
        <v>277560257</v>
      </c>
      <c r="E133">
        <v>109</v>
      </c>
      <c r="F133">
        <v>1</v>
      </c>
      <c r="G133">
        <v>1</v>
      </c>
      <c r="H133">
        <v>1</v>
      </c>
      <c r="I133" t="s">
        <v>710</v>
      </c>
      <c r="J133" t="s">
        <v>3</v>
      </c>
      <c r="K133" t="s">
        <v>711</v>
      </c>
      <c r="L133">
        <v>1191</v>
      </c>
      <c r="N133">
        <v>1013</v>
      </c>
      <c r="O133" t="s">
        <v>668</v>
      </c>
      <c r="P133" t="s">
        <v>668</v>
      </c>
      <c r="Q133">
        <v>1</v>
      </c>
      <c r="W133">
        <v>0</v>
      </c>
      <c r="X133">
        <v>388411409</v>
      </c>
      <c r="Y133">
        <f>(AT133*ROUND(1.2,7))</f>
        <v>0.36</v>
      </c>
      <c r="AA133">
        <v>0</v>
      </c>
      <c r="AB133">
        <v>0</v>
      </c>
      <c r="AC133">
        <v>0</v>
      </c>
      <c r="AD133">
        <v>406.64</v>
      </c>
      <c r="AE133">
        <v>0</v>
      </c>
      <c r="AF133">
        <v>0</v>
      </c>
      <c r="AG133">
        <v>0</v>
      </c>
      <c r="AH133">
        <v>406.64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0.3</v>
      </c>
      <c r="AU133" t="s">
        <v>284</v>
      </c>
      <c r="AV133">
        <v>1</v>
      </c>
      <c r="AW133">
        <v>2</v>
      </c>
      <c r="AX133">
        <v>334413902</v>
      </c>
      <c r="AY133">
        <v>1</v>
      </c>
      <c r="AZ133">
        <v>0</v>
      </c>
      <c r="BA133">
        <v>145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121.99199999999999</v>
      </c>
      <c r="BN133">
        <v>0.3</v>
      </c>
      <c r="BO133">
        <v>0</v>
      </c>
      <c r="BP133">
        <v>1</v>
      </c>
      <c r="BQ133">
        <v>0</v>
      </c>
      <c r="BR133">
        <v>0</v>
      </c>
      <c r="BS133">
        <v>0</v>
      </c>
      <c r="BT133">
        <v>146.3904</v>
      </c>
      <c r="BU133">
        <v>0.36</v>
      </c>
      <c r="BV133">
        <v>0</v>
      </c>
      <c r="BW133">
        <v>1</v>
      </c>
      <c r="CU133">
        <f>ROUND(AT133*Source!I120*AH133*AL133,2)</f>
        <v>2073.86</v>
      </c>
      <c r="CV133">
        <f>ROUND(Y133*Source!I120,7)</f>
        <v>6.12</v>
      </c>
      <c r="CW133">
        <v>0</v>
      </c>
      <c r="CX133">
        <f>ROUND(Y133*Source!I120,7)</f>
        <v>6.12</v>
      </c>
      <c r="CY133">
        <f>AD133</f>
        <v>406.64</v>
      </c>
      <c r="CZ133">
        <f>AH133</f>
        <v>406.64</v>
      </c>
      <c r="DA133">
        <f>AL133</f>
        <v>1</v>
      </c>
      <c r="DB133">
        <f>ROUND(((ROUND(AT133*CZ133,2)*ROUND(1.2,7))*ROUND(1.15,7)),6)</f>
        <v>168.34620000000001</v>
      </c>
      <c r="DC133">
        <f>ROUND((ROUND(AT133*AG133,2)*ROUND(1.2,7)),6)</f>
        <v>0</v>
      </c>
      <c r="DD133" t="s">
        <v>24</v>
      </c>
      <c r="DE133" t="s">
        <v>3</v>
      </c>
      <c r="DF133">
        <f>ROUND((ROUND(AE133,2)*ROUND(1.15,7))*CX133,2)</f>
        <v>0</v>
      </c>
      <c r="DG133">
        <f>ROUND((ROUND(AF133,2)*ROUND(1.15,7))*CX133,2)</f>
        <v>0</v>
      </c>
      <c r="DH133">
        <f t="shared" si="13"/>
        <v>0</v>
      </c>
      <c r="DI133">
        <f>ROUND((ROUND(AH133,2)*ROUND(1.15,7))*CX133,2)</f>
        <v>2861.93</v>
      </c>
      <c r="DJ133">
        <f>DI133</f>
        <v>2861.93</v>
      </c>
      <c r="DK133">
        <v>1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ROW(Source!A120)</f>
        <v>120</v>
      </c>
      <c r="B134">
        <v>334413101</v>
      </c>
      <c r="C134">
        <v>334413897</v>
      </c>
      <c r="D134">
        <v>277560491</v>
      </c>
      <c r="E134">
        <v>109</v>
      </c>
      <c r="F134">
        <v>1</v>
      </c>
      <c r="G134">
        <v>1</v>
      </c>
      <c r="H134">
        <v>1</v>
      </c>
      <c r="I134" t="s">
        <v>666</v>
      </c>
      <c r="J134" t="s">
        <v>3</v>
      </c>
      <c r="K134" t="s">
        <v>667</v>
      </c>
      <c r="L134">
        <v>1191</v>
      </c>
      <c r="N134">
        <v>1013</v>
      </c>
      <c r="O134" t="s">
        <v>668</v>
      </c>
      <c r="P134" t="s">
        <v>668</v>
      </c>
      <c r="Q134">
        <v>1</v>
      </c>
      <c r="W134">
        <v>0</v>
      </c>
      <c r="X134">
        <v>-1417349443</v>
      </c>
      <c r="Y134">
        <f>(AT134*ROUND(1.2,7))</f>
        <v>0.192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0.16</v>
      </c>
      <c r="AU134" t="s">
        <v>284</v>
      </c>
      <c r="AV134">
        <v>2</v>
      </c>
      <c r="AW134">
        <v>2</v>
      </c>
      <c r="AX134">
        <v>334413903</v>
      </c>
      <c r="AY134">
        <v>1</v>
      </c>
      <c r="AZ134">
        <v>0</v>
      </c>
      <c r="BA134">
        <v>146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ROUND(Y134*Source!I120,7)</f>
        <v>3.2639999999999998</v>
      </c>
      <c r="CY134">
        <f>AD134</f>
        <v>0</v>
      </c>
      <c r="CZ134">
        <f>AH134</f>
        <v>0</v>
      </c>
      <c r="DA134">
        <f>AL134</f>
        <v>1</v>
      </c>
      <c r="DB134">
        <f>ROUND(((ROUND(AT134*CZ134,2)*ROUND(1.2,7))*ROUND(1.15,7)),6)</f>
        <v>0</v>
      </c>
      <c r="DC134">
        <f>ROUND((ROUND(AT134*AG134,2)*ROUND(1.2,7)),6)</f>
        <v>0</v>
      </c>
      <c r="DD134" t="s">
        <v>24</v>
      </c>
      <c r="DE134" t="s">
        <v>3</v>
      </c>
      <c r="DF134">
        <f>ROUND((ROUND(AE134,2)*ROUND(1.15,7))*CX134,2)</f>
        <v>0</v>
      </c>
      <c r="DG134">
        <f>ROUND((ROUND(AF134,2)*ROUND(1.15,7))*CX134,2)</f>
        <v>0</v>
      </c>
      <c r="DH134">
        <f t="shared" si="13"/>
        <v>0</v>
      </c>
      <c r="DI134">
        <f>ROUND((ROUND(AH134,2)*ROUND(1.15,7))*CX134,2)</f>
        <v>0</v>
      </c>
      <c r="DJ134">
        <f>DI134</f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ROW(Source!A120)</f>
        <v>120</v>
      </c>
      <c r="B135">
        <v>334413101</v>
      </c>
      <c r="C135">
        <v>334413897</v>
      </c>
      <c r="D135">
        <v>277945900</v>
      </c>
      <c r="E135">
        <v>1</v>
      </c>
      <c r="F135">
        <v>1</v>
      </c>
      <c r="G135">
        <v>1</v>
      </c>
      <c r="H135">
        <v>2</v>
      </c>
      <c r="I135" t="s">
        <v>712</v>
      </c>
      <c r="J135" t="s">
        <v>713</v>
      </c>
      <c r="K135" t="s">
        <v>714</v>
      </c>
      <c r="L135">
        <v>1368</v>
      </c>
      <c r="N135">
        <v>1011</v>
      </c>
      <c r="O135" t="s">
        <v>550</v>
      </c>
      <c r="P135" t="s">
        <v>550</v>
      </c>
      <c r="Q135">
        <v>1</v>
      </c>
      <c r="W135">
        <v>0</v>
      </c>
      <c r="X135">
        <v>-2054013352</v>
      </c>
      <c r="Y135">
        <f>(AT135*ROUND((1.15*1.2),7))</f>
        <v>0.2208</v>
      </c>
      <c r="AA135">
        <v>0</v>
      </c>
      <c r="AB135">
        <v>12.95</v>
      </c>
      <c r="AC135">
        <v>0</v>
      </c>
      <c r="AD135">
        <v>0</v>
      </c>
      <c r="AE135">
        <v>0</v>
      </c>
      <c r="AF135">
        <v>12.95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0.16</v>
      </c>
      <c r="AU135" t="s">
        <v>283</v>
      </c>
      <c r="AV135">
        <v>1</v>
      </c>
      <c r="AW135">
        <v>2</v>
      </c>
      <c r="AX135">
        <v>334413904</v>
      </c>
      <c r="AY135">
        <v>1</v>
      </c>
      <c r="AZ135">
        <v>0</v>
      </c>
      <c r="BA135">
        <v>147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2.0720000000000001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0</v>
      </c>
      <c r="BR135">
        <v>2.8593599999999997</v>
      </c>
      <c r="BS135">
        <v>0</v>
      </c>
      <c r="BT135">
        <v>0</v>
      </c>
      <c r="BU135">
        <v>0</v>
      </c>
      <c r="BV135">
        <v>0</v>
      </c>
      <c r="BW135">
        <v>1</v>
      </c>
      <c r="CV135">
        <v>0</v>
      </c>
      <c r="CW135">
        <f>ROUND(Y135*Source!I120*DO135,7)</f>
        <v>0</v>
      </c>
      <c r="CX135">
        <f>ROUND(Y135*Source!I120,7)</f>
        <v>3.7536</v>
      </c>
      <c r="CY135">
        <f>AB135</f>
        <v>12.95</v>
      </c>
      <c r="CZ135">
        <f>AF135</f>
        <v>12.95</v>
      </c>
      <c r="DA135">
        <f>AJ135</f>
        <v>1</v>
      </c>
      <c r="DB135">
        <f>ROUND((ROUND(AT135*CZ135,2)*ROUND((1.15*1.2),7)),6)</f>
        <v>2.8565999999999998</v>
      </c>
      <c r="DC135">
        <f>ROUND((ROUND(AT135*AG135,2)*ROUND((1.15*1.2),7)),6)</f>
        <v>0</v>
      </c>
      <c r="DD135" t="s">
        <v>3</v>
      </c>
      <c r="DE135" t="s">
        <v>3</v>
      </c>
      <c r="DF135">
        <f>ROUND(ROUND(AE135,2)*CX135,2)</f>
        <v>0</v>
      </c>
      <c r="DG135">
        <f>ROUND(ROUND(AF135,2)*CX135,2)</f>
        <v>48.61</v>
      </c>
      <c r="DH135">
        <f t="shared" si="13"/>
        <v>0</v>
      </c>
      <c r="DI135">
        <f>ROUND(ROUND(AH135,2)*CX135,2)</f>
        <v>0</v>
      </c>
      <c r="DJ135">
        <f>DG135+DH135</f>
        <v>48.61</v>
      </c>
      <c r="DK135">
        <v>1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ROW(Source!A120)</f>
        <v>120</v>
      </c>
      <c r="B136">
        <v>334413101</v>
      </c>
      <c r="C136">
        <v>334413897</v>
      </c>
      <c r="D136">
        <v>277945921</v>
      </c>
      <c r="E136">
        <v>1</v>
      </c>
      <c r="F136">
        <v>1</v>
      </c>
      <c r="G136">
        <v>1</v>
      </c>
      <c r="H136">
        <v>2</v>
      </c>
      <c r="I136" t="s">
        <v>688</v>
      </c>
      <c r="J136" t="s">
        <v>689</v>
      </c>
      <c r="K136" t="s">
        <v>690</v>
      </c>
      <c r="L136">
        <v>1368</v>
      </c>
      <c r="N136">
        <v>1011</v>
      </c>
      <c r="O136" t="s">
        <v>550</v>
      </c>
      <c r="P136" t="s">
        <v>550</v>
      </c>
      <c r="Q136">
        <v>1</v>
      </c>
      <c r="W136">
        <v>0</v>
      </c>
      <c r="X136">
        <v>495072614</v>
      </c>
      <c r="Y136">
        <f>(AT136*ROUND((1.15*1.2),7))</f>
        <v>0.2208</v>
      </c>
      <c r="AA136">
        <v>0</v>
      </c>
      <c r="AB136">
        <v>560.73</v>
      </c>
      <c r="AC136">
        <v>477.98</v>
      </c>
      <c r="AD136">
        <v>0</v>
      </c>
      <c r="AE136">
        <v>0</v>
      </c>
      <c r="AF136">
        <v>560.73</v>
      </c>
      <c r="AG136">
        <v>477.98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0.16</v>
      </c>
      <c r="AU136" t="s">
        <v>283</v>
      </c>
      <c r="AV136">
        <v>1</v>
      </c>
      <c r="AW136">
        <v>2</v>
      </c>
      <c r="AX136">
        <v>334413905</v>
      </c>
      <c r="AY136">
        <v>1</v>
      </c>
      <c r="AZ136">
        <v>0</v>
      </c>
      <c r="BA136">
        <v>148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89.716800000000006</v>
      </c>
      <c r="BL136">
        <v>76.476800000000011</v>
      </c>
      <c r="BM136">
        <v>0</v>
      </c>
      <c r="BN136">
        <v>0</v>
      </c>
      <c r="BO136">
        <v>0.16</v>
      </c>
      <c r="BP136">
        <v>1</v>
      </c>
      <c r="BQ136">
        <v>0</v>
      </c>
      <c r="BR136">
        <v>123.809184</v>
      </c>
      <c r="BS136">
        <v>105.53798400000001</v>
      </c>
      <c r="BT136">
        <v>0</v>
      </c>
      <c r="BU136">
        <v>0</v>
      </c>
      <c r="BV136">
        <v>0.2208</v>
      </c>
      <c r="BW136">
        <v>1</v>
      </c>
      <c r="CV136">
        <v>0</v>
      </c>
      <c r="CW136">
        <f>ROUND(Y136*Source!I120*DO136,7)</f>
        <v>3.7536</v>
      </c>
      <c r="CX136">
        <f>ROUND(Y136*Source!I120,7)</f>
        <v>3.7536</v>
      </c>
      <c r="CY136">
        <f>AB136</f>
        <v>560.73</v>
      </c>
      <c r="CZ136">
        <f>AF136</f>
        <v>560.73</v>
      </c>
      <c r="DA136">
        <f>AJ136</f>
        <v>1</v>
      </c>
      <c r="DB136">
        <f>ROUND((ROUND(AT136*CZ136,2)*ROUND((1.15*1.2),7)),6)</f>
        <v>123.81359999999999</v>
      </c>
      <c r="DC136">
        <f>ROUND((ROUND(AT136*AG136,2)*ROUND((1.15*1.2),7)),6)</f>
        <v>105.5424</v>
      </c>
      <c r="DD136" t="s">
        <v>3</v>
      </c>
      <c r="DE136" t="s">
        <v>3</v>
      </c>
      <c r="DF136">
        <f>ROUND(ROUND(AE136,2)*CX136,2)</f>
        <v>0</v>
      </c>
      <c r="DG136">
        <f>ROUND(ROUND(AF136,2)*CX136,2)</f>
        <v>2104.7600000000002</v>
      </c>
      <c r="DH136">
        <f t="shared" si="13"/>
        <v>1794.15</v>
      </c>
      <c r="DI136">
        <f>ROUND(ROUND(AH136,2)*CX136,2)</f>
        <v>0</v>
      </c>
      <c r="DJ136">
        <f>DG136+DH136</f>
        <v>3898.9100000000003</v>
      </c>
      <c r="DK136">
        <v>1</v>
      </c>
      <c r="DL136" t="s">
        <v>679</v>
      </c>
      <c r="DM136">
        <v>4</v>
      </c>
      <c r="DN136" t="s">
        <v>668</v>
      </c>
      <c r="DO136">
        <v>1</v>
      </c>
    </row>
    <row r="137" spans="1:119" x14ac:dyDescent="0.2">
      <c r="A137">
        <f>ROW(Source!A121)</f>
        <v>121</v>
      </c>
      <c r="B137">
        <v>334413101</v>
      </c>
      <c r="C137">
        <v>334413906</v>
      </c>
      <c r="D137">
        <v>277560257</v>
      </c>
      <c r="E137">
        <v>109</v>
      </c>
      <c r="F137">
        <v>1</v>
      </c>
      <c r="G137">
        <v>1</v>
      </c>
      <c r="H137">
        <v>1</v>
      </c>
      <c r="I137" t="s">
        <v>710</v>
      </c>
      <c r="J137" t="s">
        <v>3</v>
      </c>
      <c r="K137" t="s">
        <v>711</v>
      </c>
      <c r="L137">
        <v>1191</v>
      </c>
      <c r="N137">
        <v>1013</v>
      </c>
      <c r="O137" t="s">
        <v>668</v>
      </c>
      <c r="P137" t="s">
        <v>668</v>
      </c>
      <c r="Q137">
        <v>1</v>
      </c>
      <c r="W137">
        <v>0</v>
      </c>
      <c r="X137">
        <v>388411409</v>
      </c>
      <c r="Y137">
        <f>(AT137*ROUND(1.2,7))</f>
        <v>0.52800000000000002</v>
      </c>
      <c r="AA137">
        <v>0</v>
      </c>
      <c r="AB137">
        <v>0</v>
      </c>
      <c r="AC137">
        <v>0</v>
      </c>
      <c r="AD137">
        <v>406.64</v>
      </c>
      <c r="AE137">
        <v>0</v>
      </c>
      <c r="AF137">
        <v>0</v>
      </c>
      <c r="AG137">
        <v>0</v>
      </c>
      <c r="AH137">
        <v>406.64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0.44</v>
      </c>
      <c r="AU137" t="s">
        <v>284</v>
      </c>
      <c r="AV137">
        <v>1</v>
      </c>
      <c r="AW137">
        <v>2</v>
      </c>
      <c r="AX137">
        <v>334413912</v>
      </c>
      <c r="AY137">
        <v>1</v>
      </c>
      <c r="AZ137">
        <v>0</v>
      </c>
      <c r="BA137">
        <v>149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178.92159999999998</v>
      </c>
      <c r="BN137">
        <v>0.44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214.70591999999999</v>
      </c>
      <c r="BU137">
        <v>0.52800000000000002</v>
      </c>
      <c r="BV137">
        <v>0</v>
      </c>
      <c r="BW137">
        <v>1</v>
      </c>
      <c r="CU137">
        <f>ROUND(AT137*Source!I121*AH137*AL137,2)</f>
        <v>11987.75</v>
      </c>
      <c r="CV137">
        <f>ROUND(Y137*Source!I121,7)</f>
        <v>35.375999999999998</v>
      </c>
      <c r="CW137">
        <v>0</v>
      </c>
      <c r="CX137">
        <f>ROUND(Y137*Source!I121,7)</f>
        <v>35.375999999999998</v>
      </c>
      <c r="CY137">
        <f>AD137</f>
        <v>406.64</v>
      </c>
      <c r="CZ137">
        <f>AH137</f>
        <v>406.64</v>
      </c>
      <c r="DA137">
        <f>AL137</f>
        <v>1</v>
      </c>
      <c r="DB137">
        <f>ROUND(((ROUND(AT137*CZ137,2)*ROUND(1.2,7))*ROUND(1.15,7)),6)</f>
        <v>246.90960000000001</v>
      </c>
      <c r="DC137">
        <f>ROUND((ROUND(AT137*AG137,2)*ROUND(1.2,7)),6)</f>
        <v>0</v>
      </c>
      <c r="DD137" t="s">
        <v>24</v>
      </c>
      <c r="DE137" t="s">
        <v>3</v>
      </c>
      <c r="DF137">
        <f>ROUND((ROUND(AE137,2)*ROUND(1.15,7))*CX137,2)</f>
        <v>0</v>
      </c>
      <c r="DG137">
        <f>ROUND((ROUND(AF137,2)*ROUND(1.15,7))*CX137,2)</f>
        <v>0</v>
      </c>
      <c r="DH137">
        <f t="shared" si="13"/>
        <v>0</v>
      </c>
      <c r="DI137">
        <f>ROUND((ROUND(AH137,2)*ROUND(1.15,7))*CX137,2)</f>
        <v>16543.09</v>
      </c>
      <c r="DJ137">
        <f>DI137</f>
        <v>16543.09</v>
      </c>
      <c r="DK137">
        <v>1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ROW(Source!A121)</f>
        <v>121</v>
      </c>
      <c r="B138">
        <v>334413101</v>
      </c>
      <c r="C138">
        <v>334413906</v>
      </c>
      <c r="D138">
        <v>277560491</v>
      </c>
      <c r="E138">
        <v>109</v>
      </c>
      <c r="F138">
        <v>1</v>
      </c>
      <c r="G138">
        <v>1</v>
      </c>
      <c r="H138">
        <v>1</v>
      </c>
      <c r="I138" t="s">
        <v>666</v>
      </c>
      <c r="J138" t="s">
        <v>3</v>
      </c>
      <c r="K138" t="s">
        <v>667</v>
      </c>
      <c r="L138">
        <v>1191</v>
      </c>
      <c r="N138">
        <v>1013</v>
      </c>
      <c r="O138" t="s">
        <v>668</v>
      </c>
      <c r="P138" t="s">
        <v>668</v>
      </c>
      <c r="Q138">
        <v>1</v>
      </c>
      <c r="W138">
        <v>0</v>
      </c>
      <c r="X138">
        <v>-1417349443</v>
      </c>
      <c r="Y138">
        <f>(AT138*ROUND(1.2,7))</f>
        <v>0.57599999999999996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0.48</v>
      </c>
      <c r="AU138" t="s">
        <v>284</v>
      </c>
      <c r="AV138">
        <v>2</v>
      </c>
      <c r="AW138">
        <v>2</v>
      </c>
      <c r="AX138">
        <v>334413913</v>
      </c>
      <c r="AY138">
        <v>1</v>
      </c>
      <c r="AZ138">
        <v>0</v>
      </c>
      <c r="BA138">
        <v>150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ROUND(Y138*Source!I121,7)</f>
        <v>38.591999999999999</v>
      </c>
      <c r="CY138">
        <f>AD138</f>
        <v>0</v>
      </c>
      <c r="CZ138">
        <f>AH138</f>
        <v>0</v>
      </c>
      <c r="DA138">
        <f>AL138</f>
        <v>1</v>
      </c>
      <c r="DB138">
        <f>ROUND(((ROUND(AT138*CZ138,2)*ROUND(1.2,7))*ROUND(1.15,7)),6)</f>
        <v>0</v>
      </c>
      <c r="DC138">
        <f>ROUND((ROUND(AT138*AG138,2)*ROUND(1.2,7)),6)</f>
        <v>0</v>
      </c>
      <c r="DD138" t="s">
        <v>24</v>
      </c>
      <c r="DE138" t="s">
        <v>3</v>
      </c>
      <c r="DF138">
        <f>ROUND((ROUND(AE138,2)*ROUND(1.15,7))*CX138,2)</f>
        <v>0</v>
      </c>
      <c r="DG138">
        <f>ROUND((ROUND(AF138,2)*ROUND(1.15,7))*CX138,2)</f>
        <v>0</v>
      </c>
      <c r="DH138">
        <f t="shared" si="13"/>
        <v>0</v>
      </c>
      <c r="DI138">
        <f>ROUND((ROUND(AH138,2)*ROUND(1.15,7))*CX138,2)</f>
        <v>0</v>
      </c>
      <c r="DJ138">
        <f>DI138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ROW(Source!A121)</f>
        <v>121</v>
      </c>
      <c r="B139">
        <v>334413101</v>
      </c>
      <c r="C139">
        <v>334413906</v>
      </c>
      <c r="D139">
        <v>277944622</v>
      </c>
      <c r="E139">
        <v>1</v>
      </c>
      <c r="F139">
        <v>1</v>
      </c>
      <c r="G139">
        <v>1</v>
      </c>
      <c r="H139">
        <v>2</v>
      </c>
      <c r="I139" t="s">
        <v>669</v>
      </c>
      <c r="J139" t="s">
        <v>670</v>
      </c>
      <c r="K139" t="s">
        <v>671</v>
      </c>
      <c r="L139">
        <v>1368</v>
      </c>
      <c r="N139">
        <v>1011</v>
      </c>
      <c r="O139" t="s">
        <v>550</v>
      </c>
      <c r="P139" t="s">
        <v>550</v>
      </c>
      <c r="Q139">
        <v>1</v>
      </c>
      <c r="W139">
        <v>0</v>
      </c>
      <c r="X139">
        <v>-776243211</v>
      </c>
      <c r="Y139">
        <f>(AT139*ROUND((1.15*1.2),7))</f>
        <v>0.33119999999999994</v>
      </c>
      <c r="AA139">
        <v>0</v>
      </c>
      <c r="AB139">
        <v>1472.33</v>
      </c>
      <c r="AC139">
        <v>642.05999999999995</v>
      </c>
      <c r="AD139">
        <v>0</v>
      </c>
      <c r="AE139">
        <v>0</v>
      </c>
      <c r="AF139">
        <v>1472.33</v>
      </c>
      <c r="AG139">
        <v>642.05999999999995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0.24</v>
      </c>
      <c r="AU139" t="s">
        <v>283</v>
      </c>
      <c r="AV139">
        <v>1</v>
      </c>
      <c r="AW139">
        <v>2</v>
      </c>
      <c r="AX139">
        <v>334413914</v>
      </c>
      <c r="AY139">
        <v>1</v>
      </c>
      <c r="AZ139">
        <v>0</v>
      </c>
      <c r="BA139">
        <v>151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353.35919999999999</v>
      </c>
      <c r="BL139">
        <v>154.09439999999998</v>
      </c>
      <c r="BM139">
        <v>0</v>
      </c>
      <c r="BN139">
        <v>0</v>
      </c>
      <c r="BO139">
        <v>0.24</v>
      </c>
      <c r="BP139">
        <v>1</v>
      </c>
      <c r="BQ139">
        <v>0</v>
      </c>
      <c r="BR139">
        <v>487.63569599999988</v>
      </c>
      <c r="BS139">
        <v>212.65027199999994</v>
      </c>
      <c r="BT139">
        <v>0</v>
      </c>
      <c r="BU139">
        <v>0</v>
      </c>
      <c r="BV139">
        <v>0.33119999999999994</v>
      </c>
      <c r="BW139">
        <v>1</v>
      </c>
      <c r="CV139">
        <v>0</v>
      </c>
      <c r="CW139">
        <f>ROUND(Y139*Source!I121*DO139,7)</f>
        <v>22.1904</v>
      </c>
      <c r="CX139">
        <f>ROUND(Y139*Source!I121,7)</f>
        <v>22.1904</v>
      </c>
      <c r="CY139">
        <f>AB139</f>
        <v>1472.33</v>
      </c>
      <c r="CZ139">
        <f>AF139</f>
        <v>1472.33</v>
      </c>
      <c r="DA139">
        <f>AJ139</f>
        <v>1</v>
      </c>
      <c r="DB139">
        <f>ROUND((ROUND(AT139*CZ139,2)*ROUND((1.15*1.2),7)),6)</f>
        <v>487.63679999999999</v>
      </c>
      <c r="DC139">
        <f>ROUND((ROUND(AT139*AG139,2)*ROUND((1.15*1.2),7)),6)</f>
        <v>212.64420000000001</v>
      </c>
      <c r="DD139" t="s">
        <v>3</v>
      </c>
      <c r="DE139" t="s">
        <v>3</v>
      </c>
      <c r="DF139">
        <f>ROUND(ROUND(AE139,2)*CX139,2)</f>
        <v>0</v>
      </c>
      <c r="DG139">
        <f>ROUND(ROUND(AF139,2)*CX139,2)</f>
        <v>32671.59</v>
      </c>
      <c r="DH139">
        <f t="shared" si="13"/>
        <v>14247.57</v>
      </c>
      <c r="DI139">
        <f>ROUND(ROUND(AH139,2)*CX139,2)</f>
        <v>0</v>
      </c>
      <c r="DJ139">
        <f>DG139+DH139</f>
        <v>46919.16</v>
      </c>
      <c r="DK139">
        <v>1</v>
      </c>
      <c r="DL139" t="s">
        <v>672</v>
      </c>
      <c r="DM139">
        <v>6</v>
      </c>
      <c r="DN139" t="s">
        <v>668</v>
      </c>
      <c r="DO139">
        <v>1</v>
      </c>
    </row>
    <row r="140" spans="1:119" x14ac:dyDescent="0.2">
      <c r="A140">
        <f>ROW(Source!A121)</f>
        <v>121</v>
      </c>
      <c r="B140">
        <v>334413101</v>
      </c>
      <c r="C140">
        <v>334413906</v>
      </c>
      <c r="D140">
        <v>277945900</v>
      </c>
      <c r="E140">
        <v>1</v>
      </c>
      <c r="F140">
        <v>1</v>
      </c>
      <c r="G140">
        <v>1</v>
      </c>
      <c r="H140">
        <v>2</v>
      </c>
      <c r="I140" t="s">
        <v>712</v>
      </c>
      <c r="J140" t="s">
        <v>713</v>
      </c>
      <c r="K140" t="s">
        <v>714</v>
      </c>
      <c r="L140">
        <v>1368</v>
      </c>
      <c r="N140">
        <v>1011</v>
      </c>
      <c r="O140" t="s">
        <v>550</v>
      </c>
      <c r="P140" t="s">
        <v>550</v>
      </c>
      <c r="Q140">
        <v>1</v>
      </c>
      <c r="W140">
        <v>0</v>
      </c>
      <c r="X140">
        <v>-2054013352</v>
      </c>
      <c r="Y140">
        <f>(AT140*ROUND((1.15*1.2),7))</f>
        <v>0.33119999999999994</v>
      </c>
      <c r="AA140">
        <v>0</v>
      </c>
      <c r="AB140">
        <v>12.95</v>
      </c>
      <c r="AC140">
        <v>0</v>
      </c>
      <c r="AD140">
        <v>0</v>
      </c>
      <c r="AE140">
        <v>0</v>
      </c>
      <c r="AF140">
        <v>12.95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0.24</v>
      </c>
      <c r="AU140" t="s">
        <v>283</v>
      </c>
      <c r="AV140">
        <v>1</v>
      </c>
      <c r="AW140">
        <v>2</v>
      </c>
      <c r="AX140">
        <v>334413915</v>
      </c>
      <c r="AY140">
        <v>1</v>
      </c>
      <c r="AZ140">
        <v>0</v>
      </c>
      <c r="BA140">
        <v>152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3.1079999999999997</v>
      </c>
      <c r="BL140">
        <v>0</v>
      </c>
      <c r="BM140">
        <v>0</v>
      </c>
      <c r="BN140">
        <v>0</v>
      </c>
      <c r="BO140">
        <v>0</v>
      </c>
      <c r="BP140">
        <v>1</v>
      </c>
      <c r="BQ140">
        <v>0</v>
      </c>
      <c r="BR140">
        <v>4.2890399999999991</v>
      </c>
      <c r="BS140">
        <v>0</v>
      </c>
      <c r="BT140">
        <v>0</v>
      </c>
      <c r="BU140">
        <v>0</v>
      </c>
      <c r="BV140">
        <v>0</v>
      </c>
      <c r="BW140">
        <v>1</v>
      </c>
      <c r="CV140">
        <v>0</v>
      </c>
      <c r="CW140">
        <f>ROUND(Y140*Source!I121*DO140,7)</f>
        <v>0</v>
      </c>
      <c r="CX140">
        <f>ROUND(Y140*Source!I121,7)</f>
        <v>22.1904</v>
      </c>
      <c r="CY140">
        <f>AB140</f>
        <v>12.95</v>
      </c>
      <c r="CZ140">
        <f>AF140</f>
        <v>12.95</v>
      </c>
      <c r="DA140">
        <f>AJ140</f>
        <v>1</v>
      </c>
      <c r="DB140">
        <f>ROUND((ROUND(AT140*CZ140,2)*ROUND((1.15*1.2),7)),6)</f>
        <v>4.2918000000000003</v>
      </c>
      <c r="DC140">
        <f>ROUND((ROUND(AT140*AG140,2)*ROUND((1.15*1.2),7)),6)</f>
        <v>0</v>
      </c>
      <c r="DD140" t="s">
        <v>3</v>
      </c>
      <c r="DE140" t="s">
        <v>3</v>
      </c>
      <c r="DF140">
        <f>ROUND(ROUND(AE140,2)*CX140,2)</f>
        <v>0</v>
      </c>
      <c r="DG140">
        <f>ROUND(ROUND(AF140,2)*CX140,2)</f>
        <v>287.37</v>
      </c>
      <c r="DH140">
        <f t="shared" si="13"/>
        <v>0</v>
      </c>
      <c r="DI140">
        <f>ROUND(ROUND(AH140,2)*CX140,2)</f>
        <v>0</v>
      </c>
      <c r="DJ140">
        <f>DG140+DH140</f>
        <v>287.37</v>
      </c>
      <c r="DK140">
        <v>1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ROW(Source!A121)</f>
        <v>121</v>
      </c>
      <c r="B141">
        <v>334413101</v>
      </c>
      <c r="C141">
        <v>334413906</v>
      </c>
      <c r="D141">
        <v>277945921</v>
      </c>
      <c r="E141">
        <v>1</v>
      </c>
      <c r="F141">
        <v>1</v>
      </c>
      <c r="G141">
        <v>1</v>
      </c>
      <c r="H141">
        <v>2</v>
      </c>
      <c r="I141" t="s">
        <v>688</v>
      </c>
      <c r="J141" t="s">
        <v>689</v>
      </c>
      <c r="K141" t="s">
        <v>690</v>
      </c>
      <c r="L141">
        <v>1368</v>
      </c>
      <c r="N141">
        <v>1011</v>
      </c>
      <c r="O141" t="s">
        <v>550</v>
      </c>
      <c r="P141" t="s">
        <v>550</v>
      </c>
      <c r="Q141">
        <v>1</v>
      </c>
      <c r="W141">
        <v>0</v>
      </c>
      <c r="X141">
        <v>495072614</v>
      </c>
      <c r="Y141">
        <f>(AT141*ROUND((1.15*1.2),7))</f>
        <v>0.33119999999999994</v>
      </c>
      <c r="AA141">
        <v>0</v>
      </c>
      <c r="AB141">
        <v>560.73</v>
      </c>
      <c r="AC141">
        <v>477.98</v>
      </c>
      <c r="AD141">
        <v>0</v>
      </c>
      <c r="AE141">
        <v>0</v>
      </c>
      <c r="AF141">
        <v>560.73</v>
      </c>
      <c r="AG141">
        <v>477.98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0.24</v>
      </c>
      <c r="AU141" t="s">
        <v>283</v>
      </c>
      <c r="AV141">
        <v>1</v>
      </c>
      <c r="AW141">
        <v>2</v>
      </c>
      <c r="AX141">
        <v>334413916</v>
      </c>
      <c r="AY141">
        <v>1</v>
      </c>
      <c r="AZ141">
        <v>0</v>
      </c>
      <c r="BA141">
        <v>153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134.5752</v>
      </c>
      <c r="BL141">
        <v>114.7152</v>
      </c>
      <c r="BM141">
        <v>0</v>
      </c>
      <c r="BN141">
        <v>0</v>
      </c>
      <c r="BO141">
        <v>0.24</v>
      </c>
      <c r="BP141">
        <v>1</v>
      </c>
      <c r="BQ141">
        <v>0</v>
      </c>
      <c r="BR141">
        <v>185.71377599999997</v>
      </c>
      <c r="BS141">
        <v>158.30697599999996</v>
      </c>
      <c r="BT141">
        <v>0</v>
      </c>
      <c r="BU141">
        <v>0</v>
      </c>
      <c r="BV141">
        <v>0.33119999999999994</v>
      </c>
      <c r="BW141">
        <v>1</v>
      </c>
      <c r="CV141">
        <v>0</v>
      </c>
      <c r="CW141">
        <f>ROUND(Y141*Source!I121*DO141,7)</f>
        <v>22.1904</v>
      </c>
      <c r="CX141">
        <f>ROUND(Y141*Source!I121,7)</f>
        <v>22.1904</v>
      </c>
      <c r="CY141">
        <f>AB141</f>
        <v>560.73</v>
      </c>
      <c r="CZ141">
        <f>AF141</f>
        <v>560.73</v>
      </c>
      <c r="DA141">
        <f>AJ141</f>
        <v>1</v>
      </c>
      <c r="DB141">
        <f>ROUND((ROUND(AT141*CZ141,2)*ROUND((1.15*1.2),7)),6)</f>
        <v>185.72040000000001</v>
      </c>
      <c r="DC141">
        <f>ROUND((ROUND(AT141*AG141,2)*ROUND((1.15*1.2),7)),6)</f>
        <v>158.31360000000001</v>
      </c>
      <c r="DD141" t="s">
        <v>3</v>
      </c>
      <c r="DE141" t="s">
        <v>3</v>
      </c>
      <c r="DF141">
        <f>ROUND(ROUND(AE141,2)*CX141,2)</f>
        <v>0</v>
      </c>
      <c r="DG141">
        <f>ROUND(ROUND(AF141,2)*CX141,2)</f>
        <v>12442.82</v>
      </c>
      <c r="DH141">
        <f t="shared" si="13"/>
        <v>10606.57</v>
      </c>
      <c r="DI141">
        <f>ROUND(ROUND(AH141,2)*CX141,2)</f>
        <v>0</v>
      </c>
      <c r="DJ141">
        <f>DG141+DH141</f>
        <v>23049.39</v>
      </c>
      <c r="DK141">
        <v>1</v>
      </c>
      <c r="DL141" t="s">
        <v>679</v>
      </c>
      <c r="DM141">
        <v>4</v>
      </c>
      <c r="DN141" t="s">
        <v>668</v>
      </c>
      <c r="DO141">
        <v>1</v>
      </c>
    </row>
    <row r="142" spans="1:119" x14ac:dyDescent="0.2">
      <c r="A142">
        <f>ROW(Source!A122)</f>
        <v>122</v>
      </c>
      <c r="B142">
        <v>334413101</v>
      </c>
      <c r="C142">
        <v>334413917</v>
      </c>
      <c r="D142">
        <v>277560284</v>
      </c>
      <c r="E142">
        <v>109</v>
      </c>
      <c r="F142">
        <v>1</v>
      </c>
      <c r="G142">
        <v>1</v>
      </c>
      <c r="H142">
        <v>1</v>
      </c>
      <c r="I142" t="s">
        <v>715</v>
      </c>
      <c r="J142" t="s">
        <v>3</v>
      </c>
      <c r="K142" t="s">
        <v>716</v>
      </c>
      <c r="L142">
        <v>1191</v>
      </c>
      <c r="N142">
        <v>1013</v>
      </c>
      <c r="O142" t="s">
        <v>668</v>
      </c>
      <c r="P142" t="s">
        <v>668</v>
      </c>
      <c r="Q142">
        <v>1</v>
      </c>
      <c r="W142">
        <v>0</v>
      </c>
      <c r="X142">
        <v>-1759674247</v>
      </c>
      <c r="Y142">
        <f>(AT142*ROUND((1.2*0.84),7))</f>
        <v>3.0844800000000001</v>
      </c>
      <c r="AA142">
        <v>0</v>
      </c>
      <c r="AB142">
        <v>0</v>
      </c>
      <c r="AC142">
        <v>0</v>
      </c>
      <c r="AD142">
        <v>550.65</v>
      </c>
      <c r="AE142">
        <v>0</v>
      </c>
      <c r="AF142">
        <v>0</v>
      </c>
      <c r="AG142">
        <v>0</v>
      </c>
      <c r="AH142">
        <v>440.52</v>
      </c>
      <c r="AI142">
        <v>1</v>
      </c>
      <c r="AJ142">
        <v>1</v>
      </c>
      <c r="AK142">
        <v>1</v>
      </c>
      <c r="AL142">
        <v>1.25</v>
      </c>
      <c r="AM142">
        <v>3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3.06</v>
      </c>
      <c r="AU142" t="s">
        <v>294</v>
      </c>
      <c r="AV142">
        <v>1</v>
      </c>
      <c r="AW142">
        <v>2</v>
      </c>
      <c r="AX142">
        <v>334413928</v>
      </c>
      <c r="AY142">
        <v>1</v>
      </c>
      <c r="AZ142">
        <v>0</v>
      </c>
      <c r="BA142">
        <v>154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1347.9911999999999</v>
      </c>
      <c r="BN142">
        <v>3.06</v>
      </c>
      <c r="BO142">
        <v>0</v>
      </c>
      <c r="BP142">
        <v>1</v>
      </c>
      <c r="BQ142">
        <v>0</v>
      </c>
      <c r="BR142">
        <v>0</v>
      </c>
      <c r="BS142">
        <v>0</v>
      </c>
      <c r="BT142">
        <v>1358.7751295999999</v>
      </c>
      <c r="BU142">
        <v>3.0844799999999997</v>
      </c>
      <c r="BV142">
        <v>0</v>
      </c>
      <c r="BW142">
        <v>1</v>
      </c>
      <c r="CU142">
        <f>ROUND(AT142*Source!I122*AH142*AL142,2)</f>
        <v>48864.68</v>
      </c>
      <c r="CV142">
        <f>ROUND(Y142*Source!I122,7)</f>
        <v>89.449920000000006</v>
      </c>
      <c r="CW142">
        <v>0</v>
      </c>
      <c r="CX142">
        <f>ROUND(Y142*Source!I122,7)</f>
        <v>89.449920000000006</v>
      </c>
      <c r="CY142">
        <f>AD142</f>
        <v>550.65</v>
      </c>
      <c r="CZ142">
        <f>AH142</f>
        <v>440.52</v>
      </c>
      <c r="DA142">
        <f>AL142</f>
        <v>1.25</v>
      </c>
      <c r="DB142">
        <f>ROUND(((ROUND(AT142*CZ142,2)*ROUND((1.2*0.84),7))*ROUND(1.15,7)),6)</f>
        <v>1562.5900079999999</v>
      </c>
      <c r="DC142">
        <f>ROUND((ROUND(AT142*AG142,2)*ROUND((1.2*0.84),7)),6)</f>
        <v>0</v>
      </c>
      <c r="DD142" t="s">
        <v>24</v>
      </c>
      <c r="DE142" t="s">
        <v>3</v>
      </c>
      <c r="DF142">
        <f>ROUND((ROUND(AE142,2)*ROUND(1.15,7))*CX142,2)</f>
        <v>0</v>
      </c>
      <c r="DG142">
        <f>ROUND((ROUND(AF142,2)*ROUND(1.15,7))*CX142,2)</f>
        <v>0</v>
      </c>
      <c r="DH142">
        <f t="shared" si="13"/>
        <v>0</v>
      </c>
      <c r="DI142">
        <f>ROUND((ROUND(AH142*AL142,2)*ROUND(1.15,7))*CX142,2)</f>
        <v>56643.94</v>
      </c>
      <c r="DJ142">
        <f>DI142</f>
        <v>56643.94</v>
      </c>
      <c r="DK142">
        <v>1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ROW(Source!A122)</f>
        <v>122</v>
      </c>
      <c r="B143">
        <v>334413101</v>
      </c>
      <c r="C143">
        <v>334413917</v>
      </c>
      <c r="D143">
        <v>277560491</v>
      </c>
      <c r="E143">
        <v>109</v>
      </c>
      <c r="F143">
        <v>1</v>
      </c>
      <c r="G143">
        <v>1</v>
      </c>
      <c r="H143">
        <v>1</v>
      </c>
      <c r="I143" t="s">
        <v>666</v>
      </c>
      <c r="J143" t="s">
        <v>3</v>
      </c>
      <c r="K143" t="s">
        <v>667</v>
      </c>
      <c r="L143">
        <v>1191</v>
      </c>
      <c r="N143">
        <v>1013</v>
      </c>
      <c r="O143" t="s">
        <v>668</v>
      </c>
      <c r="P143" t="s">
        <v>668</v>
      </c>
      <c r="Q143">
        <v>1</v>
      </c>
      <c r="W143">
        <v>0</v>
      </c>
      <c r="X143">
        <v>-1417349443</v>
      </c>
      <c r="Y143">
        <f>(AT143*ROUND(1.2,7))</f>
        <v>1.044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0.87</v>
      </c>
      <c r="AU143" t="s">
        <v>284</v>
      </c>
      <c r="AV143">
        <v>2</v>
      </c>
      <c r="AW143">
        <v>2</v>
      </c>
      <c r="AX143">
        <v>334413929</v>
      </c>
      <c r="AY143">
        <v>1</v>
      </c>
      <c r="AZ143">
        <v>0</v>
      </c>
      <c r="BA143">
        <v>155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ROUND(Y143*Source!I122,7)</f>
        <v>30.276</v>
      </c>
      <c r="CY143">
        <f>AD143</f>
        <v>0</v>
      </c>
      <c r="CZ143">
        <f>AH143</f>
        <v>0</v>
      </c>
      <c r="DA143">
        <f>AL143</f>
        <v>1</v>
      </c>
      <c r="DB143">
        <f>ROUND(((ROUND(AT143*CZ143,2)*ROUND(1.2,7))*ROUND(1.15,7)),6)</f>
        <v>0</v>
      </c>
      <c r="DC143">
        <f>ROUND((ROUND(AT143*AG143,2)*ROUND(1.2,7)),6)</f>
        <v>0</v>
      </c>
      <c r="DD143" t="s">
        <v>24</v>
      </c>
      <c r="DE143" t="s">
        <v>3</v>
      </c>
      <c r="DF143">
        <f>ROUND((ROUND(AE143,2)*ROUND(1.15,7))*CX143,2)</f>
        <v>0</v>
      </c>
      <c r="DG143">
        <f>ROUND((ROUND(AF143,2)*ROUND(1.15,7))*CX143,2)</f>
        <v>0</v>
      </c>
      <c r="DH143">
        <f t="shared" si="13"/>
        <v>0</v>
      </c>
      <c r="DI143">
        <f>ROUND((ROUND(AH143,2)*ROUND(1.15,7))*CX143,2)</f>
        <v>0</v>
      </c>
      <c r="DJ143">
        <f>DI143</f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ROW(Source!A122)</f>
        <v>122</v>
      </c>
      <c r="B144">
        <v>334413101</v>
      </c>
      <c r="C144">
        <v>334413917</v>
      </c>
      <c r="D144">
        <v>277944474</v>
      </c>
      <c r="E144">
        <v>1</v>
      </c>
      <c r="F144">
        <v>1</v>
      </c>
      <c r="G144">
        <v>1</v>
      </c>
      <c r="H144">
        <v>2</v>
      </c>
      <c r="I144" t="s">
        <v>759</v>
      </c>
      <c r="J144" t="s">
        <v>760</v>
      </c>
      <c r="K144" t="s">
        <v>761</v>
      </c>
      <c r="L144">
        <v>1368</v>
      </c>
      <c r="N144">
        <v>1011</v>
      </c>
      <c r="O144" t="s">
        <v>550</v>
      </c>
      <c r="P144" t="s">
        <v>550</v>
      </c>
      <c r="Q144">
        <v>1</v>
      </c>
      <c r="W144">
        <v>0</v>
      </c>
      <c r="X144">
        <v>-1366301975</v>
      </c>
      <c r="Y144">
        <f>(AT144*ROUND((1.15*1.2),7))</f>
        <v>0.93840000000000001</v>
      </c>
      <c r="AA144">
        <v>0</v>
      </c>
      <c r="AB144">
        <v>2264.7800000000002</v>
      </c>
      <c r="AC144">
        <v>549.32000000000005</v>
      </c>
      <c r="AD144">
        <v>0</v>
      </c>
      <c r="AE144">
        <v>0</v>
      </c>
      <c r="AF144">
        <v>1811.82</v>
      </c>
      <c r="AG144">
        <v>549.32000000000005</v>
      </c>
      <c r="AH144">
        <v>0</v>
      </c>
      <c r="AI144">
        <v>1</v>
      </c>
      <c r="AJ144">
        <v>1.25</v>
      </c>
      <c r="AK144">
        <v>1</v>
      </c>
      <c r="AL144">
        <v>1</v>
      </c>
      <c r="AM144">
        <v>3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0.68</v>
      </c>
      <c r="AU144" t="s">
        <v>283</v>
      </c>
      <c r="AV144">
        <v>1</v>
      </c>
      <c r="AW144">
        <v>2</v>
      </c>
      <c r="AX144">
        <v>334413930</v>
      </c>
      <c r="AY144">
        <v>1</v>
      </c>
      <c r="AZ144">
        <v>0</v>
      </c>
      <c r="BA144">
        <v>156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1232.0376000000001</v>
      </c>
      <c r="BL144">
        <v>373.53760000000005</v>
      </c>
      <c r="BM144">
        <v>0</v>
      </c>
      <c r="BN144">
        <v>0</v>
      </c>
      <c r="BO144">
        <v>0.68</v>
      </c>
      <c r="BP144">
        <v>1</v>
      </c>
      <c r="BQ144">
        <v>0</v>
      </c>
      <c r="BR144">
        <v>1700.211888</v>
      </c>
      <c r="BS144">
        <v>515.48188800000003</v>
      </c>
      <c r="BT144">
        <v>0</v>
      </c>
      <c r="BU144">
        <v>0</v>
      </c>
      <c r="BV144">
        <v>0.93840000000000001</v>
      </c>
      <c r="BW144">
        <v>1</v>
      </c>
      <c r="CV144">
        <v>0</v>
      </c>
      <c r="CW144">
        <f>ROUND(Y144*Source!I122*DO144,7)</f>
        <v>27.2136</v>
      </c>
      <c r="CX144">
        <f>ROUND(Y144*Source!I122,7)</f>
        <v>27.2136</v>
      </c>
      <c r="CY144">
        <f>AB144</f>
        <v>2264.7800000000002</v>
      </c>
      <c r="CZ144">
        <f>AF144</f>
        <v>1811.82</v>
      </c>
      <c r="DA144">
        <f>AJ144</f>
        <v>1.25</v>
      </c>
      <c r="DB144">
        <f>ROUND((ROUND(AT144*CZ144,2)*ROUND((1.15*1.2),7)),6)</f>
        <v>1700.2152000000001</v>
      </c>
      <c r="DC144">
        <f>ROUND((ROUND(AT144*AG144,2)*ROUND((1.15*1.2),7)),6)</f>
        <v>515.48519999999996</v>
      </c>
      <c r="DD144" t="s">
        <v>3</v>
      </c>
      <c r="DE144" t="s">
        <v>3</v>
      </c>
      <c r="DF144">
        <f>ROUND(ROUND(AE144,2)*CX144,2)</f>
        <v>0</v>
      </c>
      <c r="DG144">
        <f>ROUND(ROUND(AF144*AJ144,2)*CX144,2)</f>
        <v>61632.82</v>
      </c>
      <c r="DH144">
        <f t="shared" si="13"/>
        <v>14948.97</v>
      </c>
      <c r="DI144">
        <f t="shared" ref="DI144:DI151" si="14">ROUND(ROUND(AH144,2)*CX144,2)</f>
        <v>0</v>
      </c>
      <c r="DJ144">
        <f>DG144+DH144</f>
        <v>76581.789999999994</v>
      </c>
      <c r="DK144">
        <v>1</v>
      </c>
      <c r="DL144" t="s">
        <v>720</v>
      </c>
      <c r="DM144">
        <v>5</v>
      </c>
      <c r="DN144" t="s">
        <v>668</v>
      </c>
      <c r="DO144">
        <v>1</v>
      </c>
    </row>
    <row r="145" spans="1:119" x14ac:dyDescent="0.2">
      <c r="A145">
        <f>ROW(Source!A122)</f>
        <v>122</v>
      </c>
      <c r="B145">
        <v>334413101</v>
      </c>
      <c r="C145">
        <v>334413917</v>
      </c>
      <c r="D145">
        <v>277945805</v>
      </c>
      <c r="E145">
        <v>1</v>
      </c>
      <c r="F145">
        <v>1</v>
      </c>
      <c r="G145">
        <v>1</v>
      </c>
      <c r="H145">
        <v>2</v>
      </c>
      <c r="I145" t="s">
        <v>680</v>
      </c>
      <c r="J145" t="s">
        <v>681</v>
      </c>
      <c r="K145" t="s">
        <v>682</v>
      </c>
      <c r="L145">
        <v>1368</v>
      </c>
      <c r="N145">
        <v>1011</v>
      </c>
      <c r="O145" t="s">
        <v>550</v>
      </c>
      <c r="P145" t="s">
        <v>550</v>
      </c>
      <c r="Q145">
        <v>1</v>
      </c>
      <c r="W145">
        <v>0</v>
      </c>
      <c r="X145">
        <v>721652621</v>
      </c>
      <c r="Y145">
        <f>(AT145*ROUND((1.15*1.2),7))</f>
        <v>0.26219999999999999</v>
      </c>
      <c r="AA145">
        <v>0</v>
      </c>
      <c r="AB145">
        <v>544.70000000000005</v>
      </c>
      <c r="AC145">
        <v>477.98</v>
      </c>
      <c r="AD145">
        <v>0</v>
      </c>
      <c r="AE145">
        <v>0</v>
      </c>
      <c r="AF145">
        <v>544.70000000000005</v>
      </c>
      <c r="AG145">
        <v>477.98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3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0.19</v>
      </c>
      <c r="AU145" t="s">
        <v>283</v>
      </c>
      <c r="AV145">
        <v>1</v>
      </c>
      <c r="AW145">
        <v>2</v>
      </c>
      <c r="AX145">
        <v>334413931</v>
      </c>
      <c r="AY145">
        <v>1</v>
      </c>
      <c r="AZ145">
        <v>0</v>
      </c>
      <c r="BA145">
        <v>157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103.49300000000001</v>
      </c>
      <c r="BL145">
        <v>90.816200000000009</v>
      </c>
      <c r="BM145">
        <v>0</v>
      </c>
      <c r="BN145">
        <v>0</v>
      </c>
      <c r="BO145">
        <v>0.19</v>
      </c>
      <c r="BP145">
        <v>1</v>
      </c>
      <c r="BQ145">
        <v>0</v>
      </c>
      <c r="BR145">
        <v>142.82033999999999</v>
      </c>
      <c r="BS145">
        <v>125.32635599999998</v>
      </c>
      <c r="BT145">
        <v>0</v>
      </c>
      <c r="BU145">
        <v>0</v>
      </c>
      <c r="BV145">
        <v>0.26219999999999993</v>
      </c>
      <c r="BW145">
        <v>1</v>
      </c>
      <c r="CV145">
        <v>0</v>
      </c>
      <c r="CW145">
        <f>ROUND(Y145*Source!I122*DO145,7)</f>
        <v>7.6037999999999997</v>
      </c>
      <c r="CX145">
        <f>ROUND(Y145*Source!I122,7)</f>
        <v>7.6037999999999997</v>
      </c>
      <c r="CY145">
        <f>AB145</f>
        <v>544.70000000000005</v>
      </c>
      <c r="CZ145">
        <f>AF145</f>
        <v>544.70000000000005</v>
      </c>
      <c r="DA145">
        <f>AJ145</f>
        <v>1</v>
      </c>
      <c r="DB145">
        <f>ROUND((ROUND(AT145*CZ145,2)*ROUND((1.15*1.2),7)),6)</f>
        <v>142.81620000000001</v>
      </c>
      <c r="DC145">
        <f>ROUND((ROUND(AT145*AG145,2)*ROUND((1.15*1.2),7)),6)</f>
        <v>125.33159999999999</v>
      </c>
      <c r="DD145" t="s">
        <v>3</v>
      </c>
      <c r="DE145" t="s">
        <v>3</v>
      </c>
      <c r="DF145">
        <f>ROUND(ROUND(AE145,2)*CX145,2)</f>
        <v>0</v>
      </c>
      <c r="DG145">
        <f t="shared" ref="DG145:DG153" si="15">ROUND(ROUND(AF145,2)*CX145,2)</f>
        <v>4141.79</v>
      </c>
      <c r="DH145">
        <f t="shared" si="13"/>
        <v>3634.46</v>
      </c>
      <c r="DI145">
        <f t="shared" si="14"/>
        <v>0</v>
      </c>
      <c r="DJ145">
        <f>DG145+DH145</f>
        <v>7776.25</v>
      </c>
      <c r="DK145">
        <v>1</v>
      </c>
      <c r="DL145" t="s">
        <v>679</v>
      </c>
      <c r="DM145">
        <v>4</v>
      </c>
      <c r="DN145" t="s">
        <v>668</v>
      </c>
      <c r="DO145">
        <v>1</v>
      </c>
    </row>
    <row r="146" spans="1:119" x14ac:dyDescent="0.2">
      <c r="A146">
        <f>ROW(Source!A122)</f>
        <v>122</v>
      </c>
      <c r="B146">
        <v>334413101</v>
      </c>
      <c r="C146">
        <v>334413917</v>
      </c>
      <c r="D146">
        <v>277862533</v>
      </c>
      <c r="E146">
        <v>1</v>
      </c>
      <c r="F146">
        <v>1</v>
      </c>
      <c r="G146">
        <v>1</v>
      </c>
      <c r="H146">
        <v>3</v>
      </c>
      <c r="I146" t="s">
        <v>694</v>
      </c>
      <c r="J146" t="s">
        <v>695</v>
      </c>
      <c r="K146" t="s">
        <v>696</v>
      </c>
      <c r="L146">
        <v>1346</v>
      </c>
      <c r="N146">
        <v>1009</v>
      </c>
      <c r="O146" t="s">
        <v>511</v>
      </c>
      <c r="P146" t="s">
        <v>511</v>
      </c>
      <c r="Q146">
        <v>1</v>
      </c>
      <c r="W146">
        <v>0</v>
      </c>
      <c r="X146">
        <v>1685208048</v>
      </c>
      <c r="Y146">
        <f t="shared" ref="Y146:Y151" si="16">AT146</f>
        <v>0.1</v>
      </c>
      <c r="AA146">
        <v>493.26</v>
      </c>
      <c r="AB146">
        <v>0</v>
      </c>
      <c r="AC146">
        <v>0</v>
      </c>
      <c r="AD146">
        <v>0</v>
      </c>
      <c r="AE146">
        <v>238.29</v>
      </c>
      <c r="AF146">
        <v>0</v>
      </c>
      <c r="AG146">
        <v>0</v>
      </c>
      <c r="AH146">
        <v>0</v>
      </c>
      <c r="AI146">
        <v>2.0699999999999998</v>
      </c>
      <c r="AJ146">
        <v>1</v>
      </c>
      <c r="AK146">
        <v>1</v>
      </c>
      <c r="AL146">
        <v>1</v>
      </c>
      <c r="AM146">
        <v>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0.1</v>
      </c>
      <c r="AU146" t="s">
        <v>3</v>
      </c>
      <c r="AV146">
        <v>0</v>
      </c>
      <c r="AW146">
        <v>2</v>
      </c>
      <c r="AX146">
        <v>334413932</v>
      </c>
      <c r="AY146">
        <v>1</v>
      </c>
      <c r="AZ146">
        <v>0</v>
      </c>
      <c r="BA146">
        <v>158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23.829000000000001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1</v>
      </c>
      <c r="BQ146">
        <v>23.829000000000001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1</v>
      </c>
      <c r="CV146">
        <v>0</v>
      </c>
      <c r="CW146">
        <v>0</v>
      </c>
      <c r="CX146">
        <f>ROUND(Y146*Source!I122,7)</f>
        <v>2.9</v>
      </c>
      <c r="CY146">
        <f t="shared" ref="CY146:CY151" si="17">AA146</f>
        <v>493.26</v>
      </c>
      <c r="CZ146">
        <f t="shared" ref="CZ146:CZ151" si="18">AE146</f>
        <v>238.29</v>
      </c>
      <c r="DA146">
        <f t="shared" ref="DA146:DA151" si="19">AI146</f>
        <v>2.0699999999999998</v>
      </c>
      <c r="DB146">
        <f t="shared" ref="DB146:DB151" si="20">ROUND(ROUND(AT146*CZ146,2),6)</f>
        <v>23.83</v>
      </c>
      <c r="DC146">
        <f t="shared" ref="DC146:DC151" si="21">ROUND(ROUND(AT146*AG146,2),6)</f>
        <v>0</v>
      </c>
      <c r="DD146" t="s">
        <v>3</v>
      </c>
      <c r="DE146" t="s">
        <v>3</v>
      </c>
      <c r="DF146">
        <f t="shared" ref="DF146:DF151" si="22">ROUND(ROUND(AE146*AI146,2)*CX146,2)</f>
        <v>1430.45</v>
      </c>
      <c r="DG146">
        <f t="shared" si="15"/>
        <v>0</v>
      </c>
      <c r="DH146">
        <f t="shared" si="13"/>
        <v>0</v>
      </c>
      <c r="DI146">
        <f t="shared" si="14"/>
        <v>0</v>
      </c>
      <c r="DJ146">
        <f t="shared" ref="DJ146:DJ151" si="23">DF146</f>
        <v>1430.45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ROW(Source!A122)</f>
        <v>122</v>
      </c>
      <c r="B147">
        <v>334413101</v>
      </c>
      <c r="C147">
        <v>334413917</v>
      </c>
      <c r="D147">
        <v>277862540</v>
      </c>
      <c r="E147">
        <v>1</v>
      </c>
      <c r="F147">
        <v>1</v>
      </c>
      <c r="G147">
        <v>1</v>
      </c>
      <c r="H147">
        <v>3</v>
      </c>
      <c r="I147" t="s">
        <v>762</v>
      </c>
      <c r="J147" t="s">
        <v>763</v>
      </c>
      <c r="K147" t="s">
        <v>764</v>
      </c>
      <c r="L147">
        <v>1346</v>
      </c>
      <c r="N147">
        <v>1009</v>
      </c>
      <c r="O147" t="s">
        <v>511</v>
      </c>
      <c r="P147" t="s">
        <v>511</v>
      </c>
      <c r="Q147">
        <v>1</v>
      </c>
      <c r="W147">
        <v>0</v>
      </c>
      <c r="X147">
        <v>454593446</v>
      </c>
      <c r="Y147">
        <f t="shared" si="16"/>
        <v>0.03</v>
      </c>
      <c r="AA147">
        <v>165.64</v>
      </c>
      <c r="AB147">
        <v>0</v>
      </c>
      <c r="AC147">
        <v>0</v>
      </c>
      <c r="AD147">
        <v>0</v>
      </c>
      <c r="AE147">
        <v>80.02</v>
      </c>
      <c r="AF147">
        <v>0</v>
      </c>
      <c r="AG147">
        <v>0</v>
      </c>
      <c r="AH147">
        <v>0</v>
      </c>
      <c r="AI147">
        <v>2.0699999999999998</v>
      </c>
      <c r="AJ147">
        <v>1</v>
      </c>
      <c r="AK147">
        <v>1</v>
      </c>
      <c r="AL147">
        <v>1</v>
      </c>
      <c r="AM147">
        <v>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0.03</v>
      </c>
      <c r="AU147" t="s">
        <v>3</v>
      </c>
      <c r="AV147">
        <v>0</v>
      </c>
      <c r="AW147">
        <v>2</v>
      </c>
      <c r="AX147">
        <v>334413933</v>
      </c>
      <c r="AY147">
        <v>1</v>
      </c>
      <c r="AZ147">
        <v>0</v>
      </c>
      <c r="BA147">
        <v>159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2.4005999999999998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1</v>
      </c>
      <c r="BQ147">
        <v>2.4005999999999998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1</v>
      </c>
      <c r="CV147">
        <v>0</v>
      </c>
      <c r="CW147">
        <v>0</v>
      </c>
      <c r="CX147">
        <f>ROUND(Y147*Source!I122,7)</f>
        <v>0.87</v>
      </c>
      <c r="CY147">
        <f t="shared" si="17"/>
        <v>165.64</v>
      </c>
      <c r="CZ147">
        <f t="shared" si="18"/>
        <v>80.02</v>
      </c>
      <c r="DA147">
        <f t="shared" si="19"/>
        <v>2.0699999999999998</v>
      </c>
      <c r="DB147">
        <f t="shared" si="20"/>
        <v>2.4</v>
      </c>
      <c r="DC147">
        <f t="shared" si="21"/>
        <v>0</v>
      </c>
      <c r="DD147" t="s">
        <v>3</v>
      </c>
      <c r="DE147" t="s">
        <v>3</v>
      </c>
      <c r="DF147">
        <f t="shared" si="22"/>
        <v>144.11000000000001</v>
      </c>
      <c r="DG147">
        <f t="shared" si="15"/>
        <v>0</v>
      </c>
      <c r="DH147">
        <f t="shared" si="13"/>
        <v>0</v>
      </c>
      <c r="DI147">
        <f t="shared" si="14"/>
        <v>0</v>
      </c>
      <c r="DJ147">
        <f t="shared" si="23"/>
        <v>144.11000000000001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ROW(Source!A122)</f>
        <v>122</v>
      </c>
      <c r="B148">
        <v>334413101</v>
      </c>
      <c r="C148">
        <v>334413917</v>
      </c>
      <c r="D148">
        <v>277869627</v>
      </c>
      <c r="E148">
        <v>1</v>
      </c>
      <c r="F148">
        <v>1</v>
      </c>
      <c r="G148">
        <v>1</v>
      </c>
      <c r="H148">
        <v>3</v>
      </c>
      <c r="I148" t="s">
        <v>697</v>
      </c>
      <c r="J148" t="s">
        <v>698</v>
      </c>
      <c r="K148" t="s">
        <v>699</v>
      </c>
      <c r="L148">
        <v>1346</v>
      </c>
      <c r="N148">
        <v>1009</v>
      </c>
      <c r="O148" t="s">
        <v>511</v>
      </c>
      <c r="P148" t="s">
        <v>511</v>
      </c>
      <c r="Q148">
        <v>1</v>
      </c>
      <c r="W148">
        <v>0</v>
      </c>
      <c r="X148">
        <v>1111106736</v>
      </c>
      <c r="Y148">
        <f t="shared" si="16"/>
        <v>0.02</v>
      </c>
      <c r="AA148">
        <v>88.65</v>
      </c>
      <c r="AB148">
        <v>0</v>
      </c>
      <c r="AC148">
        <v>0</v>
      </c>
      <c r="AD148">
        <v>0</v>
      </c>
      <c r="AE148">
        <v>56.11</v>
      </c>
      <c r="AF148">
        <v>0</v>
      </c>
      <c r="AG148">
        <v>0</v>
      </c>
      <c r="AH148">
        <v>0</v>
      </c>
      <c r="AI148">
        <v>1.58</v>
      </c>
      <c r="AJ148">
        <v>1</v>
      </c>
      <c r="AK148">
        <v>1</v>
      </c>
      <c r="AL148">
        <v>1</v>
      </c>
      <c r="AM148">
        <v>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0.02</v>
      </c>
      <c r="AU148" t="s">
        <v>3</v>
      </c>
      <c r="AV148">
        <v>0</v>
      </c>
      <c r="AW148">
        <v>2</v>
      </c>
      <c r="AX148">
        <v>334413935</v>
      </c>
      <c r="AY148">
        <v>1</v>
      </c>
      <c r="AZ148">
        <v>0</v>
      </c>
      <c r="BA148">
        <v>161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1.1222000000000001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1</v>
      </c>
      <c r="BQ148">
        <v>1.1222000000000001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1</v>
      </c>
      <c r="CV148">
        <v>0</v>
      </c>
      <c r="CW148">
        <v>0</v>
      </c>
      <c r="CX148">
        <f>ROUND(Y148*Source!I122,7)</f>
        <v>0.57999999999999996</v>
      </c>
      <c r="CY148">
        <f t="shared" si="17"/>
        <v>88.65</v>
      </c>
      <c r="CZ148">
        <f t="shared" si="18"/>
        <v>56.11</v>
      </c>
      <c r="DA148">
        <f t="shared" si="19"/>
        <v>1.58</v>
      </c>
      <c r="DB148">
        <f t="shared" si="20"/>
        <v>1.1200000000000001</v>
      </c>
      <c r="DC148">
        <f t="shared" si="21"/>
        <v>0</v>
      </c>
      <c r="DD148" t="s">
        <v>3</v>
      </c>
      <c r="DE148" t="s">
        <v>3</v>
      </c>
      <c r="DF148">
        <f t="shared" si="22"/>
        <v>51.42</v>
      </c>
      <c r="DG148">
        <f t="shared" si="15"/>
        <v>0</v>
      </c>
      <c r="DH148">
        <f t="shared" si="13"/>
        <v>0</v>
      </c>
      <c r="DI148">
        <f t="shared" si="14"/>
        <v>0</v>
      </c>
      <c r="DJ148">
        <f t="shared" si="23"/>
        <v>51.42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ROW(Source!A122)</f>
        <v>122</v>
      </c>
      <c r="B149">
        <v>334413101</v>
      </c>
      <c r="C149">
        <v>334413917</v>
      </c>
      <c r="D149">
        <v>277896283</v>
      </c>
      <c r="E149">
        <v>1</v>
      </c>
      <c r="F149">
        <v>1</v>
      </c>
      <c r="G149">
        <v>1</v>
      </c>
      <c r="H149">
        <v>3</v>
      </c>
      <c r="I149" t="s">
        <v>765</v>
      </c>
      <c r="J149" t="s">
        <v>766</v>
      </c>
      <c r="K149" t="s">
        <v>767</v>
      </c>
      <c r="L149">
        <v>1348</v>
      </c>
      <c r="N149">
        <v>1009</v>
      </c>
      <c r="O149" t="s">
        <v>451</v>
      </c>
      <c r="P149" t="s">
        <v>451</v>
      </c>
      <c r="Q149">
        <v>1000</v>
      </c>
      <c r="W149">
        <v>0</v>
      </c>
      <c r="X149">
        <v>-1997781875</v>
      </c>
      <c r="Y149">
        <f t="shared" si="16"/>
        <v>4.0000000000000002E-4</v>
      </c>
      <c r="AA149">
        <v>79645.009999999995</v>
      </c>
      <c r="AB149">
        <v>0</v>
      </c>
      <c r="AC149">
        <v>0</v>
      </c>
      <c r="AD149">
        <v>0</v>
      </c>
      <c r="AE149">
        <v>61265.39</v>
      </c>
      <c r="AF149">
        <v>0</v>
      </c>
      <c r="AG149">
        <v>0</v>
      </c>
      <c r="AH149">
        <v>0</v>
      </c>
      <c r="AI149">
        <v>1.3</v>
      </c>
      <c r="AJ149">
        <v>1</v>
      </c>
      <c r="AK149">
        <v>1</v>
      </c>
      <c r="AL149">
        <v>1</v>
      </c>
      <c r="AM149">
        <v>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4.0000000000000002E-4</v>
      </c>
      <c r="AU149" t="s">
        <v>3</v>
      </c>
      <c r="AV149">
        <v>0</v>
      </c>
      <c r="AW149">
        <v>2</v>
      </c>
      <c r="AX149">
        <v>334413940</v>
      </c>
      <c r="AY149">
        <v>1</v>
      </c>
      <c r="AZ149">
        <v>0</v>
      </c>
      <c r="BA149">
        <v>166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24.506156000000001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1</v>
      </c>
      <c r="BQ149">
        <v>24.506156000000001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1</v>
      </c>
      <c r="CV149">
        <v>0</v>
      </c>
      <c r="CW149">
        <v>0</v>
      </c>
      <c r="CX149">
        <f>ROUND(Y149*Source!I122,7)</f>
        <v>1.1599999999999999E-2</v>
      </c>
      <c r="CY149">
        <f t="shared" si="17"/>
        <v>79645.009999999995</v>
      </c>
      <c r="CZ149">
        <f t="shared" si="18"/>
        <v>61265.39</v>
      </c>
      <c r="DA149">
        <f t="shared" si="19"/>
        <v>1.3</v>
      </c>
      <c r="DB149">
        <f t="shared" si="20"/>
        <v>24.51</v>
      </c>
      <c r="DC149">
        <f t="shared" si="21"/>
        <v>0</v>
      </c>
      <c r="DD149" t="s">
        <v>3</v>
      </c>
      <c r="DE149" t="s">
        <v>3</v>
      </c>
      <c r="DF149">
        <f t="shared" si="22"/>
        <v>923.88</v>
      </c>
      <c r="DG149">
        <f t="shared" si="15"/>
        <v>0</v>
      </c>
      <c r="DH149">
        <f t="shared" si="13"/>
        <v>0</v>
      </c>
      <c r="DI149">
        <f t="shared" si="14"/>
        <v>0</v>
      </c>
      <c r="DJ149">
        <f t="shared" si="23"/>
        <v>923.88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ROW(Source!A122)</f>
        <v>122</v>
      </c>
      <c r="B150">
        <v>334413101</v>
      </c>
      <c r="C150">
        <v>334413917</v>
      </c>
      <c r="D150">
        <v>277896315</v>
      </c>
      <c r="E150">
        <v>1</v>
      </c>
      <c r="F150">
        <v>1</v>
      </c>
      <c r="G150">
        <v>1</v>
      </c>
      <c r="H150">
        <v>3</v>
      </c>
      <c r="I150" t="s">
        <v>768</v>
      </c>
      <c r="J150" t="s">
        <v>769</v>
      </c>
      <c r="K150" t="s">
        <v>770</v>
      </c>
      <c r="L150">
        <v>1348</v>
      </c>
      <c r="N150">
        <v>1009</v>
      </c>
      <c r="O150" t="s">
        <v>451</v>
      </c>
      <c r="P150" t="s">
        <v>451</v>
      </c>
      <c r="Q150">
        <v>1000</v>
      </c>
      <c r="W150">
        <v>0</v>
      </c>
      <c r="X150">
        <v>-1262208440</v>
      </c>
      <c r="Y150">
        <f t="shared" si="16"/>
        <v>1E-4</v>
      </c>
      <c r="AA150">
        <v>81621.399999999994</v>
      </c>
      <c r="AB150">
        <v>0</v>
      </c>
      <c r="AC150">
        <v>0</v>
      </c>
      <c r="AD150">
        <v>0</v>
      </c>
      <c r="AE150">
        <v>80020.98</v>
      </c>
      <c r="AF150">
        <v>0</v>
      </c>
      <c r="AG150">
        <v>0</v>
      </c>
      <c r="AH150">
        <v>0</v>
      </c>
      <c r="AI150">
        <v>1.02</v>
      </c>
      <c r="AJ150">
        <v>1</v>
      </c>
      <c r="AK150">
        <v>1</v>
      </c>
      <c r="AL150">
        <v>1</v>
      </c>
      <c r="AM150">
        <v>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1E-4</v>
      </c>
      <c r="AU150" t="s">
        <v>3</v>
      </c>
      <c r="AV150">
        <v>0</v>
      </c>
      <c r="AW150">
        <v>2</v>
      </c>
      <c r="AX150">
        <v>334413941</v>
      </c>
      <c r="AY150">
        <v>1</v>
      </c>
      <c r="AZ150">
        <v>0</v>
      </c>
      <c r="BA150">
        <v>167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8.0020980000000002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1</v>
      </c>
      <c r="BQ150">
        <v>8.0020980000000002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1</v>
      </c>
      <c r="CV150">
        <v>0</v>
      </c>
      <c r="CW150">
        <v>0</v>
      </c>
      <c r="CX150">
        <f>ROUND(Y150*Source!I122,7)</f>
        <v>2.8999999999999998E-3</v>
      </c>
      <c r="CY150">
        <f t="shared" si="17"/>
        <v>81621.399999999994</v>
      </c>
      <c r="CZ150">
        <f t="shared" si="18"/>
        <v>80020.98</v>
      </c>
      <c r="DA150">
        <f t="shared" si="19"/>
        <v>1.02</v>
      </c>
      <c r="DB150">
        <f t="shared" si="20"/>
        <v>8</v>
      </c>
      <c r="DC150">
        <f t="shared" si="21"/>
        <v>0</v>
      </c>
      <c r="DD150" t="s">
        <v>3</v>
      </c>
      <c r="DE150" t="s">
        <v>3</v>
      </c>
      <c r="DF150">
        <f t="shared" si="22"/>
        <v>236.7</v>
      </c>
      <c r="DG150">
        <f t="shared" si="15"/>
        <v>0</v>
      </c>
      <c r="DH150">
        <f t="shared" si="13"/>
        <v>0</v>
      </c>
      <c r="DI150">
        <f t="shared" si="14"/>
        <v>0</v>
      </c>
      <c r="DJ150">
        <f t="shared" si="23"/>
        <v>236.7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ROW(Source!A122)</f>
        <v>122</v>
      </c>
      <c r="B151">
        <v>334413101</v>
      </c>
      <c r="C151">
        <v>334413917</v>
      </c>
      <c r="D151">
        <v>277908257</v>
      </c>
      <c r="E151">
        <v>1</v>
      </c>
      <c r="F151">
        <v>1</v>
      </c>
      <c r="G151">
        <v>1</v>
      </c>
      <c r="H151">
        <v>3</v>
      </c>
      <c r="I151" t="s">
        <v>771</v>
      </c>
      <c r="J151" t="s">
        <v>772</v>
      </c>
      <c r="K151" t="s">
        <v>773</v>
      </c>
      <c r="L151">
        <v>1425</v>
      </c>
      <c r="N151">
        <v>1013</v>
      </c>
      <c r="O151" t="s">
        <v>473</v>
      </c>
      <c r="P151" t="s">
        <v>473</v>
      </c>
      <c r="Q151">
        <v>1</v>
      </c>
      <c r="W151">
        <v>0</v>
      </c>
      <c r="X151">
        <v>-1639942774</v>
      </c>
      <c r="Y151">
        <f t="shared" si="16"/>
        <v>0.06</v>
      </c>
      <c r="AA151">
        <v>1310.3</v>
      </c>
      <c r="AB151">
        <v>0</v>
      </c>
      <c r="AC151">
        <v>0</v>
      </c>
      <c r="AD151">
        <v>0</v>
      </c>
      <c r="AE151">
        <v>1031.73</v>
      </c>
      <c r="AF151">
        <v>0</v>
      </c>
      <c r="AG151">
        <v>0</v>
      </c>
      <c r="AH151">
        <v>0</v>
      </c>
      <c r="AI151">
        <v>1.27</v>
      </c>
      <c r="AJ151">
        <v>1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0.06</v>
      </c>
      <c r="AU151" t="s">
        <v>3</v>
      </c>
      <c r="AV151">
        <v>0</v>
      </c>
      <c r="AW151">
        <v>2</v>
      </c>
      <c r="AX151">
        <v>334413942</v>
      </c>
      <c r="AY151">
        <v>1</v>
      </c>
      <c r="AZ151">
        <v>0</v>
      </c>
      <c r="BA151">
        <v>168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61.903799999999997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1</v>
      </c>
      <c r="BQ151">
        <v>61.903799999999997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1</v>
      </c>
      <c r="CV151">
        <v>0</v>
      </c>
      <c r="CW151">
        <v>0</v>
      </c>
      <c r="CX151">
        <f>ROUND(Y151*Source!I122,7)</f>
        <v>1.74</v>
      </c>
      <c r="CY151">
        <f t="shared" si="17"/>
        <v>1310.3</v>
      </c>
      <c r="CZ151">
        <f t="shared" si="18"/>
        <v>1031.73</v>
      </c>
      <c r="DA151">
        <f t="shared" si="19"/>
        <v>1.27</v>
      </c>
      <c r="DB151">
        <f t="shared" si="20"/>
        <v>61.9</v>
      </c>
      <c r="DC151">
        <f t="shared" si="21"/>
        <v>0</v>
      </c>
      <c r="DD151" t="s">
        <v>3</v>
      </c>
      <c r="DE151" t="s">
        <v>3</v>
      </c>
      <c r="DF151">
        <f t="shared" si="22"/>
        <v>2279.92</v>
      </c>
      <c r="DG151">
        <f t="shared" si="15"/>
        <v>0</v>
      </c>
      <c r="DH151">
        <f t="shared" si="13"/>
        <v>0</v>
      </c>
      <c r="DI151">
        <f t="shared" si="14"/>
        <v>0</v>
      </c>
      <c r="DJ151">
        <f t="shared" si="23"/>
        <v>2279.92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ROW(Source!A124)</f>
        <v>124</v>
      </c>
      <c r="B152">
        <v>334413101</v>
      </c>
      <c r="C152">
        <v>334413947</v>
      </c>
      <c r="D152">
        <v>277560284</v>
      </c>
      <c r="E152">
        <v>109</v>
      </c>
      <c r="F152">
        <v>1</v>
      </c>
      <c r="G152">
        <v>1</v>
      </c>
      <c r="H152">
        <v>1</v>
      </c>
      <c r="I152" t="s">
        <v>715</v>
      </c>
      <c r="J152" t="s">
        <v>3</v>
      </c>
      <c r="K152" t="s">
        <v>716</v>
      </c>
      <c r="L152">
        <v>1191</v>
      </c>
      <c r="N152">
        <v>1013</v>
      </c>
      <c r="O152" t="s">
        <v>668</v>
      </c>
      <c r="P152" t="s">
        <v>668</v>
      </c>
      <c r="Q152">
        <v>1</v>
      </c>
      <c r="W152">
        <v>0</v>
      </c>
      <c r="X152">
        <v>-1759674247</v>
      </c>
      <c r="Y152">
        <f>(AT152*ROUND(((0.92*1.2)*1.15),7))</f>
        <v>3.8849760000000004</v>
      </c>
      <c r="AA152">
        <v>0</v>
      </c>
      <c r="AB152">
        <v>0</v>
      </c>
      <c r="AC152">
        <v>0</v>
      </c>
      <c r="AD152">
        <v>550.65</v>
      </c>
      <c r="AE152">
        <v>0</v>
      </c>
      <c r="AF152">
        <v>0</v>
      </c>
      <c r="AG152">
        <v>0</v>
      </c>
      <c r="AH152">
        <v>440.52</v>
      </c>
      <c r="AI152">
        <v>1</v>
      </c>
      <c r="AJ152">
        <v>1</v>
      </c>
      <c r="AK152">
        <v>1</v>
      </c>
      <c r="AL152">
        <v>1.25</v>
      </c>
      <c r="AM152">
        <v>3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3.06</v>
      </c>
      <c r="AU152" t="s">
        <v>302</v>
      </c>
      <c r="AV152">
        <v>1</v>
      </c>
      <c r="AW152">
        <v>2</v>
      </c>
      <c r="AX152">
        <v>334413958</v>
      </c>
      <c r="AY152">
        <v>1</v>
      </c>
      <c r="AZ152">
        <v>6144</v>
      </c>
      <c r="BA152">
        <v>172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1347.9911999999999</v>
      </c>
      <c r="BN152">
        <v>3.06</v>
      </c>
      <c r="BO152">
        <v>0</v>
      </c>
      <c r="BP152">
        <v>1</v>
      </c>
      <c r="BQ152">
        <v>0</v>
      </c>
      <c r="BR152">
        <v>0</v>
      </c>
      <c r="BS152">
        <v>0</v>
      </c>
      <c r="BT152">
        <v>1711.40962752</v>
      </c>
      <c r="BU152">
        <v>3.884976</v>
      </c>
      <c r="BV152">
        <v>0</v>
      </c>
      <c r="BW152">
        <v>1</v>
      </c>
      <c r="CU152">
        <f>ROUND(AT152*Source!I124*AH152*AL152,2)</f>
        <v>16849.89</v>
      </c>
      <c r="CV152">
        <f>ROUND(Y152*Source!I124,7)</f>
        <v>38.849760000000003</v>
      </c>
      <c r="CW152">
        <v>0</v>
      </c>
      <c r="CX152">
        <f>ROUND(Y152*Source!I124,7)</f>
        <v>38.849760000000003</v>
      </c>
      <c r="CY152">
        <f>AD152</f>
        <v>550.65</v>
      </c>
      <c r="CZ152">
        <f>AH152</f>
        <v>440.52</v>
      </c>
      <c r="DA152">
        <f>AL152</f>
        <v>1.25</v>
      </c>
      <c r="DB152">
        <f>ROUND((ROUND(AT152*CZ152,2)*ROUND(((0.92*1.2)*1.15),7)),6)</f>
        <v>1711.4081040000001</v>
      </c>
      <c r="DC152">
        <f>ROUND((ROUND(AT152*AG152,2)*ROUND(((0.92*1.2)*1.15),7)),6)</f>
        <v>0</v>
      </c>
      <c r="DD152" t="s">
        <v>3</v>
      </c>
      <c r="DE152" t="s">
        <v>3</v>
      </c>
      <c r="DF152">
        <f>ROUND(ROUND(AE152,2)*CX152,2)</f>
        <v>0</v>
      </c>
      <c r="DG152">
        <f t="shared" si="15"/>
        <v>0</v>
      </c>
      <c r="DH152">
        <f t="shared" si="13"/>
        <v>0</v>
      </c>
      <c r="DI152">
        <f>ROUND(ROUND(AH152*AL152,2)*CX152,2)</f>
        <v>21392.62</v>
      </c>
      <c r="DJ152">
        <f>DI152</f>
        <v>21392.62</v>
      </c>
      <c r="DK152">
        <v>1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ROW(Source!A124)</f>
        <v>124</v>
      </c>
      <c r="B153">
        <v>334413101</v>
      </c>
      <c r="C153">
        <v>334413947</v>
      </c>
      <c r="D153">
        <v>277560491</v>
      </c>
      <c r="E153">
        <v>109</v>
      </c>
      <c r="F153">
        <v>1</v>
      </c>
      <c r="G153">
        <v>1</v>
      </c>
      <c r="H153">
        <v>1</v>
      </c>
      <c r="I153" t="s">
        <v>666</v>
      </c>
      <c r="J153" t="s">
        <v>3</v>
      </c>
      <c r="K153" t="s">
        <v>667</v>
      </c>
      <c r="L153">
        <v>1191</v>
      </c>
      <c r="N153">
        <v>1013</v>
      </c>
      <c r="O153" t="s">
        <v>668</v>
      </c>
      <c r="P153" t="s">
        <v>668</v>
      </c>
      <c r="Q153">
        <v>1</v>
      </c>
      <c r="W153">
        <v>0</v>
      </c>
      <c r="X153">
        <v>-1417349443</v>
      </c>
      <c r="Y153">
        <f>(AT153*ROUND((1.2*1.15),7))</f>
        <v>1.2005999999999999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0.87</v>
      </c>
      <c r="AU153" t="s">
        <v>109</v>
      </c>
      <c r="AV153">
        <v>2</v>
      </c>
      <c r="AW153">
        <v>2</v>
      </c>
      <c r="AX153">
        <v>334413959</v>
      </c>
      <c r="AY153">
        <v>1</v>
      </c>
      <c r="AZ153">
        <v>6144</v>
      </c>
      <c r="BA153">
        <v>173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ROUND(Y153*Source!I124,7)</f>
        <v>12.006</v>
      </c>
      <c r="CY153">
        <f>AD153</f>
        <v>0</v>
      </c>
      <c r="CZ153">
        <f>AH153</f>
        <v>0</v>
      </c>
      <c r="DA153">
        <f>AL153</f>
        <v>1</v>
      </c>
      <c r="DB153">
        <f>ROUND((ROUND(AT153*CZ153,2)*ROUND((1.2*1.15),7)),6)</f>
        <v>0</v>
      </c>
      <c r="DC153">
        <f>ROUND((ROUND(AT153*AG153,2)*ROUND((1.2*1.15),7)),6)</f>
        <v>0</v>
      </c>
      <c r="DD153" t="s">
        <v>3</v>
      </c>
      <c r="DE153" t="s">
        <v>3</v>
      </c>
      <c r="DF153">
        <f>ROUND(ROUND(AE153,2)*CX153,2)</f>
        <v>0</v>
      </c>
      <c r="DG153">
        <f t="shared" si="15"/>
        <v>0</v>
      </c>
      <c r="DH153">
        <f t="shared" si="13"/>
        <v>0</v>
      </c>
      <c r="DI153">
        <f t="shared" ref="DI153:DI161" si="24">ROUND(ROUND(AH153,2)*CX153,2)</f>
        <v>0</v>
      </c>
      <c r="DJ153">
        <f>DI153</f>
        <v>0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ROW(Source!A124)</f>
        <v>124</v>
      </c>
      <c r="B154">
        <v>334413101</v>
      </c>
      <c r="C154">
        <v>334413947</v>
      </c>
      <c r="D154">
        <v>277944474</v>
      </c>
      <c r="E154">
        <v>1</v>
      </c>
      <c r="F154">
        <v>1</v>
      </c>
      <c r="G154">
        <v>1</v>
      </c>
      <c r="H154">
        <v>2</v>
      </c>
      <c r="I154" t="s">
        <v>759</v>
      </c>
      <c r="J154" t="s">
        <v>760</v>
      </c>
      <c r="K154" t="s">
        <v>761</v>
      </c>
      <c r="L154">
        <v>1368</v>
      </c>
      <c r="N154">
        <v>1011</v>
      </c>
      <c r="O154" t="s">
        <v>550</v>
      </c>
      <c r="P154" t="s">
        <v>550</v>
      </c>
      <c r="Q154">
        <v>1</v>
      </c>
      <c r="W154">
        <v>0</v>
      </c>
      <c r="X154">
        <v>-1366301975</v>
      </c>
      <c r="Y154">
        <f>(AT154*ROUND((1.2*1.15),7))</f>
        <v>0.93840000000000001</v>
      </c>
      <c r="AA154">
        <v>0</v>
      </c>
      <c r="AB154">
        <v>2264.7800000000002</v>
      </c>
      <c r="AC154">
        <v>549.32000000000005</v>
      </c>
      <c r="AD154">
        <v>0</v>
      </c>
      <c r="AE154">
        <v>0</v>
      </c>
      <c r="AF154">
        <v>1811.82</v>
      </c>
      <c r="AG154">
        <v>549.32000000000005</v>
      </c>
      <c r="AH154">
        <v>0</v>
      </c>
      <c r="AI154">
        <v>1</v>
      </c>
      <c r="AJ154">
        <v>1.25</v>
      </c>
      <c r="AK154">
        <v>1</v>
      </c>
      <c r="AL154">
        <v>1</v>
      </c>
      <c r="AM154">
        <v>3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0.68</v>
      </c>
      <c r="AU154" t="s">
        <v>109</v>
      </c>
      <c r="AV154">
        <v>1</v>
      </c>
      <c r="AW154">
        <v>2</v>
      </c>
      <c r="AX154">
        <v>334413960</v>
      </c>
      <c r="AY154">
        <v>1</v>
      </c>
      <c r="AZ154">
        <v>6144</v>
      </c>
      <c r="BA154">
        <v>174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1232.0376000000001</v>
      </c>
      <c r="BL154">
        <v>373.53760000000005</v>
      </c>
      <c r="BM154">
        <v>0</v>
      </c>
      <c r="BN154">
        <v>0</v>
      </c>
      <c r="BO154">
        <v>0.68</v>
      </c>
      <c r="BP154">
        <v>1</v>
      </c>
      <c r="BQ154">
        <v>0</v>
      </c>
      <c r="BR154">
        <v>1700.211888</v>
      </c>
      <c r="BS154">
        <v>515.48188800000003</v>
      </c>
      <c r="BT154">
        <v>0</v>
      </c>
      <c r="BU154">
        <v>0</v>
      </c>
      <c r="BV154">
        <v>0.93840000000000001</v>
      </c>
      <c r="BW154">
        <v>1</v>
      </c>
      <c r="CV154">
        <v>0</v>
      </c>
      <c r="CW154">
        <f>ROUND(Y154*Source!I124*DO154,7)</f>
        <v>9.3840000000000003</v>
      </c>
      <c r="CX154">
        <f>ROUND(Y154*Source!I124,7)</f>
        <v>9.3840000000000003</v>
      </c>
      <c r="CY154">
        <f>AB154</f>
        <v>2264.7800000000002</v>
      </c>
      <c r="CZ154">
        <f>AF154</f>
        <v>1811.82</v>
      </c>
      <c r="DA154">
        <f>AJ154</f>
        <v>1.25</v>
      </c>
      <c r="DB154">
        <f>ROUND((ROUND(AT154*CZ154,2)*ROUND((1.2*1.15),7)),6)</f>
        <v>1700.2152000000001</v>
      </c>
      <c r="DC154">
        <f>ROUND((ROUND(AT154*AG154,2)*ROUND((1.2*1.15),7)),6)</f>
        <v>515.48519999999996</v>
      </c>
      <c r="DD154" t="s">
        <v>3</v>
      </c>
      <c r="DE154" t="s">
        <v>3</v>
      </c>
      <c r="DF154">
        <f>ROUND(ROUND(AE154,2)*CX154,2)</f>
        <v>0</v>
      </c>
      <c r="DG154">
        <f>ROUND(ROUND(AF154*AJ154,2)*CX154,2)</f>
        <v>21252.7</v>
      </c>
      <c r="DH154">
        <f t="shared" si="13"/>
        <v>5154.82</v>
      </c>
      <c r="DI154">
        <f t="shared" si="24"/>
        <v>0</v>
      </c>
      <c r="DJ154">
        <f>DG154+DH154</f>
        <v>26407.52</v>
      </c>
      <c r="DK154">
        <v>1</v>
      </c>
      <c r="DL154" t="s">
        <v>720</v>
      </c>
      <c r="DM154">
        <v>5</v>
      </c>
      <c r="DN154" t="s">
        <v>668</v>
      </c>
      <c r="DO154">
        <v>1</v>
      </c>
    </row>
    <row r="155" spans="1:119" x14ac:dyDescent="0.2">
      <c r="A155">
        <f>ROW(Source!A124)</f>
        <v>124</v>
      </c>
      <c r="B155">
        <v>334413101</v>
      </c>
      <c r="C155">
        <v>334413947</v>
      </c>
      <c r="D155">
        <v>277945805</v>
      </c>
      <c r="E155">
        <v>1</v>
      </c>
      <c r="F155">
        <v>1</v>
      </c>
      <c r="G155">
        <v>1</v>
      </c>
      <c r="H155">
        <v>2</v>
      </c>
      <c r="I155" t="s">
        <v>680</v>
      </c>
      <c r="J155" t="s">
        <v>681</v>
      </c>
      <c r="K155" t="s">
        <v>682</v>
      </c>
      <c r="L155">
        <v>1368</v>
      </c>
      <c r="N155">
        <v>1011</v>
      </c>
      <c r="O155" t="s">
        <v>550</v>
      </c>
      <c r="P155" t="s">
        <v>550</v>
      </c>
      <c r="Q155">
        <v>1</v>
      </c>
      <c r="W155">
        <v>0</v>
      </c>
      <c r="X155">
        <v>721652621</v>
      </c>
      <c r="Y155">
        <f>(AT155*ROUND((1.2*1.15),7))</f>
        <v>0.26219999999999999</v>
      </c>
      <c r="AA155">
        <v>0</v>
      </c>
      <c r="AB155">
        <v>544.70000000000005</v>
      </c>
      <c r="AC155">
        <v>477.98</v>
      </c>
      <c r="AD155">
        <v>0</v>
      </c>
      <c r="AE155">
        <v>0</v>
      </c>
      <c r="AF155">
        <v>544.70000000000005</v>
      </c>
      <c r="AG155">
        <v>477.98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0.19</v>
      </c>
      <c r="AU155" t="s">
        <v>109</v>
      </c>
      <c r="AV155">
        <v>1</v>
      </c>
      <c r="AW155">
        <v>2</v>
      </c>
      <c r="AX155">
        <v>334413961</v>
      </c>
      <c r="AY155">
        <v>1</v>
      </c>
      <c r="AZ155">
        <v>6144</v>
      </c>
      <c r="BA155">
        <v>175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103.49300000000001</v>
      </c>
      <c r="BL155">
        <v>90.816200000000009</v>
      </c>
      <c r="BM155">
        <v>0</v>
      </c>
      <c r="BN155">
        <v>0</v>
      </c>
      <c r="BO155">
        <v>0.19</v>
      </c>
      <c r="BP155">
        <v>1</v>
      </c>
      <c r="BQ155">
        <v>0</v>
      </c>
      <c r="BR155">
        <v>142.82033999999999</v>
      </c>
      <c r="BS155">
        <v>125.32635599999998</v>
      </c>
      <c r="BT155">
        <v>0</v>
      </c>
      <c r="BU155">
        <v>0</v>
      </c>
      <c r="BV155">
        <v>0.26219999999999993</v>
      </c>
      <c r="BW155">
        <v>1</v>
      </c>
      <c r="CV155">
        <v>0</v>
      </c>
      <c r="CW155">
        <f>ROUND(Y155*Source!I124*DO155,7)</f>
        <v>2.6219999999999999</v>
      </c>
      <c r="CX155">
        <f>ROUND(Y155*Source!I124,7)</f>
        <v>2.6219999999999999</v>
      </c>
      <c r="CY155">
        <f>AB155</f>
        <v>544.70000000000005</v>
      </c>
      <c r="CZ155">
        <f>AF155</f>
        <v>544.70000000000005</v>
      </c>
      <c r="DA155">
        <f>AJ155</f>
        <v>1</v>
      </c>
      <c r="DB155">
        <f>ROUND((ROUND(AT155*CZ155,2)*ROUND((1.2*1.15),7)),6)</f>
        <v>142.81620000000001</v>
      </c>
      <c r="DC155">
        <f>ROUND((ROUND(AT155*AG155,2)*ROUND((1.2*1.15),7)),6)</f>
        <v>125.33159999999999</v>
      </c>
      <c r="DD155" t="s">
        <v>3</v>
      </c>
      <c r="DE155" t="s">
        <v>3</v>
      </c>
      <c r="DF155">
        <f>ROUND(ROUND(AE155,2)*CX155,2)</f>
        <v>0</v>
      </c>
      <c r="DG155">
        <f t="shared" ref="DG155:DG163" si="25">ROUND(ROUND(AF155,2)*CX155,2)</f>
        <v>1428.2</v>
      </c>
      <c r="DH155">
        <f t="shared" si="13"/>
        <v>1253.26</v>
      </c>
      <c r="DI155">
        <f t="shared" si="24"/>
        <v>0</v>
      </c>
      <c r="DJ155">
        <f>DG155+DH155</f>
        <v>2681.46</v>
      </c>
      <c r="DK155">
        <v>1</v>
      </c>
      <c r="DL155" t="s">
        <v>679</v>
      </c>
      <c r="DM155">
        <v>4</v>
      </c>
      <c r="DN155" t="s">
        <v>668</v>
      </c>
      <c r="DO155">
        <v>1</v>
      </c>
    </row>
    <row r="156" spans="1:119" x14ac:dyDescent="0.2">
      <c r="A156">
        <f>ROW(Source!A124)</f>
        <v>124</v>
      </c>
      <c r="B156">
        <v>334413101</v>
      </c>
      <c r="C156">
        <v>334413947</v>
      </c>
      <c r="D156">
        <v>277862533</v>
      </c>
      <c r="E156">
        <v>1</v>
      </c>
      <c r="F156">
        <v>1</v>
      </c>
      <c r="G156">
        <v>1</v>
      </c>
      <c r="H156">
        <v>3</v>
      </c>
      <c r="I156" t="s">
        <v>694</v>
      </c>
      <c r="J156" t="s">
        <v>695</v>
      </c>
      <c r="K156" t="s">
        <v>696</v>
      </c>
      <c r="L156">
        <v>1346</v>
      </c>
      <c r="N156">
        <v>1009</v>
      </c>
      <c r="O156" t="s">
        <v>511</v>
      </c>
      <c r="P156" t="s">
        <v>511</v>
      </c>
      <c r="Q156">
        <v>1</v>
      </c>
      <c r="W156">
        <v>0</v>
      </c>
      <c r="X156">
        <v>1685208048</v>
      </c>
      <c r="Y156">
        <f t="shared" ref="Y156:Y161" si="26">AT156</f>
        <v>0.1</v>
      </c>
      <c r="AA156">
        <v>493.26</v>
      </c>
      <c r="AB156">
        <v>0</v>
      </c>
      <c r="AC156">
        <v>0</v>
      </c>
      <c r="AD156">
        <v>0</v>
      </c>
      <c r="AE156">
        <v>238.29</v>
      </c>
      <c r="AF156">
        <v>0</v>
      </c>
      <c r="AG156">
        <v>0</v>
      </c>
      <c r="AH156">
        <v>0</v>
      </c>
      <c r="AI156">
        <v>2.0699999999999998</v>
      </c>
      <c r="AJ156">
        <v>1</v>
      </c>
      <c r="AK156">
        <v>1</v>
      </c>
      <c r="AL156">
        <v>1</v>
      </c>
      <c r="AM156">
        <v>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0.1</v>
      </c>
      <c r="AU156" t="s">
        <v>3</v>
      </c>
      <c r="AV156">
        <v>0</v>
      </c>
      <c r="AW156">
        <v>2</v>
      </c>
      <c r="AX156">
        <v>334413962</v>
      </c>
      <c r="AY156">
        <v>1</v>
      </c>
      <c r="AZ156">
        <v>0</v>
      </c>
      <c r="BA156">
        <v>176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23.829000000000001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1</v>
      </c>
      <c r="BQ156">
        <v>23.829000000000001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1</v>
      </c>
      <c r="CV156">
        <v>0</v>
      </c>
      <c r="CW156">
        <v>0</v>
      </c>
      <c r="CX156">
        <f>ROUND(Y156*Source!I124,7)</f>
        <v>1</v>
      </c>
      <c r="CY156">
        <f t="shared" ref="CY156:CY161" si="27">AA156</f>
        <v>493.26</v>
      </c>
      <c r="CZ156">
        <f t="shared" ref="CZ156:CZ161" si="28">AE156</f>
        <v>238.29</v>
      </c>
      <c r="DA156">
        <f t="shared" ref="DA156:DA161" si="29">AI156</f>
        <v>2.0699999999999998</v>
      </c>
      <c r="DB156">
        <f t="shared" ref="DB156:DB161" si="30">ROUND(ROUND(AT156*CZ156,2),6)</f>
        <v>23.83</v>
      </c>
      <c r="DC156">
        <f t="shared" ref="DC156:DC161" si="31">ROUND(ROUND(AT156*AG156,2),6)</f>
        <v>0</v>
      </c>
      <c r="DD156" t="s">
        <v>3</v>
      </c>
      <c r="DE156" t="s">
        <v>3</v>
      </c>
      <c r="DF156">
        <f t="shared" ref="DF156:DF161" si="32">ROUND(ROUND(AE156*AI156,2)*CX156,2)</f>
        <v>493.26</v>
      </c>
      <c r="DG156">
        <f t="shared" si="25"/>
        <v>0</v>
      </c>
      <c r="DH156">
        <f t="shared" si="13"/>
        <v>0</v>
      </c>
      <c r="DI156">
        <f t="shared" si="24"/>
        <v>0</v>
      </c>
      <c r="DJ156">
        <f t="shared" ref="DJ156:DJ161" si="33">DF156</f>
        <v>493.26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ROW(Source!A124)</f>
        <v>124</v>
      </c>
      <c r="B157">
        <v>334413101</v>
      </c>
      <c r="C157">
        <v>334413947</v>
      </c>
      <c r="D157">
        <v>277862540</v>
      </c>
      <c r="E157">
        <v>1</v>
      </c>
      <c r="F157">
        <v>1</v>
      </c>
      <c r="G157">
        <v>1</v>
      </c>
      <c r="H157">
        <v>3</v>
      </c>
      <c r="I157" t="s">
        <v>762</v>
      </c>
      <c r="J157" t="s">
        <v>763</v>
      </c>
      <c r="K157" t="s">
        <v>764</v>
      </c>
      <c r="L157">
        <v>1346</v>
      </c>
      <c r="N157">
        <v>1009</v>
      </c>
      <c r="O157" t="s">
        <v>511</v>
      </c>
      <c r="P157" t="s">
        <v>511</v>
      </c>
      <c r="Q157">
        <v>1</v>
      </c>
      <c r="W157">
        <v>0</v>
      </c>
      <c r="X157">
        <v>454593446</v>
      </c>
      <c r="Y157">
        <f t="shared" si="26"/>
        <v>0.03</v>
      </c>
      <c r="AA157">
        <v>165.64</v>
      </c>
      <c r="AB157">
        <v>0</v>
      </c>
      <c r="AC157">
        <v>0</v>
      </c>
      <c r="AD157">
        <v>0</v>
      </c>
      <c r="AE157">
        <v>80.02</v>
      </c>
      <c r="AF157">
        <v>0</v>
      </c>
      <c r="AG157">
        <v>0</v>
      </c>
      <c r="AH157">
        <v>0</v>
      </c>
      <c r="AI157">
        <v>2.0699999999999998</v>
      </c>
      <c r="AJ157">
        <v>1</v>
      </c>
      <c r="AK157">
        <v>1</v>
      </c>
      <c r="AL157">
        <v>1</v>
      </c>
      <c r="AM157">
        <v>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0.03</v>
      </c>
      <c r="AU157" t="s">
        <v>3</v>
      </c>
      <c r="AV157">
        <v>0</v>
      </c>
      <c r="AW157">
        <v>2</v>
      </c>
      <c r="AX157">
        <v>334413963</v>
      </c>
      <c r="AY157">
        <v>1</v>
      </c>
      <c r="AZ157">
        <v>0</v>
      </c>
      <c r="BA157">
        <v>177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2.4005999999999998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1</v>
      </c>
      <c r="BQ157">
        <v>2.4005999999999998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1</v>
      </c>
      <c r="CV157">
        <v>0</v>
      </c>
      <c r="CW157">
        <v>0</v>
      </c>
      <c r="CX157">
        <f>ROUND(Y157*Source!I124,7)</f>
        <v>0.3</v>
      </c>
      <c r="CY157">
        <f t="shared" si="27"/>
        <v>165.64</v>
      </c>
      <c r="CZ157">
        <f t="shared" si="28"/>
        <v>80.02</v>
      </c>
      <c r="DA157">
        <f t="shared" si="29"/>
        <v>2.0699999999999998</v>
      </c>
      <c r="DB157">
        <f t="shared" si="30"/>
        <v>2.4</v>
      </c>
      <c r="DC157">
        <f t="shared" si="31"/>
        <v>0</v>
      </c>
      <c r="DD157" t="s">
        <v>3</v>
      </c>
      <c r="DE157" t="s">
        <v>3</v>
      </c>
      <c r="DF157">
        <f t="shared" si="32"/>
        <v>49.69</v>
      </c>
      <c r="DG157">
        <f t="shared" si="25"/>
        <v>0</v>
      </c>
      <c r="DH157">
        <f t="shared" si="13"/>
        <v>0</v>
      </c>
      <c r="DI157">
        <f t="shared" si="24"/>
        <v>0</v>
      </c>
      <c r="DJ157">
        <f t="shared" si="33"/>
        <v>49.69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ROW(Source!A124)</f>
        <v>124</v>
      </c>
      <c r="B158">
        <v>334413101</v>
      </c>
      <c r="C158">
        <v>334413947</v>
      </c>
      <c r="D158">
        <v>277869627</v>
      </c>
      <c r="E158">
        <v>1</v>
      </c>
      <c r="F158">
        <v>1</v>
      </c>
      <c r="G158">
        <v>1</v>
      </c>
      <c r="H158">
        <v>3</v>
      </c>
      <c r="I158" t="s">
        <v>697</v>
      </c>
      <c r="J158" t="s">
        <v>698</v>
      </c>
      <c r="K158" t="s">
        <v>699</v>
      </c>
      <c r="L158">
        <v>1346</v>
      </c>
      <c r="N158">
        <v>1009</v>
      </c>
      <c r="O158" t="s">
        <v>511</v>
      </c>
      <c r="P158" t="s">
        <v>511</v>
      </c>
      <c r="Q158">
        <v>1</v>
      </c>
      <c r="W158">
        <v>0</v>
      </c>
      <c r="X158">
        <v>1111106736</v>
      </c>
      <c r="Y158">
        <f t="shared" si="26"/>
        <v>0.02</v>
      </c>
      <c r="AA158">
        <v>88.65</v>
      </c>
      <c r="AB158">
        <v>0</v>
      </c>
      <c r="AC158">
        <v>0</v>
      </c>
      <c r="AD158">
        <v>0</v>
      </c>
      <c r="AE158">
        <v>56.11</v>
      </c>
      <c r="AF158">
        <v>0</v>
      </c>
      <c r="AG158">
        <v>0</v>
      </c>
      <c r="AH158">
        <v>0</v>
      </c>
      <c r="AI158">
        <v>1.58</v>
      </c>
      <c r="AJ158">
        <v>1</v>
      </c>
      <c r="AK158">
        <v>1</v>
      </c>
      <c r="AL158">
        <v>1</v>
      </c>
      <c r="AM158">
        <v>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0.02</v>
      </c>
      <c r="AU158" t="s">
        <v>3</v>
      </c>
      <c r="AV158">
        <v>0</v>
      </c>
      <c r="AW158">
        <v>2</v>
      </c>
      <c r="AX158">
        <v>334413965</v>
      </c>
      <c r="AY158">
        <v>1</v>
      </c>
      <c r="AZ158">
        <v>0</v>
      </c>
      <c r="BA158">
        <v>179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1.1222000000000001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1</v>
      </c>
      <c r="BQ158">
        <v>1.1222000000000001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1</v>
      </c>
      <c r="CV158">
        <v>0</v>
      </c>
      <c r="CW158">
        <v>0</v>
      </c>
      <c r="CX158">
        <f>ROUND(Y158*Source!I124,7)</f>
        <v>0.2</v>
      </c>
      <c r="CY158">
        <f t="shared" si="27"/>
        <v>88.65</v>
      </c>
      <c r="CZ158">
        <f t="shared" si="28"/>
        <v>56.11</v>
      </c>
      <c r="DA158">
        <f t="shared" si="29"/>
        <v>1.58</v>
      </c>
      <c r="DB158">
        <f t="shared" si="30"/>
        <v>1.1200000000000001</v>
      </c>
      <c r="DC158">
        <f t="shared" si="31"/>
        <v>0</v>
      </c>
      <c r="DD158" t="s">
        <v>3</v>
      </c>
      <c r="DE158" t="s">
        <v>3</v>
      </c>
      <c r="DF158">
        <f t="shared" si="32"/>
        <v>17.73</v>
      </c>
      <c r="DG158">
        <f t="shared" si="25"/>
        <v>0</v>
      </c>
      <c r="DH158">
        <f t="shared" si="13"/>
        <v>0</v>
      </c>
      <c r="DI158">
        <f t="shared" si="24"/>
        <v>0</v>
      </c>
      <c r="DJ158">
        <f t="shared" si="33"/>
        <v>17.73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ROW(Source!A124)</f>
        <v>124</v>
      </c>
      <c r="B159">
        <v>334413101</v>
      </c>
      <c r="C159">
        <v>334413947</v>
      </c>
      <c r="D159">
        <v>277896283</v>
      </c>
      <c r="E159">
        <v>1</v>
      </c>
      <c r="F159">
        <v>1</v>
      </c>
      <c r="G159">
        <v>1</v>
      </c>
      <c r="H159">
        <v>3</v>
      </c>
      <c r="I159" t="s">
        <v>765</v>
      </c>
      <c r="J159" t="s">
        <v>766</v>
      </c>
      <c r="K159" t="s">
        <v>767</v>
      </c>
      <c r="L159">
        <v>1348</v>
      </c>
      <c r="N159">
        <v>1009</v>
      </c>
      <c r="O159" t="s">
        <v>451</v>
      </c>
      <c r="P159" t="s">
        <v>451</v>
      </c>
      <c r="Q159">
        <v>1000</v>
      </c>
      <c r="W159">
        <v>0</v>
      </c>
      <c r="X159">
        <v>-1997781875</v>
      </c>
      <c r="Y159">
        <f t="shared" si="26"/>
        <v>4.0000000000000002E-4</v>
      </c>
      <c r="AA159">
        <v>79645.009999999995</v>
      </c>
      <c r="AB159">
        <v>0</v>
      </c>
      <c r="AC159">
        <v>0</v>
      </c>
      <c r="AD159">
        <v>0</v>
      </c>
      <c r="AE159">
        <v>61265.39</v>
      </c>
      <c r="AF159">
        <v>0</v>
      </c>
      <c r="AG159">
        <v>0</v>
      </c>
      <c r="AH159">
        <v>0</v>
      </c>
      <c r="AI159">
        <v>1.3</v>
      </c>
      <c r="AJ159">
        <v>1</v>
      </c>
      <c r="AK159">
        <v>1</v>
      </c>
      <c r="AL159">
        <v>1</v>
      </c>
      <c r="AM159">
        <v>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4.0000000000000002E-4</v>
      </c>
      <c r="AU159" t="s">
        <v>3</v>
      </c>
      <c r="AV159">
        <v>0</v>
      </c>
      <c r="AW159">
        <v>2</v>
      </c>
      <c r="AX159">
        <v>334413970</v>
      </c>
      <c r="AY159">
        <v>1</v>
      </c>
      <c r="AZ159">
        <v>0</v>
      </c>
      <c r="BA159">
        <v>184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24.506156000000001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1</v>
      </c>
      <c r="BQ159">
        <v>24.506156000000001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1</v>
      </c>
      <c r="CV159">
        <v>0</v>
      </c>
      <c r="CW159">
        <v>0</v>
      </c>
      <c r="CX159">
        <f>ROUND(Y159*Source!I124,7)</f>
        <v>4.0000000000000001E-3</v>
      </c>
      <c r="CY159">
        <f t="shared" si="27"/>
        <v>79645.009999999995</v>
      </c>
      <c r="CZ159">
        <f t="shared" si="28"/>
        <v>61265.39</v>
      </c>
      <c r="DA159">
        <f t="shared" si="29"/>
        <v>1.3</v>
      </c>
      <c r="DB159">
        <f t="shared" si="30"/>
        <v>24.51</v>
      </c>
      <c r="DC159">
        <f t="shared" si="31"/>
        <v>0</v>
      </c>
      <c r="DD159" t="s">
        <v>3</v>
      </c>
      <c r="DE159" t="s">
        <v>3</v>
      </c>
      <c r="DF159">
        <f t="shared" si="32"/>
        <v>318.58</v>
      </c>
      <c r="DG159">
        <f t="shared" si="25"/>
        <v>0</v>
      </c>
      <c r="DH159">
        <f t="shared" si="13"/>
        <v>0</v>
      </c>
      <c r="DI159">
        <f t="shared" si="24"/>
        <v>0</v>
      </c>
      <c r="DJ159">
        <f t="shared" si="33"/>
        <v>318.58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ROW(Source!A124)</f>
        <v>124</v>
      </c>
      <c r="B160">
        <v>334413101</v>
      </c>
      <c r="C160">
        <v>334413947</v>
      </c>
      <c r="D160">
        <v>277896315</v>
      </c>
      <c r="E160">
        <v>1</v>
      </c>
      <c r="F160">
        <v>1</v>
      </c>
      <c r="G160">
        <v>1</v>
      </c>
      <c r="H160">
        <v>3</v>
      </c>
      <c r="I160" t="s">
        <v>768</v>
      </c>
      <c r="J160" t="s">
        <v>769</v>
      </c>
      <c r="K160" t="s">
        <v>770</v>
      </c>
      <c r="L160">
        <v>1348</v>
      </c>
      <c r="N160">
        <v>1009</v>
      </c>
      <c r="O160" t="s">
        <v>451</v>
      </c>
      <c r="P160" t="s">
        <v>451</v>
      </c>
      <c r="Q160">
        <v>1000</v>
      </c>
      <c r="W160">
        <v>0</v>
      </c>
      <c r="X160">
        <v>-1262208440</v>
      </c>
      <c r="Y160">
        <f t="shared" si="26"/>
        <v>1E-4</v>
      </c>
      <c r="AA160">
        <v>81621.399999999994</v>
      </c>
      <c r="AB160">
        <v>0</v>
      </c>
      <c r="AC160">
        <v>0</v>
      </c>
      <c r="AD160">
        <v>0</v>
      </c>
      <c r="AE160">
        <v>80020.98</v>
      </c>
      <c r="AF160">
        <v>0</v>
      </c>
      <c r="AG160">
        <v>0</v>
      </c>
      <c r="AH160">
        <v>0</v>
      </c>
      <c r="AI160">
        <v>1.02</v>
      </c>
      <c r="AJ160">
        <v>1</v>
      </c>
      <c r="AK160">
        <v>1</v>
      </c>
      <c r="AL160">
        <v>1</v>
      </c>
      <c r="AM160">
        <v>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1E-4</v>
      </c>
      <c r="AU160" t="s">
        <v>3</v>
      </c>
      <c r="AV160">
        <v>0</v>
      </c>
      <c r="AW160">
        <v>2</v>
      </c>
      <c r="AX160">
        <v>334413971</v>
      </c>
      <c r="AY160">
        <v>1</v>
      </c>
      <c r="AZ160">
        <v>0</v>
      </c>
      <c r="BA160">
        <v>185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8.0020980000000002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1</v>
      </c>
      <c r="BQ160">
        <v>8.0020980000000002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1</v>
      </c>
      <c r="CV160">
        <v>0</v>
      </c>
      <c r="CW160">
        <v>0</v>
      </c>
      <c r="CX160">
        <f>ROUND(Y160*Source!I124,7)</f>
        <v>1E-3</v>
      </c>
      <c r="CY160">
        <f t="shared" si="27"/>
        <v>81621.399999999994</v>
      </c>
      <c r="CZ160">
        <f t="shared" si="28"/>
        <v>80020.98</v>
      </c>
      <c r="DA160">
        <f t="shared" si="29"/>
        <v>1.02</v>
      </c>
      <c r="DB160">
        <f t="shared" si="30"/>
        <v>8</v>
      </c>
      <c r="DC160">
        <f t="shared" si="31"/>
        <v>0</v>
      </c>
      <c r="DD160" t="s">
        <v>3</v>
      </c>
      <c r="DE160" t="s">
        <v>3</v>
      </c>
      <c r="DF160">
        <f t="shared" si="32"/>
        <v>81.62</v>
      </c>
      <c r="DG160">
        <f t="shared" si="25"/>
        <v>0</v>
      </c>
      <c r="DH160">
        <f t="shared" si="13"/>
        <v>0</v>
      </c>
      <c r="DI160">
        <f t="shared" si="24"/>
        <v>0</v>
      </c>
      <c r="DJ160">
        <f t="shared" si="33"/>
        <v>81.62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ROW(Source!A124)</f>
        <v>124</v>
      </c>
      <c r="B161">
        <v>334413101</v>
      </c>
      <c r="C161">
        <v>334413947</v>
      </c>
      <c r="D161">
        <v>277908257</v>
      </c>
      <c r="E161">
        <v>1</v>
      </c>
      <c r="F161">
        <v>1</v>
      </c>
      <c r="G161">
        <v>1</v>
      </c>
      <c r="H161">
        <v>3</v>
      </c>
      <c r="I161" t="s">
        <v>771</v>
      </c>
      <c r="J161" t="s">
        <v>772</v>
      </c>
      <c r="K161" t="s">
        <v>773</v>
      </c>
      <c r="L161">
        <v>1425</v>
      </c>
      <c r="N161">
        <v>1013</v>
      </c>
      <c r="O161" t="s">
        <v>473</v>
      </c>
      <c r="P161" t="s">
        <v>473</v>
      </c>
      <c r="Q161">
        <v>1</v>
      </c>
      <c r="W161">
        <v>0</v>
      </c>
      <c r="X161">
        <v>-1639942774</v>
      </c>
      <c r="Y161">
        <f t="shared" si="26"/>
        <v>0.06</v>
      </c>
      <c r="AA161">
        <v>1310.3</v>
      </c>
      <c r="AB161">
        <v>0</v>
      </c>
      <c r="AC161">
        <v>0</v>
      </c>
      <c r="AD161">
        <v>0</v>
      </c>
      <c r="AE161">
        <v>1031.73</v>
      </c>
      <c r="AF161">
        <v>0</v>
      </c>
      <c r="AG161">
        <v>0</v>
      </c>
      <c r="AH161">
        <v>0</v>
      </c>
      <c r="AI161">
        <v>1.27</v>
      </c>
      <c r="AJ161">
        <v>1</v>
      </c>
      <c r="AK161">
        <v>1</v>
      </c>
      <c r="AL161">
        <v>1</v>
      </c>
      <c r="AM161">
        <v>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0.06</v>
      </c>
      <c r="AU161" t="s">
        <v>3</v>
      </c>
      <c r="AV161">
        <v>0</v>
      </c>
      <c r="AW161">
        <v>2</v>
      </c>
      <c r="AX161">
        <v>334413972</v>
      </c>
      <c r="AY161">
        <v>1</v>
      </c>
      <c r="AZ161">
        <v>0</v>
      </c>
      <c r="BA161">
        <v>186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61.903799999999997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1</v>
      </c>
      <c r="BQ161">
        <v>61.903799999999997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1</v>
      </c>
      <c r="CV161">
        <v>0</v>
      </c>
      <c r="CW161">
        <v>0</v>
      </c>
      <c r="CX161">
        <f>ROUND(Y161*Source!I124,7)</f>
        <v>0.6</v>
      </c>
      <c r="CY161">
        <f t="shared" si="27"/>
        <v>1310.3</v>
      </c>
      <c r="CZ161">
        <f t="shared" si="28"/>
        <v>1031.73</v>
      </c>
      <c r="DA161">
        <f t="shared" si="29"/>
        <v>1.27</v>
      </c>
      <c r="DB161">
        <f t="shared" si="30"/>
        <v>61.9</v>
      </c>
      <c r="DC161">
        <f t="shared" si="31"/>
        <v>0</v>
      </c>
      <c r="DD161" t="s">
        <v>3</v>
      </c>
      <c r="DE161" t="s">
        <v>3</v>
      </c>
      <c r="DF161">
        <f t="shared" si="32"/>
        <v>786.18</v>
      </c>
      <c r="DG161">
        <f t="shared" si="25"/>
        <v>0</v>
      </c>
      <c r="DH161">
        <f t="shared" si="13"/>
        <v>0</v>
      </c>
      <c r="DI161">
        <f t="shared" si="24"/>
        <v>0</v>
      </c>
      <c r="DJ161">
        <f t="shared" si="33"/>
        <v>786.18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ROW(Source!A129)</f>
        <v>129</v>
      </c>
      <c r="B162">
        <v>334413101</v>
      </c>
      <c r="C162">
        <v>334413982</v>
      </c>
      <c r="D162">
        <v>277560284</v>
      </c>
      <c r="E162">
        <v>109</v>
      </c>
      <c r="F162">
        <v>1</v>
      </c>
      <c r="G162">
        <v>1</v>
      </c>
      <c r="H162">
        <v>1</v>
      </c>
      <c r="I162" t="s">
        <v>715</v>
      </c>
      <c r="J162" t="s">
        <v>3</v>
      </c>
      <c r="K162" t="s">
        <v>716</v>
      </c>
      <c r="L162">
        <v>1191</v>
      </c>
      <c r="N162">
        <v>1013</v>
      </c>
      <c r="O162" t="s">
        <v>668</v>
      </c>
      <c r="P162" t="s">
        <v>668</v>
      </c>
      <c r="Q162">
        <v>1</v>
      </c>
      <c r="W162">
        <v>0</v>
      </c>
      <c r="X162">
        <v>-1759674247</v>
      </c>
      <c r="Y162">
        <f>(AT162*ROUND(((0.94*1.2)*1.15),7))</f>
        <v>7.7572559999999999</v>
      </c>
      <c r="AA162">
        <v>0</v>
      </c>
      <c r="AB162">
        <v>0</v>
      </c>
      <c r="AC162">
        <v>0</v>
      </c>
      <c r="AD162">
        <v>550.65</v>
      </c>
      <c r="AE162">
        <v>0</v>
      </c>
      <c r="AF162">
        <v>0</v>
      </c>
      <c r="AG162">
        <v>0</v>
      </c>
      <c r="AH162">
        <v>440.52</v>
      </c>
      <c r="AI162">
        <v>1</v>
      </c>
      <c r="AJ162">
        <v>1</v>
      </c>
      <c r="AK162">
        <v>1</v>
      </c>
      <c r="AL162">
        <v>1.25</v>
      </c>
      <c r="AM162">
        <v>3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5.98</v>
      </c>
      <c r="AU162" t="s">
        <v>315</v>
      </c>
      <c r="AV162">
        <v>1</v>
      </c>
      <c r="AW162">
        <v>2</v>
      </c>
      <c r="AX162">
        <v>334413993</v>
      </c>
      <c r="AY162">
        <v>1</v>
      </c>
      <c r="AZ162">
        <v>6144</v>
      </c>
      <c r="BA162">
        <v>192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2634.3096</v>
      </c>
      <c r="BN162">
        <v>5.98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3417.2264131199995</v>
      </c>
      <c r="BU162">
        <v>7.757255999999999</v>
      </c>
      <c r="BV162">
        <v>0</v>
      </c>
      <c r="BW162">
        <v>1</v>
      </c>
      <c r="CU162">
        <f>ROUND(AT162*Source!I129*AH162*AL162,2)</f>
        <v>6585.77</v>
      </c>
      <c r="CV162">
        <f>ROUND(Y162*Source!I129,7)</f>
        <v>15.514512</v>
      </c>
      <c r="CW162">
        <v>0</v>
      </c>
      <c r="CX162">
        <f>ROUND(Y162*Source!I129,7)</f>
        <v>15.514512</v>
      </c>
      <c r="CY162">
        <f>AD162</f>
        <v>550.65</v>
      </c>
      <c r="CZ162">
        <f>AH162</f>
        <v>440.52</v>
      </c>
      <c r="DA162">
        <f>AL162</f>
        <v>1.25</v>
      </c>
      <c r="DB162">
        <f>ROUND((ROUND(AT162*CZ162,2)*ROUND(((0.94*1.2)*1.15),7)),6)</f>
        <v>3417.226932</v>
      </c>
      <c r="DC162">
        <f>ROUND((ROUND(AT162*AG162,2)*ROUND(((0.94*1.2)*1.15),7)),6)</f>
        <v>0</v>
      </c>
      <c r="DD162" t="s">
        <v>3</v>
      </c>
      <c r="DE162" t="s">
        <v>3</v>
      </c>
      <c r="DF162">
        <f>ROUND(ROUND(AE162,2)*CX162,2)</f>
        <v>0</v>
      </c>
      <c r="DG162">
        <f t="shared" si="25"/>
        <v>0</v>
      </c>
      <c r="DH162">
        <f t="shared" si="13"/>
        <v>0</v>
      </c>
      <c r="DI162">
        <f>ROUND(ROUND(AH162*AL162,2)*CX162,2)</f>
        <v>8543.07</v>
      </c>
      <c r="DJ162">
        <f>DI162</f>
        <v>8543.07</v>
      </c>
      <c r="DK162">
        <v>1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ROW(Source!A129)</f>
        <v>129</v>
      </c>
      <c r="B163">
        <v>334413101</v>
      </c>
      <c r="C163">
        <v>334413982</v>
      </c>
      <c r="D163">
        <v>277560491</v>
      </c>
      <c r="E163">
        <v>109</v>
      </c>
      <c r="F163">
        <v>1</v>
      </c>
      <c r="G163">
        <v>1</v>
      </c>
      <c r="H163">
        <v>1</v>
      </c>
      <c r="I163" t="s">
        <v>666</v>
      </c>
      <c r="J163" t="s">
        <v>3</v>
      </c>
      <c r="K163" t="s">
        <v>667</v>
      </c>
      <c r="L163">
        <v>1191</v>
      </c>
      <c r="N163">
        <v>1013</v>
      </c>
      <c r="O163" t="s">
        <v>668</v>
      </c>
      <c r="P163" t="s">
        <v>668</v>
      </c>
      <c r="Q163">
        <v>1</v>
      </c>
      <c r="W163">
        <v>0</v>
      </c>
      <c r="X163">
        <v>-1417349443</v>
      </c>
      <c r="Y163">
        <f>(AT163*ROUND((1.2*1.15),7))</f>
        <v>2.76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2</v>
      </c>
      <c r="AU163" t="s">
        <v>109</v>
      </c>
      <c r="AV163">
        <v>2</v>
      </c>
      <c r="AW163">
        <v>2</v>
      </c>
      <c r="AX163">
        <v>334413994</v>
      </c>
      <c r="AY163">
        <v>1</v>
      </c>
      <c r="AZ163">
        <v>6144</v>
      </c>
      <c r="BA163">
        <v>193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ROUND(Y163*Source!I129,7)</f>
        <v>5.52</v>
      </c>
      <c r="CY163">
        <f>AD163</f>
        <v>0</v>
      </c>
      <c r="CZ163">
        <f>AH163</f>
        <v>0</v>
      </c>
      <c r="DA163">
        <f>AL163</f>
        <v>1</v>
      </c>
      <c r="DB163">
        <f>ROUND((ROUND(AT163*CZ163,2)*ROUND((1.2*1.15),7)),6)</f>
        <v>0</v>
      </c>
      <c r="DC163">
        <f>ROUND((ROUND(AT163*AG163,2)*ROUND((1.2*1.15),7)),6)</f>
        <v>0</v>
      </c>
      <c r="DD163" t="s">
        <v>3</v>
      </c>
      <c r="DE163" t="s">
        <v>3</v>
      </c>
      <c r="DF163">
        <f>ROUND(ROUND(AE163,2)*CX163,2)</f>
        <v>0</v>
      </c>
      <c r="DG163">
        <f t="shared" si="25"/>
        <v>0</v>
      </c>
      <c r="DH163">
        <f t="shared" si="13"/>
        <v>0</v>
      </c>
      <c r="DI163">
        <f t="shared" ref="DI163:DI171" si="34">ROUND(ROUND(AH163,2)*CX163,2)</f>
        <v>0</v>
      </c>
      <c r="DJ163">
        <f>DI163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ROW(Source!A129)</f>
        <v>129</v>
      </c>
      <c r="B164">
        <v>334413101</v>
      </c>
      <c r="C164">
        <v>334413982</v>
      </c>
      <c r="D164">
        <v>277944474</v>
      </c>
      <c r="E164">
        <v>1</v>
      </c>
      <c r="F164">
        <v>1</v>
      </c>
      <c r="G164">
        <v>1</v>
      </c>
      <c r="H164">
        <v>2</v>
      </c>
      <c r="I164" t="s">
        <v>759</v>
      </c>
      <c r="J164" t="s">
        <v>760</v>
      </c>
      <c r="K164" t="s">
        <v>761</v>
      </c>
      <c r="L164">
        <v>1368</v>
      </c>
      <c r="N164">
        <v>1011</v>
      </c>
      <c r="O164" t="s">
        <v>550</v>
      </c>
      <c r="P164" t="s">
        <v>550</v>
      </c>
      <c r="Q164">
        <v>1</v>
      </c>
      <c r="W164">
        <v>0</v>
      </c>
      <c r="X164">
        <v>-1366301975</v>
      </c>
      <c r="Y164">
        <f>(AT164*ROUND((1.2*1.15),7))</f>
        <v>2.2079999999999997</v>
      </c>
      <c r="AA164">
        <v>0</v>
      </c>
      <c r="AB164">
        <v>2264.7800000000002</v>
      </c>
      <c r="AC164">
        <v>549.32000000000005</v>
      </c>
      <c r="AD164">
        <v>0</v>
      </c>
      <c r="AE164">
        <v>0</v>
      </c>
      <c r="AF164">
        <v>1811.82</v>
      </c>
      <c r="AG164">
        <v>549.32000000000005</v>
      </c>
      <c r="AH164">
        <v>0</v>
      </c>
      <c r="AI164">
        <v>1</v>
      </c>
      <c r="AJ164">
        <v>1.25</v>
      </c>
      <c r="AK164">
        <v>1</v>
      </c>
      <c r="AL164">
        <v>1</v>
      </c>
      <c r="AM164">
        <v>3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1.6</v>
      </c>
      <c r="AU164" t="s">
        <v>109</v>
      </c>
      <c r="AV164">
        <v>1</v>
      </c>
      <c r="AW164">
        <v>2</v>
      </c>
      <c r="AX164">
        <v>334413995</v>
      </c>
      <c r="AY164">
        <v>1</v>
      </c>
      <c r="AZ164">
        <v>6144</v>
      </c>
      <c r="BA164">
        <v>194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2898.9120000000003</v>
      </c>
      <c r="BL164">
        <v>878.91200000000015</v>
      </c>
      <c r="BM164">
        <v>0</v>
      </c>
      <c r="BN164">
        <v>0</v>
      </c>
      <c r="BO164">
        <v>1.6</v>
      </c>
      <c r="BP164">
        <v>1</v>
      </c>
      <c r="BQ164">
        <v>0</v>
      </c>
      <c r="BR164">
        <v>4000.4985599999995</v>
      </c>
      <c r="BS164">
        <v>1212.8985599999999</v>
      </c>
      <c r="BT164">
        <v>0</v>
      </c>
      <c r="BU164">
        <v>0</v>
      </c>
      <c r="BV164">
        <v>2.2079999999999997</v>
      </c>
      <c r="BW164">
        <v>1</v>
      </c>
      <c r="CV164">
        <v>0</v>
      </c>
      <c r="CW164">
        <f>ROUND(Y164*Source!I129*DO164,7)</f>
        <v>4.4160000000000004</v>
      </c>
      <c r="CX164">
        <f>ROUND(Y164*Source!I129,7)</f>
        <v>4.4160000000000004</v>
      </c>
      <c r="CY164">
        <f>AB164</f>
        <v>2264.7800000000002</v>
      </c>
      <c r="CZ164">
        <f>AF164</f>
        <v>1811.82</v>
      </c>
      <c r="DA164">
        <f>AJ164</f>
        <v>1.25</v>
      </c>
      <c r="DB164">
        <f>ROUND((ROUND(AT164*CZ164,2)*ROUND((1.2*1.15),7)),6)</f>
        <v>4000.4958000000001</v>
      </c>
      <c r="DC164">
        <f>ROUND((ROUND(AT164*AG164,2)*ROUND((1.2*1.15),7)),6)</f>
        <v>1212.8958</v>
      </c>
      <c r="DD164" t="s">
        <v>3</v>
      </c>
      <c r="DE164" t="s">
        <v>3</v>
      </c>
      <c r="DF164">
        <f>ROUND(ROUND(AE164,2)*CX164,2)</f>
        <v>0</v>
      </c>
      <c r="DG164">
        <f>ROUND(ROUND(AF164*AJ164,2)*CX164,2)</f>
        <v>10001.27</v>
      </c>
      <c r="DH164">
        <f t="shared" si="13"/>
        <v>2425.8000000000002</v>
      </c>
      <c r="DI164">
        <f t="shared" si="34"/>
        <v>0</v>
      </c>
      <c r="DJ164">
        <f>DG164+DH164</f>
        <v>12427.07</v>
      </c>
      <c r="DK164">
        <v>1</v>
      </c>
      <c r="DL164" t="s">
        <v>720</v>
      </c>
      <c r="DM164">
        <v>5</v>
      </c>
      <c r="DN164" t="s">
        <v>668</v>
      </c>
      <c r="DO164">
        <v>1</v>
      </c>
    </row>
    <row r="165" spans="1:119" x14ac:dyDescent="0.2">
      <c r="A165">
        <f>ROW(Source!A129)</f>
        <v>129</v>
      </c>
      <c r="B165">
        <v>334413101</v>
      </c>
      <c r="C165">
        <v>334413982</v>
      </c>
      <c r="D165">
        <v>277945805</v>
      </c>
      <c r="E165">
        <v>1</v>
      </c>
      <c r="F165">
        <v>1</v>
      </c>
      <c r="G165">
        <v>1</v>
      </c>
      <c r="H165">
        <v>2</v>
      </c>
      <c r="I165" t="s">
        <v>680</v>
      </c>
      <c r="J165" t="s">
        <v>681</v>
      </c>
      <c r="K165" t="s">
        <v>682</v>
      </c>
      <c r="L165">
        <v>1368</v>
      </c>
      <c r="N165">
        <v>1011</v>
      </c>
      <c r="O165" t="s">
        <v>550</v>
      </c>
      <c r="P165" t="s">
        <v>550</v>
      </c>
      <c r="Q165">
        <v>1</v>
      </c>
      <c r="W165">
        <v>0</v>
      </c>
      <c r="X165">
        <v>721652621</v>
      </c>
      <c r="Y165">
        <f>(AT165*ROUND((1.2*1.15),7))</f>
        <v>0.55199999999999994</v>
      </c>
      <c r="AA165">
        <v>0</v>
      </c>
      <c r="AB165">
        <v>544.70000000000005</v>
      </c>
      <c r="AC165">
        <v>477.98</v>
      </c>
      <c r="AD165">
        <v>0</v>
      </c>
      <c r="AE165">
        <v>0</v>
      </c>
      <c r="AF165">
        <v>544.70000000000005</v>
      </c>
      <c r="AG165">
        <v>477.98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0.4</v>
      </c>
      <c r="AU165" t="s">
        <v>109</v>
      </c>
      <c r="AV165">
        <v>1</v>
      </c>
      <c r="AW165">
        <v>2</v>
      </c>
      <c r="AX165">
        <v>334413996</v>
      </c>
      <c r="AY165">
        <v>1</v>
      </c>
      <c r="AZ165">
        <v>6144</v>
      </c>
      <c r="BA165">
        <v>195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217.88000000000002</v>
      </c>
      <c r="BL165">
        <v>191.19200000000001</v>
      </c>
      <c r="BM165">
        <v>0</v>
      </c>
      <c r="BN165">
        <v>0</v>
      </c>
      <c r="BO165">
        <v>0.4</v>
      </c>
      <c r="BP165">
        <v>1</v>
      </c>
      <c r="BQ165">
        <v>0</v>
      </c>
      <c r="BR165">
        <v>300.67439999999999</v>
      </c>
      <c r="BS165">
        <v>263.84495999999996</v>
      </c>
      <c r="BT165">
        <v>0</v>
      </c>
      <c r="BU165">
        <v>0</v>
      </c>
      <c r="BV165">
        <v>0.55199999999999994</v>
      </c>
      <c r="BW165">
        <v>1</v>
      </c>
      <c r="CV165">
        <v>0</v>
      </c>
      <c r="CW165">
        <f>ROUND(Y165*Source!I129*DO165,7)</f>
        <v>1.1040000000000001</v>
      </c>
      <c r="CX165">
        <f>ROUND(Y165*Source!I129,7)</f>
        <v>1.1040000000000001</v>
      </c>
      <c r="CY165">
        <f>AB165</f>
        <v>544.70000000000005</v>
      </c>
      <c r="CZ165">
        <f>AF165</f>
        <v>544.70000000000005</v>
      </c>
      <c r="DA165">
        <f>AJ165</f>
        <v>1</v>
      </c>
      <c r="DB165">
        <f>ROUND((ROUND(AT165*CZ165,2)*ROUND((1.2*1.15),7)),6)</f>
        <v>300.67439999999999</v>
      </c>
      <c r="DC165">
        <f>ROUND((ROUND(AT165*AG165,2)*ROUND((1.2*1.15),7)),6)</f>
        <v>263.84219999999999</v>
      </c>
      <c r="DD165" t="s">
        <v>3</v>
      </c>
      <c r="DE165" t="s">
        <v>3</v>
      </c>
      <c r="DF165">
        <f>ROUND(ROUND(AE165,2)*CX165,2)</f>
        <v>0</v>
      </c>
      <c r="DG165">
        <f t="shared" ref="DG165:DG173" si="35">ROUND(ROUND(AF165,2)*CX165,2)</f>
        <v>601.35</v>
      </c>
      <c r="DH165">
        <f t="shared" si="13"/>
        <v>527.69000000000005</v>
      </c>
      <c r="DI165">
        <f t="shared" si="34"/>
        <v>0</v>
      </c>
      <c r="DJ165">
        <f>DG165+DH165</f>
        <v>1129.04</v>
      </c>
      <c r="DK165">
        <v>1</v>
      </c>
      <c r="DL165" t="s">
        <v>679</v>
      </c>
      <c r="DM165">
        <v>4</v>
      </c>
      <c r="DN165" t="s">
        <v>668</v>
      </c>
      <c r="DO165">
        <v>1</v>
      </c>
    </row>
    <row r="166" spans="1:119" x14ac:dyDescent="0.2">
      <c r="A166">
        <f>ROW(Source!A129)</f>
        <v>129</v>
      </c>
      <c r="B166">
        <v>334413101</v>
      </c>
      <c r="C166">
        <v>334413982</v>
      </c>
      <c r="D166">
        <v>277862533</v>
      </c>
      <c r="E166">
        <v>1</v>
      </c>
      <c r="F166">
        <v>1</v>
      </c>
      <c r="G166">
        <v>1</v>
      </c>
      <c r="H166">
        <v>3</v>
      </c>
      <c r="I166" t="s">
        <v>694</v>
      </c>
      <c r="J166" t="s">
        <v>695</v>
      </c>
      <c r="K166" t="s">
        <v>696</v>
      </c>
      <c r="L166">
        <v>1346</v>
      </c>
      <c r="N166">
        <v>1009</v>
      </c>
      <c r="O166" t="s">
        <v>511</v>
      </c>
      <c r="P166" t="s">
        <v>511</v>
      </c>
      <c r="Q166">
        <v>1</v>
      </c>
      <c r="W166">
        <v>0</v>
      </c>
      <c r="X166">
        <v>1685208048</v>
      </c>
      <c r="Y166">
        <f t="shared" ref="Y166:Y171" si="36">AT166</f>
        <v>0.1</v>
      </c>
      <c r="AA166">
        <v>493.26</v>
      </c>
      <c r="AB166">
        <v>0</v>
      </c>
      <c r="AC166">
        <v>0</v>
      </c>
      <c r="AD166">
        <v>0</v>
      </c>
      <c r="AE166">
        <v>238.29</v>
      </c>
      <c r="AF166">
        <v>0</v>
      </c>
      <c r="AG166">
        <v>0</v>
      </c>
      <c r="AH166">
        <v>0</v>
      </c>
      <c r="AI166">
        <v>2.0699999999999998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0.1</v>
      </c>
      <c r="AU166" t="s">
        <v>3</v>
      </c>
      <c r="AV166">
        <v>0</v>
      </c>
      <c r="AW166">
        <v>2</v>
      </c>
      <c r="AX166">
        <v>334413997</v>
      </c>
      <c r="AY166">
        <v>1</v>
      </c>
      <c r="AZ166">
        <v>0</v>
      </c>
      <c r="BA166">
        <v>196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23.829000000000001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1</v>
      </c>
      <c r="BQ166">
        <v>23.829000000000001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1</v>
      </c>
      <c r="CV166">
        <v>0</v>
      </c>
      <c r="CW166">
        <v>0</v>
      </c>
      <c r="CX166">
        <f>ROUND(Y166*Source!I129,7)</f>
        <v>0.2</v>
      </c>
      <c r="CY166">
        <f t="shared" ref="CY166:CY171" si="37">AA166</f>
        <v>493.26</v>
      </c>
      <c r="CZ166">
        <f t="shared" ref="CZ166:CZ171" si="38">AE166</f>
        <v>238.29</v>
      </c>
      <c r="DA166">
        <f t="shared" ref="DA166:DA171" si="39">AI166</f>
        <v>2.0699999999999998</v>
      </c>
      <c r="DB166">
        <f t="shared" ref="DB166:DB171" si="40">ROUND(ROUND(AT166*CZ166,2),6)</f>
        <v>23.83</v>
      </c>
      <c r="DC166">
        <f t="shared" ref="DC166:DC171" si="41">ROUND(ROUND(AT166*AG166,2),6)</f>
        <v>0</v>
      </c>
      <c r="DD166" t="s">
        <v>3</v>
      </c>
      <c r="DE166" t="s">
        <v>3</v>
      </c>
      <c r="DF166">
        <f t="shared" ref="DF166:DF171" si="42">ROUND(ROUND(AE166*AI166,2)*CX166,2)</f>
        <v>98.65</v>
      </c>
      <c r="DG166">
        <f t="shared" si="35"/>
        <v>0</v>
      </c>
      <c r="DH166">
        <f t="shared" si="13"/>
        <v>0</v>
      </c>
      <c r="DI166">
        <f t="shared" si="34"/>
        <v>0</v>
      </c>
      <c r="DJ166">
        <f t="shared" ref="DJ166:DJ171" si="43">DF166</f>
        <v>98.65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ROW(Source!A129)</f>
        <v>129</v>
      </c>
      <c r="B167">
        <v>334413101</v>
      </c>
      <c r="C167">
        <v>334413982</v>
      </c>
      <c r="D167">
        <v>277862540</v>
      </c>
      <c r="E167">
        <v>1</v>
      </c>
      <c r="F167">
        <v>1</v>
      </c>
      <c r="G167">
        <v>1</v>
      </c>
      <c r="H167">
        <v>3</v>
      </c>
      <c r="I167" t="s">
        <v>762</v>
      </c>
      <c r="J167" t="s">
        <v>763</v>
      </c>
      <c r="K167" t="s">
        <v>764</v>
      </c>
      <c r="L167">
        <v>1346</v>
      </c>
      <c r="N167">
        <v>1009</v>
      </c>
      <c r="O167" t="s">
        <v>511</v>
      </c>
      <c r="P167" t="s">
        <v>511</v>
      </c>
      <c r="Q167">
        <v>1</v>
      </c>
      <c r="W167">
        <v>0</v>
      </c>
      <c r="X167">
        <v>454593446</v>
      </c>
      <c r="Y167">
        <f t="shared" si="36"/>
        <v>0.03</v>
      </c>
      <c r="AA167">
        <v>165.64</v>
      </c>
      <c r="AB167">
        <v>0</v>
      </c>
      <c r="AC167">
        <v>0</v>
      </c>
      <c r="AD167">
        <v>0</v>
      </c>
      <c r="AE167">
        <v>80.02</v>
      </c>
      <c r="AF167">
        <v>0</v>
      </c>
      <c r="AG167">
        <v>0</v>
      </c>
      <c r="AH167">
        <v>0</v>
      </c>
      <c r="AI167">
        <v>2.0699999999999998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0.03</v>
      </c>
      <c r="AU167" t="s">
        <v>3</v>
      </c>
      <c r="AV167">
        <v>0</v>
      </c>
      <c r="AW167">
        <v>2</v>
      </c>
      <c r="AX167">
        <v>334413998</v>
      </c>
      <c r="AY167">
        <v>1</v>
      </c>
      <c r="AZ167">
        <v>0</v>
      </c>
      <c r="BA167">
        <v>197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2.4005999999999998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2.4005999999999998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1</v>
      </c>
      <c r="CV167">
        <v>0</v>
      </c>
      <c r="CW167">
        <v>0</v>
      </c>
      <c r="CX167">
        <f>ROUND(Y167*Source!I129,7)</f>
        <v>0.06</v>
      </c>
      <c r="CY167">
        <f t="shared" si="37"/>
        <v>165.64</v>
      </c>
      <c r="CZ167">
        <f t="shared" si="38"/>
        <v>80.02</v>
      </c>
      <c r="DA167">
        <f t="shared" si="39"/>
        <v>2.0699999999999998</v>
      </c>
      <c r="DB167">
        <f t="shared" si="40"/>
        <v>2.4</v>
      </c>
      <c r="DC167">
        <f t="shared" si="41"/>
        <v>0</v>
      </c>
      <c r="DD167" t="s">
        <v>3</v>
      </c>
      <c r="DE167" t="s">
        <v>3</v>
      </c>
      <c r="DF167">
        <f t="shared" si="42"/>
        <v>9.94</v>
      </c>
      <c r="DG167">
        <f t="shared" si="35"/>
        <v>0</v>
      </c>
      <c r="DH167">
        <f t="shared" si="13"/>
        <v>0</v>
      </c>
      <c r="DI167">
        <f t="shared" si="34"/>
        <v>0</v>
      </c>
      <c r="DJ167">
        <f t="shared" si="43"/>
        <v>9.94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ROW(Source!A129)</f>
        <v>129</v>
      </c>
      <c r="B168">
        <v>334413101</v>
      </c>
      <c r="C168">
        <v>334413982</v>
      </c>
      <c r="D168">
        <v>277869627</v>
      </c>
      <c r="E168">
        <v>1</v>
      </c>
      <c r="F168">
        <v>1</v>
      </c>
      <c r="G168">
        <v>1</v>
      </c>
      <c r="H168">
        <v>3</v>
      </c>
      <c r="I168" t="s">
        <v>697</v>
      </c>
      <c r="J168" t="s">
        <v>698</v>
      </c>
      <c r="K168" t="s">
        <v>699</v>
      </c>
      <c r="L168">
        <v>1346</v>
      </c>
      <c r="N168">
        <v>1009</v>
      </c>
      <c r="O168" t="s">
        <v>511</v>
      </c>
      <c r="P168" t="s">
        <v>511</v>
      </c>
      <c r="Q168">
        <v>1</v>
      </c>
      <c r="W168">
        <v>0</v>
      </c>
      <c r="X168">
        <v>1111106736</v>
      </c>
      <c r="Y168">
        <f t="shared" si="36"/>
        <v>0.02</v>
      </c>
      <c r="AA168">
        <v>88.65</v>
      </c>
      <c r="AB168">
        <v>0</v>
      </c>
      <c r="AC168">
        <v>0</v>
      </c>
      <c r="AD168">
        <v>0</v>
      </c>
      <c r="AE168">
        <v>56.11</v>
      </c>
      <c r="AF168">
        <v>0</v>
      </c>
      <c r="AG168">
        <v>0</v>
      </c>
      <c r="AH168">
        <v>0</v>
      </c>
      <c r="AI168">
        <v>1.58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0.02</v>
      </c>
      <c r="AU168" t="s">
        <v>3</v>
      </c>
      <c r="AV168">
        <v>0</v>
      </c>
      <c r="AW168">
        <v>2</v>
      </c>
      <c r="AX168">
        <v>334414000</v>
      </c>
      <c r="AY168">
        <v>1</v>
      </c>
      <c r="AZ168">
        <v>0</v>
      </c>
      <c r="BA168">
        <v>199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1.1222000000000001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1</v>
      </c>
      <c r="BQ168">
        <v>1.1222000000000001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1</v>
      </c>
      <c r="CV168">
        <v>0</v>
      </c>
      <c r="CW168">
        <v>0</v>
      </c>
      <c r="CX168">
        <f>ROUND(Y168*Source!I129,7)</f>
        <v>0.04</v>
      </c>
      <c r="CY168">
        <f t="shared" si="37"/>
        <v>88.65</v>
      </c>
      <c r="CZ168">
        <f t="shared" si="38"/>
        <v>56.11</v>
      </c>
      <c r="DA168">
        <f t="shared" si="39"/>
        <v>1.58</v>
      </c>
      <c r="DB168">
        <f t="shared" si="40"/>
        <v>1.1200000000000001</v>
      </c>
      <c r="DC168">
        <f t="shared" si="41"/>
        <v>0</v>
      </c>
      <c r="DD168" t="s">
        <v>3</v>
      </c>
      <c r="DE168" t="s">
        <v>3</v>
      </c>
      <c r="DF168">
        <f t="shared" si="42"/>
        <v>3.55</v>
      </c>
      <c r="DG168">
        <f t="shared" si="35"/>
        <v>0</v>
      </c>
      <c r="DH168">
        <f t="shared" si="13"/>
        <v>0</v>
      </c>
      <c r="DI168">
        <f t="shared" si="34"/>
        <v>0</v>
      </c>
      <c r="DJ168">
        <f t="shared" si="43"/>
        <v>3.55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ROW(Source!A129)</f>
        <v>129</v>
      </c>
      <c r="B169">
        <v>334413101</v>
      </c>
      <c r="C169">
        <v>334413982</v>
      </c>
      <c r="D169">
        <v>277896283</v>
      </c>
      <c r="E169">
        <v>1</v>
      </c>
      <c r="F169">
        <v>1</v>
      </c>
      <c r="G169">
        <v>1</v>
      </c>
      <c r="H169">
        <v>3</v>
      </c>
      <c r="I169" t="s">
        <v>765</v>
      </c>
      <c r="J169" t="s">
        <v>766</v>
      </c>
      <c r="K169" t="s">
        <v>767</v>
      </c>
      <c r="L169">
        <v>1348</v>
      </c>
      <c r="N169">
        <v>1009</v>
      </c>
      <c r="O169" t="s">
        <v>451</v>
      </c>
      <c r="P169" t="s">
        <v>451</v>
      </c>
      <c r="Q169">
        <v>1000</v>
      </c>
      <c r="W169">
        <v>0</v>
      </c>
      <c r="X169">
        <v>-1997781875</v>
      </c>
      <c r="Y169">
        <f t="shared" si="36"/>
        <v>4.0000000000000002E-4</v>
      </c>
      <c r="AA169">
        <v>79645.009999999995</v>
      </c>
      <c r="AB169">
        <v>0</v>
      </c>
      <c r="AC169">
        <v>0</v>
      </c>
      <c r="AD169">
        <v>0</v>
      </c>
      <c r="AE169">
        <v>61265.39</v>
      </c>
      <c r="AF169">
        <v>0</v>
      </c>
      <c r="AG169">
        <v>0</v>
      </c>
      <c r="AH169">
        <v>0</v>
      </c>
      <c r="AI169">
        <v>1.3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4.0000000000000002E-4</v>
      </c>
      <c r="AU169" t="s">
        <v>3</v>
      </c>
      <c r="AV169">
        <v>0</v>
      </c>
      <c r="AW169">
        <v>2</v>
      </c>
      <c r="AX169">
        <v>334414005</v>
      </c>
      <c r="AY169">
        <v>1</v>
      </c>
      <c r="AZ169">
        <v>0</v>
      </c>
      <c r="BA169">
        <v>204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24.506156000000001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1</v>
      </c>
      <c r="BQ169">
        <v>24.506156000000001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1</v>
      </c>
      <c r="CV169">
        <v>0</v>
      </c>
      <c r="CW169">
        <v>0</v>
      </c>
      <c r="CX169">
        <f>ROUND(Y169*Source!I129,7)</f>
        <v>8.0000000000000004E-4</v>
      </c>
      <c r="CY169">
        <f t="shared" si="37"/>
        <v>79645.009999999995</v>
      </c>
      <c r="CZ169">
        <f t="shared" si="38"/>
        <v>61265.39</v>
      </c>
      <c r="DA169">
        <f t="shared" si="39"/>
        <v>1.3</v>
      </c>
      <c r="DB169">
        <f t="shared" si="40"/>
        <v>24.51</v>
      </c>
      <c r="DC169">
        <f t="shared" si="41"/>
        <v>0</v>
      </c>
      <c r="DD169" t="s">
        <v>3</v>
      </c>
      <c r="DE169" t="s">
        <v>3</v>
      </c>
      <c r="DF169">
        <f t="shared" si="42"/>
        <v>63.72</v>
      </c>
      <c r="DG169">
        <f t="shared" si="35"/>
        <v>0</v>
      </c>
      <c r="DH169">
        <f t="shared" si="13"/>
        <v>0</v>
      </c>
      <c r="DI169">
        <f t="shared" si="34"/>
        <v>0</v>
      </c>
      <c r="DJ169">
        <f t="shared" si="43"/>
        <v>63.72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ROW(Source!A129)</f>
        <v>129</v>
      </c>
      <c r="B170">
        <v>334413101</v>
      </c>
      <c r="C170">
        <v>334413982</v>
      </c>
      <c r="D170">
        <v>277896315</v>
      </c>
      <c r="E170">
        <v>1</v>
      </c>
      <c r="F170">
        <v>1</v>
      </c>
      <c r="G170">
        <v>1</v>
      </c>
      <c r="H170">
        <v>3</v>
      </c>
      <c r="I170" t="s">
        <v>768</v>
      </c>
      <c r="J170" t="s">
        <v>769</v>
      </c>
      <c r="K170" t="s">
        <v>770</v>
      </c>
      <c r="L170">
        <v>1348</v>
      </c>
      <c r="N170">
        <v>1009</v>
      </c>
      <c r="O170" t="s">
        <v>451</v>
      </c>
      <c r="P170" t="s">
        <v>451</v>
      </c>
      <c r="Q170">
        <v>1000</v>
      </c>
      <c r="W170">
        <v>0</v>
      </c>
      <c r="X170">
        <v>-1262208440</v>
      </c>
      <c r="Y170">
        <f t="shared" si="36"/>
        <v>1E-4</v>
      </c>
      <c r="AA170">
        <v>81621.399999999994</v>
      </c>
      <c r="AB170">
        <v>0</v>
      </c>
      <c r="AC170">
        <v>0</v>
      </c>
      <c r="AD170">
        <v>0</v>
      </c>
      <c r="AE170">
        <v>80020.98</v>
      </c>
      <c r="AF170">
        <v>0</v>
      </c>
      <c r="AG170">
        <v>0</v>
      </c>
      <c r="AH170">
        <v>0</v>
      </c>
      <c r="AI170">
        <v>1.02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1E-4</v>
      </c>
      <c r="AU170" t="s">
        <v>3</v>
      </c>
      <c r="AV170">
        <v>0</v>
      </c>
      <c r="AW170">
        <v>2</v>
      </c>
      <c r="AX170">
        <v>334414006</v>
      </c>
      <c r="AY170">
        <v>1</v>
      </c>
      <c r="AZ170">
        <v>0</v>
      </c>
      <c r="BA170">
        <v>205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8.0020980000000002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1</v>
      </c>
      <c r="BQ170">
        <v>8.0020980000000002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1</v>
      </c>
      <c r="CV170">
        <v>0</v>
      </c>
      <c r="CW170">
        <v>0</v>
      </c>
      <c r="CX170">
        <f>ROUND(Y170*Source!I129,7)</f>
        <v>2.0000000000000001E-4</v>
      </c>
      <c r="CY170">
        <f t="shared" si="37"/>
        <v>81621.399999999994</v>
      </c>
      <c r="CZ170">
        <f t="shared" si="38"/>
        <v>80020.98</v>
      </c>
      <c r="DA170">
        <f t="shared" si="39"/>
        <v>1.02</v>
      </c>
      <c r="DB170">
        <f t="shared" si="40"/>
        <v>8</v>
      </c>
      <c r="DC170">
        <f t="shared" si="41"/>
        <v>0</v>
      </c>
      <c r="DD170" t="s">
        <v>3</v>
      </c>
      <c r="DE170" t="s">
        <v>3</v>
      </c>
      <c r="DF170">
        <f t="shared" si="42"/>
        <v>16.32</v>
      </c>
      <c r="DG170">
        <f t="shared" si="35"/>
        <v>0</v>
      </c>
      <c r="DH170">
        <f t="shared" si="13"/>
        <v>0</v>
      </c>
      <c r="DI170">
        <f t="shared" si="34"/>
        <v>0</v>
      </c>
      <c r="DJ170">
        <f t="shared" si="43"/>
        <v>16.32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ROW(Source!A129)</f>
        <v>129</v>
      </c>
      <c r="B171">
        <v>334413101</v>
      </c>
      <c r="C171">
        <v>334413982</v>
      </c>
      <c r="D171">
        <v>277908257</v>
      </c>
      <c r="E171">
        <v>1</v>
      </c>
      <c r="F171">
        <v>1</v>
      </c>
      <c r="G171">
        <v>1</v>
      </c>
      <c r="H171">
        <v>3</v>
      </c>
      <c r="I171" t="s">
        <v>771</v>
      </c>
      <c r="J171" t="s">
        <v>772</v>
      </c>
      <c r="K171" t="s">
        <v>773</v>
      </c>
      <c r="L171">
        <v>1425</v>
      </c>
      <c r="N171">
        <v>1013</v>
      </c>
      <c r="O171" t="s">
        <v>473</v>
      </c>
      <c r="P171" t="s">
        <v>473</v>
      </c>
      <c r="Q171">
        <v>1</v>
      </c>
      <c r="W171">
        <v>0</v>
      </c>
      <c r="X171">
        <v>-1639942774</v>
      </c>
      <c r="Y171">
        <f t="shared" si="36"/>
        <v>0.06</v>
      </c>
      <c r="AA171">
        <v>1310.3</v>
      </c>
      <c r="AB171">
        <v>0</v>
      </c>
      <c r="AC171">
        <v>0</v>
      </c>
      <c r="AD171">
        <v>0</v>
      </c>
      <c r="AE171">
        <v>1031.73</v>
      </c>
      <c r="AF171">
        <v>0</v>
      </c>
      <c r="AG171">
        <v>0</v>
      </c>
      <c r="AH171">
        <v>0</v>
      </c>
      <c r="AI171">
        <v>1.27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0.06</v>
      </c>
      <c r="AU171" t="s">
        <v>3</v>
      </c>
      <c r="AV171">
        <v>0</v>
      </c>
      <c r="AW171">
        <v>2</v>
      </c>
      <c r="AX171">
        <v>334414007</v>
      </c>
      <c r="AY171">
        <v>1</v>
      </c>
      <c r="AZ171">
        <v>0</v>
      </c>
      <c r="BA171">
        <v>206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61.903799999999997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61.903799999999997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1</v>
      </c>
      <c r="CV171">
        <v>0</v>
      </c>
      <c r="CW171">
        <v>0</v>
      </c>
      <c r="CX171">
        <f>ROUND(Y171*Source!I129,7)</f>
        <v>0.12</v>
      </c>
      <c r="CY171">
        <f t="shared" si="37"/>
        <v>1310.3</v>
      </c>
      <c r="CZ171">
        <f t="shared" si="38"/>
        <v>1031.73</v>
      </c>
      <c r="DA171">
        <f t="shared" si="39"/>
        <v>1.27</v>
      </c>
      <c r="DB171">
        <f t="shared" si="40"/>
        <v>61.9</v>
      </c>
      <c r="DC171">
        <f t="shared" si="41"/>
        <v>0</v>
      </c>
      <c r="DD171" t="s">
        <v>3</v>
      </c>
      <c r="DE171" t="s">
        <v>3</v>
      </c>
      <c r="DF171">
        <f t="shared" si="42"/>
        <v>157.24</v>
      </c>
      <c r="DG171">
        <f t="shared" si="35"/>
        <v>0</v>
      </c>
      <c r="DH171">
        <f t="shared" si="13"/>
        <v>0</v>
      </c>
      <c r="DI171">
        <f t="shared" si="34"/>
        <v>0</v>
      </c>
      <c r="DJ171">
        <f t="shared" si="43"/>
        <v>157.24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ROW(Source!A132)</f>
        <v>132</v>
      </c>
      <c r="B172">
        <v>334413101</v>
      </c>
      <c r="C172">
        <v>334414015</v>
      </c>
      <c r="D172">
        <v>277560284</v>
      </c>
      <c r="E172">
        <v>109</v>
      </c>
      <c r="F172">
        <v>1</v>
      </c>
      <c r="G172">
        <v>1</v>
      </c>
      <c r="H172">
        <v>1</v>
      </c>
      <c r="I172" t="s">
        <v>715</v>
      </c>
      <c r="J172" t="s">
        <v>3</v>
      </c>
      <c r="K172" t="s">
        <v>716</v>
      </c>
      <c r="L172">
        <v>1191</v>
      </c>
      <c r="N172">
        <v>1013</v>
      </c>
      <c r="O172" t="s">
        <v>668</v>
      </c>
      <c r="P172" t="s">
        <v>668</v>
      </c>
      <c r="Q172">
        <v>1</v>
      </c>
      <c r="W172">
        <v>0</v>
      </c>
      <c r="X172">
        <v>-1759674247</v>
      </c>
      <c r="Y172">
        <f>(AT172*ROUND((1.15*1.2),7))</f>
        <v>8.2523999999999997</v>
      </c>
      <c r="AA172">
        <v>0</v>
      </c>
      <c r="AB172">
        <v>0</v>
      </c>
      <c r="AC172">
        <v>0</v>
      </c>
      <c r="AD172">
        <v>550.65</v>
      </c>
      <c r="AE172">
        <v>0</v>
      </c>
      <c r="AF172">
        <v>0</v>
      </c>
      <c r="AG172">
        <v>0</v>
      </c>
      <c r="AH172">
        <v>440.52</v>
      </c>
      <c r="AI172">
        <v>1</v>
      </c>
      <c r="AJ172">
        <v>1</v>
      </c>
      <c r="AK172">
        <v>1</v>
      </c>
      <c r="AL172">
        <v>1.25</v>
      </c>
      <c r="AM172">
        <v>3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5.98</v>
      </c>
      <c r="AU172" t="s">
        <v>283</v>
      </c>
      <c r="AV172">
        <v>1</v>
      </c>
      <c r="AW172">
        <v>2</v>
      </c>
      <c r="AX172">
        <v>334414026</v>
      </c>
      <c r="AY172">
        <v>1</v>
      </c>
      <c r="AZ172">
        <v>6144</v>
      </c>
      <c r="BA172">
        <v>212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2634.3096</v>
      </c>
      <c r="BN172">
        <v>5.98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3635.3472479999996</v>
      </c>
      <c r="BU172">
        <v>8.2523999999999997</v>
      </c>
      <c r="BV172">
        <v>0</v>
      </c>
      <c r="BW172">
        <v>1</v>
      </c>
      <c r="CU172">
        <f>ROUND(AT172*Source!I132*AH172*AL172,2)</f>
        <v>9878.66</v>
      </c>
      <c r="CV172">
        <f>ROUND(Y172*Source!I132,7)</f>
        <v>24.757200000000001</v>
      </c>
      <c r="CW172">
        <v>0</v>
      </c>
      <c r="CX172">
        <f>ROUND(Y172*Source!I132,7)</f>
        <v>24.757200000000001</v>
      </c>
      <c r="CY172">
        <f>AD172</f>
        <v>550.65</v>
      </c>
      <c r="CZ172">
        <f>AH172</f>
        <v>440.52</v>
      </c>
      <c r="DA172">
        <f>AL172</f>
        <v>1.25</v>
      </c>
      <c r="DB172">
        <f>ROUND((ROUND(AT172*CZ172,2)*ROUND((1.15*1.2),7)),6)</f>
        <v>3635.3478</v>
      </c>
      <c r="DC172">
        <f>ROUND((ROUND(AT172*AG172,2)*ROUND((1.15*1.2),7)),6)</f>
        <v>0</v>
      </c>
      <c r="DD172" t="s">
        <v>3</v>
      </c>
      <c r="DE172" t="s">
        <v>3</v>
      </c>
      <c r="DF172">
        <f>ROUND(ROUND(AE172,2)*CX172,2)</f>
        <v>0</v>
      </c>
      <c r="DG172">
        <f t="shared" si="35"/>
        <v>0</v>
      </c>
      <c r="DH172">
        <f t="shared" si="13"/>
        <v>0</v>
      </c>
      <c r="DI172">
        <f>ROUND(ROUND(AH172*AL172,2)*CX172,2)</f>
        <v>13632.55</v>
      </c>
      <c r="DJ172">
        <f>DI172</f>
        <v>13632.55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ROW(Source!A132)</f>
        <v>132</v>
      </c>
      <c r="B173">
        <v>334413101</v>
      </c>
      <c r="C173">
        <v>334414015</v>
      </c>
      <c r="D173">
        <v>277560491</v>
      </c>
      <c r="E173">
        <v>109</v>
      </c>
      <c r="F173">
        <v>1</v>
      </c>
      <c r="G173">
        <v>1</v>
      </c>
      <c r="H173">
        <v>1</v>
      </c>
      <c r="I173" t="s">
        <v>666</v>
      </c>
      <c r="J173" t="s">
        <v>3</v>
      </c>
      <c r="K173" t="s">
        <v>667</v>
      </c>
      <c r="L173">
        <v>1191</v>
      </c>
      <c r="N173">
        <v>1013</v>
      </c>
      <c r="O173" t="s">
        <v>668</v>
      </c>
      <c r="P173" t="s">
        <v>668</v>
      </c>
      <c r="Q173">
        <v>1</v>
      </c>
      <c r="W173">
        <v>0</v>
      </c>
      <c r="X173">
        <v>-1417349443</v>
      </c>
      <c r="Y173">
        <f>(AT173*ROUND((1.15*1.2),7))</f>
        <v>2.76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2</v>
      </c>
      <c r="AU173" t="s">
        <v>283</v>
      </c>
      <c r="AV173">
        <v>2</v>
      </c>
      <c r="AW173">
        <v>2</v>
      </c>
      <c r="AX173">
        <v>334414027</v>
      </c>
      <c r="AY173">
        <v>1</v>
      </c>
      <c r="AZ173">
        <v>6144</v>
      </c>
      <c r="BA173">
        <v>213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ROUND(Y173*Source!I132,7)</f>
        <v>8.2799999999999994</v>
      </c>
      <c r="CY173">
        <f>AD173</f>
        <v>0</v>
      </c>
      <c r="CZ173">
        <f>AH173</f>
        <v>0</v>
      </c>
      <c r="DA173">
        <f>AL173</f>
        <v>1</v>
      </c>
      <c r="DB173">
        <f>ROUND((ROUND(AT173*CZ173,2)*ROUND((1.15*1.2),7)),6)</f>
        <v>0</v>
      </c>
      <c r="DC173">
        <f>ROUND((ROUND(AT173*AG173,2)*ROUND((1.15*1.2),7)),6)</f>
        <v>0</v>
      </c>
      <c r="DD173" t="s">
        <v>3</v>
      </c>
      <c r="DE173" t="s">
        <v>3</v>
      </c>
      <c r="DF173">
        <f>ROUND(ROUND(AE173,2)*CX173,2)</f>
        <v>0</v>
      </c>
      <c r="DG173">
        <f t="shared" si="35"/>
        <v>0</v>
      </c>
      <c r="DH173">
        <f t="shared" si="13"/>
        <v>0</v>
      </c>
      <c r="DI173">
        <f t="shared" ref="DI173:DI181" si="44">ROUND(ROUND(AH173,2)*CX173,2)</f>
        <v>0</v>
      </c>
      <c r="DJ173">
        <f>DI173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ROW(Source!A132)</f>
        <v>132</v>
      </c>
      <c r="B174">
        <v>334413101</v>
      </c>
      <c r="C174">
        <v>334414015</v>
      </c>
      <c r="D174">
        <v>277944474</v>
      </c>
      <c r="E174">
        <v>1</v>
      </c>
      <c r="F174">
        <v>1</v>
      </c>
      <c r="G174">
        <v>1</v>
      </c>
      <c r="H174">
        <v>2</v>
      </c>
      <c r="I174" t="s">
        <v>759</v>
      </c>
      <c r="J174" t="s">
        <v>760</v>
      </c>
      <c r="K174" t="s">
        <v>761</v>
      </c>
      <c r="L174">
        <v>1368</v>
      </c>
      <c r="N174">
        <v>1011</v>
      </c>
      <c r="O174" t="s">
        <v>550</v>
      </c>
      <c r="P174" t="s">
        <v>550</v>
      </c>
      <c r="Q174">
        <v>1</v>
      </c>
      <c r="W174">
        <v>0</v>
      </c>
      <c r="X174">
        <v>-1366301975</v>
      </c>
      <c r="Y174">
        <f>(AT174*ROUND((1.15*1.2),7))</f>
        <v>2.2079999999999997</v>
      </c>
      <c r="AA174">
        <v>0</v>
      </c>
      <c r="AB174">
        <v>2264.7800000000002</v>
      </c>
      <c r="AC174">
        <v>549.32000000000005</v>
      </c>
      <c r="AD174">
        <v>0</v>
      </c>
      <c r="AE174">
        <v>0</v>
      </c>
      <c r="AF174">
        <v>1811.82</v>
      </c>
      <c r="AG174">
        <v>549.32000000000005</v>
      </c>
      <c r="AH174">
        <v>0</v>
      </c>
      <c r="AI174">
        <v>1</v>
      </c>
      <c r="AJ174">
        <v>1.25</v>
      </c>
      <c r="AK174">
        <v>1</v>
      </c>
      <c r="AL174">
        <v>1</v>
      </c>
      <c r="AM174">
        <v>3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1.6</v>
      </c>
      <c r="AU174" t="s">
        <v>283</v>
      </c>
      <c r="AV174">
        <v>1</v>
      </c>
      <c r="AW174">
        <v>2</v>
      </c>
      <c r="AX174">
        <v>334414028</v>
      </c>
      <c r="AY174">
        <v>1</v>
      </c>
      <c r="AZ174">
        <v>6144</v>
      </c>
      <c r="BA174">
        <v>214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2898.9120000000003</v>
      </c>
      <c r="BL174">
        <v>878.91200000000015</v>
      </c>
      <c r="BM174">
        <v>0</v>
      </c>
      <c r="BN174">
        <v>0</v>
      </c>
      <c r="BO174">
        <v>1.6</v>
      </c>
      <c r="BP174">
        <v>1</v>
      </c>
      <c r="BQ174">
        <v>0</v>
      </c>
      <c r="BR174">
        <v>4000.4985599999995</v>
      </c>
      <c r="BS174">
        <v>1212.8985599999999</v>
      </c>
      <c r="BT174">
        <v>0</v>
      </c>
      <c r="BU174">
        <v>0</v>
      </c>
      <c r="BV174">
        <v>2.2079999999999997</v>
      </c>
      <c r="BW174">
        <v>1</v>
      </c>
      <c r="CV174">
        <v>0</v>
      </c>
      <c r="CW174">
        <f>ROUND(Y174*Source!I132*DO174,7)</f>
        <v>6.6239999999999997</v>
      </c>
      <c r="CX174">
        <f>ROUND(Y174*Source!I132,7)</f>
        <v>6.6239999999999997</v>
      </c>
      <c r="CY174">
        <f>AB174</f>
        <v>2264.7800000000002</v>
      </c>
      <c r="CZ174">
        <f>AF174</f>
        <v>1811.82</v>
      </c>
      <c r="DA174">
        <f>AJ174</f>
        <v>1.25</v>
      </c>
      <c r="DB174">
        <f>ROUND((ROUND(AT174*CZ174,2)*ROUND((1.15*1.2),7)),6)</f>
        <v>4000.4958000000001</v>
      </c>
      <c r="DC174">
        <f>ROUND((ROUND(AT174*AG174,2)*ROUND((1.15*1.2),7)),6)</f>
        <v>1212.8958</v>
      </c>
      <c r="DD174" t="s">
        <v>3</v>
      </c>
      <c r="DE174" t="s">
        <v>3</v>
      </c>
      <c r="DF174">
        <f>ROUND(ROUND(AE174,2)*CX174,2)</f>
        <v>0</v>
      </c>
      <c r="DG174">
        <f>ROUND(ROUND(AF174*AJ174,2)*CX174,2)</f>
        <v>15001.9</v>
      </c>
      <c r="DH174">
        <f t="shared" si="13"/>
        <v>3638.7</v>
      </c>
      <c r="DI174">
        <f t="shared" si="44"/>
        <v>0</v>
      </c>
      <c r="DJ174">
        <f>DG174+DH174</f>
        <v>18640.599999999999</v>
      </c>
      <c r="DK174">
        <v>1</v>
      </c>
      <c r="DL174" t="s">
        <v>720</v>
      </c>
      <c r="DM174">
        <v>5</v>
      </c>
      <c r="DN174" t="s">
        <v>668</v>
      </c>
      <c r="DO174">
        <v>1</v>
      </c>
    </row>
    <row r="175" spans="1:119" x14ac:dyDescent="0.2">
      <c r="A175">
        <f>ROW(Source!A132)</f>
        <v>132</v>
      </c>
      <c r="B175">
        <v>334413101</v>
      </c>
      <c r="C175">
        <v>334414015</v>
      </c>
      <c r="D175">
        <v>277945805</v>
      </c>
      <c r="E175">
        <v>1</v>
      </c>
      <c r="F175">
        <v>1</v>
      </c>
      <c r="G175">
        <v>1</v>
      </c>
      <c r="H175">
        <v>2</v>
      </c>
      <c r="I175" t="s">
        <v>680</v>
      </c>
      <c r="J175" t="s">
        <v>681</v>
      </c>
      <c r="K175" t="s">
        <v>682</v>
      </c>
      <c r="L175">
        <v>1368</v>
      </c>
      <c r="N175">
        <v>1011</v>
      </c>
      <c r="O175" t="s">
        <v>550</v>
      </c>
      <c r="P175" t="s">
        <v>550</v>
      </c>
      <c r="Q175">
        <v>1</v>
      </c>
      <c r="W175">
        <v>0</v>
      </c>
      <c r="X175">
        <v>721652621</v>
      </c>
      <c r="Y175">
        <f>(AT175*ROUND((1.15*1.2),7))</f>
        <v>0.55199999999999994</v>
      </c>
      <c r="AA175">
        <v>0</v>
      </c>
      <c r="AB175">
        <v>544.70000000000005</v>
      </c>
      <c r="AC175">
        <v>477.98</v>
      </c>
      <c r="AD175">
        <v>0</v>
      </c>
      <c r="AE175">
        <v>0</v>
      </c>
      <c r="AF175">
        <v>544.70000000000005</v>
      </c>
      <c r="AG175">
        <v>477.98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0.4</v>
      </c>
      <c r="AU175" t="s">
        <v>283</v>
      </c>
      <c r="AV175">
        <v>1</v>
      </c>
      <c r="AW175">
        <v>2</v>
      </c>
      <c r="AX175">
        <v>334414029</v>
      </c>
      <c r="AY175">
        <v>1</v>
      </c>
      <c r="AZ175">
        <v>6144</v>
      </c>
      <c r="BA175">
        <v>215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217.88000000000002</v>
      </c>
      <c r="BL175">
        <v>191.19200000000001</v>
      </c>
      <c r="BM175">
        <v>0</v>
      </c>
      <c r="BN175">
        <v>0</v>
      </c>
      <c r="BO175">
        <v>0.4</v>
      </c>
      <c r="BP175">
        <v>1</v>
      </c>
      <c r="BQ175">
        <v>0</v>
      </c>
      <c r="BR175">
        <v>300.67439999999999</v>
      </c>
      <c r="BS175">
        <v>263.84495999999996</v>
      </c>
      <c r="BT175">
        <v>0</v>
      </c>
      <c r="BU175">
        <v>0</v>
      </c>
      <c r="BV175">
        <v>0.55199999999999994</v>
      </c>
      <c r="BW175">
        <v>1</v>
      </c>
      <c r="CV175">
        <v>0</v>
      </c>
      <c r="CW175">
        <f>ROUND(Y175*Source!I132*DO175,7)</f>
        <v>1.6559999999999999</v>
      </c>
      <c r="CX175">
        <f>ROUND(Y175*Source!I132,7)</f>
        <v>1.6559999999999999</v>
      </c>
      <c r="CY175">
        <f>AB175</f>
        <v>544.70000000000005</v>
      </c>
      <c r="CZ175">
        <f>AF175</f>
        <v>544.70000000000005</v>
      </c>
      <c r="DA175">
        <f>AJ175</f>
        <v>1</v>
      </c>
      <c r="DB175">
        <f>ROUND((ROUND(AT175*CZ175,2)*ROUND((1.15*1.2),7)),6)</f>
        <v>300.67439999999999</v>
      </c>
      <c r="DC175">
        <f>ROUND((ROUND(AT175*AG175,2)*ROUND((1.15*1.2),7)),6)</f>
        <v>263.84219999999999</v>
      </c>
      <c r="DD175" t="s">
        <v>3</v>
      </c>
      <c r="DE175" t="s">
        <v>3</v>
      </c>
      <c r="DF175">
        <f>ROUND(ROUND(AE175,2)*CX175,2)</f>
        <v>0</v>
      </c>
      <c r="DG175">
        <f t="shared" ref="DG175:DG183" si="45">ROUND(ROUND(AF175,2)*CX175,2)</f>
        <v>902.02</v>
      </c>
      <c r="DH175">
        <f t="shared" si="13"/>
        <v>791.53</v>
      </c>
      <c r="DI175">
        <f t="shared" si="44"/>
        <v>0</v>
      </c>
      <c r="DJ175">
        <f>DG175+DH175</f>
        <v>1693.55</v>
      </c>
      <c r="DK175">
        <v>1</v>
      </c>
      <c r="DL175" t="s">
        <v>679</v>
      </c>
      <c r="DM175">
        <v>4</v>
      </c>
      <c r="DN175" t="s">
        <v>668</v>
      </c>
      <c r="DO175">
        <v>1</v>
      </c>
    </row>
    <row r="176" spans="1:119" x14ac:dyDescent="0.2">
      <c r="A176">
        <f>ROW(Source!A132)</f>
        <v>132</v>
      </c>
      <c r="B176">
        <v>334413101</v>
      </c>
      <c r="C176">
        <v>334414015</v>
      </c>
      <c r="D176">
        <v>277862533</v>
      </c>
      <c r="E176">
        <v>1</v>
      </c>
      <c r="F176">
        <v>1</v>
      </c>
      <c r="G176">
        <v>1</v>
      </c>
      <c r="H176">
        <v>3</v>
      </c>
      <c r="I176" t="s">
        <v>694</v>
      </c>
      <c r="J176" t="s">
        <v>695</v>
      </c>
      <c r="K176" t="s">
        <v>696</v>
      </c>
      <c r="L176">
        <v>1346</v>
      </c>
      <c r="N176">
        <v>1009</v>
      </c>
      <c r="O176" t="s">
        <v>511</v>
      </c>
      <c r="P176" t="s">
        <v>511</v>
      </c>
      <c r="Q176">
        <v>1</v>
      </c>
      <c r="W176">
        <v>0</v>
      </c>
      <c r="X176">
        <v>1685208048</v>
      </c>
      <c r="Y176">
        <f t="shared" ref="Y176:Y181" si="46">AT176</f>
        <v>0.1</v>
      </c>
      <c r="AA176">
        <v>493.26</v>
      </c>
      <c r="AB176">
        <v>0</v>
      </c>
      <c r="AC176">
        <v>0</v>
      </c>
      <c r="AD176">
        <v>0</v>
      </c>
      <c r="AE176">
        <v>238.29</v>
      </c>
      <c r="AF176">
        <v>0</v>
      </c>
      <c r="AG176">
        <v>0</v>
      </c>
      <c r="AH176">
        <v>0</v>
      </c>
      <c r="AI176">
        <v>2.0699999999999998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0.1</v>
      </c>
      <c r="AU176" t="s">
        <v>3</v>
      </c>
      <c r="AV176">
        <v>0</v>
      </c>
      <c r="AW176">
        <v>2</v>
      </c>
      <c r="AX176">
        <v>334414030</v>
      </c>
      <c r="AY176">
        <v>1</v>
      </c>
      <c r="AZ176">
        <v>0</v>
      </c>
      <c r="BA176">
        <v>216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23.829000000000001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23.829000000000001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1</v>
      </c>
      <c r="CV176">
        <v>0</v>
      </c>
      <c r="CW176">
        <v>0</v>
      </c>
      <c r="CX176">
        <f>ROUND(Y176*Source!I132,7)</f>
        <v>0.3</v>
      </c>
      <c r="CY176">
        <f t="shared" ref="CY176:CY181" si="47">AA176</f>
        <v>493.26</v>
      </c>
      <c r="CZ176">
        <f t="shared" ref="CZ176:CZ181" si="48">AE176</f>
        <v>238.29</v>
      </c>
      <c r="DA176">
        <f t="shared" ref="DA176:DA181" si="49">AI176</f>
        <v>2.0699999999999998</v>
      </c>
      <c r="DB176">
        <f t="shared" ref="DB176:DB181" si="50">ROUND(ROUND(AT176*CZ176,2),6)</f>
        <v>23.83</v>
      </c>
      <c r="DC176">
        <f t="shared" ref="DC176:DC181" si="51">ROUND(ROUND(AT176*AG176,2),6)</f>
        <v>0</v>
      </c>
      <c r="DD176" t="s">
        <v>3</v>
      </c>
      <c r="DE176" t="s">
        <v>3</v>
      </c>
      <c r="DF176">
        <f t="shared" ref="DF176:DF181" si="52">ROUND(ROUND(AE176*AI176,2)*CX176,2)</f>
        <v>147.97999999999999</v>
      </c>
      <c r="DG176">
        <f t="shared" si="45"/>
        <v>0</v>
      </c>
      <c r="DH176">
        <f t="shared" si="13"/>
        <v>0</v>
      </c>
      <c r="DI176">
        <f t="shared" si="44"/>
        <v>0</v>
      </c>
      <c r="DJ176">
        <f t="shared" ref="DJ176:DJ181" si="53">DF176</f>
        <v>147.97999999999999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ROW(Source!A132)</f>
        <v>132</v>
      </c>
      <c r="B177">
        <v>334413101</v>
      </c>
      <c r="C177">
        <v>334414015</v>
      </c>
      <c r="D177">
        <v>277862540</v>
      </c>
      <c r="E177">
        <v>1</v>
      </c>
      <c r="F177">
        <v>1</v>
      </c>
      <c r="G177">
        <v>1</v>
      </c>
      <c r="H177">
        <v>3</v>
      </c>
      <c r="I177" t="s">
        <v>762</v>
      </c>
      <c r="J177" t="s">
        <v>763</v>
      </c>
      <c r="K177" t="s">
        <v>764</v>
      </c>
      <c r="L177">
        <v>1346</v>
      </c>
      <c r="N177">
        <v>1009</v>
      </c>
      <c r="O177" t="s">
        <v>511</v>
      </c>
      <c r="P177" t="s">
        <v>511</v>
      </c>
      <c r="Q177">
        <v>1</v>
      </c>
      <c r="W177">
        <v>0</v>
      </c>
      <c r="X177">
        <v>454593446</v>
      </c>
      <c r="Y177">
        <f t="shared" si="46"/>
        <v>0.03</v>
      </c>
      <c r="AA177">
        <v>165.64</v>
      </c>
      <c r="AB177">
        <v>0</v>
      </c>
      <c r="AC177">
        <v>0</v>
      </c>
      <c r="AD177">
        <v>0</v>
      </c>
      <c r="AE177">
        <v>80.02</v>
      </c>
      <c r="AF177">
        <v>0</v>
      </c>
      <c r="AG177">
        <v>0</v>
      </c>
      <c r="AH177">
        <v>0</v>
      </c>
      <c r="AI177">
        <v>2.0699999999999998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0.03</v>
      </c>
      <c r="AU177" t="s">
        <v>3</v>
      </c>
      <c r="AV177">
        <v>0</v>
      </c>
      <c r="AW177">
        <v>2</v>
      </c>
      <c r="AX177">
        <v>334414031</v>
      </c>
      <c r="AY177">
        <v>1</v>
      </c>
      <c r="AZ177">
        <v>0</v>
      </c>
      <c r="BA177">
        <v>217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2.4005999999999998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2.4005999999999998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1</v>
      </c>
      <c r="CV177">
        <v>0</v>
      </c>
      <c r="CW177">
        <v>0</v>
      </c>
      <c r="CX177">
        <f>ROUND(Y177*Source!I132,7)</f>
        <v>0.09</v>
      </c>
      <c r="CY177">
        <f t="shared" si="47"/>
        <v>165.64</v>
      </c>
      <c r="CZ177">
        <f t="shared" si="48"/>
        <v>80.02</v>
      </c>
      <c r="DA177">
        <f t="shared" si="49"/>
        <v>2.0699999999999998</v>
      </c>
      <c r="DB177">
        <f t="shared" si="50"/>
        <v>2.4</v>
      </c>
      <c r="DC177">
        <f t="shared" si="51"/>
        <v>0</v>
      </c>
      <c r="DD177" t="s">
        <v>3</v>
      </c>
      <c r="DE177" t="s">
        <v>3</v>
      </c>
      <c r="DF177">
        <f t="shared" si="52"/>
        <v>14.91</v>
      </c>
      <c r="DG177">
        <f t="shared" si="45"/>
        <v>0</v>
      </c>
      <c r="DH177">
        <f t="shared" si="13"/>
        <v>0</v>
      </c>
      <c r="DI177">
        <f t="shared" si="44"/>
        <v>0</v>
      </c>
      <c r="DJ177">
        <f t="shared" si="53"/>
        <v>14.91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ROW(Source!A132)</f>
        <v>132</v>
      </c>
      <c r="B178">
        <v>334413101</v>
      </c>
      <c r="C178">
        <v>334414015</v>
      </c>
      <c r="D178">
        <v>277869627</v>
      </c>
      <c r="E178">
        <v>1</v>
      </c>
      <c r="F178">
        <v>1</v>
      </c>
      <c r="G178">
        <v>1</v>
      </c>
      <c r="H178">
        <v>3</v>
      </c>
      <c r="I178" t="s">
        <v>697</v>
      </c>
      <c r="J178" t="s">
        <v>698</v>
      </c>
      <c r="K178" t="s">
        <v>699</v>
      </c>
      <c r="L178">
        <v>1346</v>
      </c>
      <c r="N178">
        <v>1009</v>
      </c>
      <c r="O178" t="s">
        <v>511</v>
      </c>
      <c r="P178" t="s">
        <v>511</v>
      </c>
      <c r="Q178">
        <v>1</v>
      </c>
      <c r="W178">
        <v>0</v>
      </c>
      <c r="X178">
        <v>1111106736</v>
      </c>
      <c r="Y178">
        <f t="shared" si="46"/>
        <v>0.02</v>
      </c>
      <c r="AA178">
        <v>88.65</v>
      </c>
      <c r="AB178">
        <v>0</v>
      </c>
      <c r="AC178">
        <v>0</v>
      </c>
      <c r="AD178">
        <v>0</v>
      </c>
      <c r="AE178">
        <v>56.11</v>
      </c>
      <c r="AF178">
        <v>0</v>
      </c>
      <c r="AG178">
        <v>0</v>
      </c>
      <c r="AH178">
        <v>0</v>
      </c>
      <c r="AI178">
        <v>1.58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0.02</v>
      </c>
      <c r="AU178" t="s">
        <v>3</v>
      </c>
      <c r="AV178">
        <v>0</v>
      </c>
      <c r="AW178">
        <v>2</v>
      </c>
      <c r="AX178">
        <v>334414033</v>
      </c>
      <c r="AY178">
        <v>1</v>
      </c>
      <c r="AZ178">
        <v>0</v>
      </c>
      <c r="BA178">
        <v>219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1.1222000000000001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1.1222000000000001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1</v>
      </c>
      <c r="CV178">
        <v>0</v>
      </c>
      <c r="CW178">
        <v>0</v>
      </c>
      <c r="CX178">
        <f>ROUND(Y178*Source!I132,7)</f>
        <v>0.06</v>
      </c>
      <c r="CY178">
        <f t="shared" si="47"/>
        <v>88.65</v>
      </c>
      <c r="CZ178">
        <f t="shared" si="48"/>
        <v>56.11</v>
      </c>
      <c r="DA178">
        <f t="shared" si="49"/>
        <v>1.58</v>
      </c>
      <c r="DB178">
        <f t="shared" si="50"/>
        <v>1.1200000000000001</v>
      </c>
      <c r="DC178">
        <f t="shared" si="51"/>
        <v>0</v>
      </c>
      <c r="DD178" t="s">
        <v>3</v>
      </c>
      <c r="DE178" t="s">
        <v>3</v>
      </c>
      <c r="DF178">
        <f t="shared" si="52"/>
        <v>5.32</v>
      </c>
      <c r="DG178">
        <f t="shared" si="45"/>
        <v>0</v>
      </c>
      <c r="DH178">
        <f t="shared" si="13"/>
        <v>0</v>
      </c>
      <c r="DI178">
        <f t="shared" si="44"/>
        <v>0</v>
      </c>
      <c r="DJ178">
        <f t="shared" si="53"/>
        <v>5.32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ROW(Source!A132)</f>
        <v>132</v>
      </c>
      <c r="B179">
        <v>334413101</v>
      </c>
      <c r="C179">
        <v>334414015</v>
      </c>
      <c r="D179">
        <v>277896283</v>
      </c>
      <c r="E179">
        <v>1</v>
      </c>
      <c r="F179">
        <v>1</v>
      </c>
      <c r="G179">
        <v>1</v>
      </c>
      <c r="H179">
        <v>3</v>
      </c>
      <c r="I179" t="s">
        <v>765</v>
      </c>
      <c r="J179" t="s">
        <v>766</v>
      </c>
      <c r="K179" t="s">
        <v>767</v>
      </c>
      <c r="L179">
        <v>1348</v>
      </c>
      <c r="N179">
        <v>1009</v>
      </c>
      <c r="O179" t="s">
        <v>451</v>
      </c>
      <c r="P179" t="s">
        <v>451</v>
      </c>
      <c r="Q179">
        <v>1000</v>
      </c>
      <c r="W179">
        <v>0</v>
      </c>
      <c r="X179">
        <v>-1997781875</v>
      </c>
      <c r="Y179">
        <f t="shared" si="46"/>
        <v>4.0000000000000002E-4</v>
      </c>
      <c r="AA179">
        <v>79645.009999999995</v>
      </c>
      <c r="AB179">
        <v>0</v>
      </c>
      <c r="AC179">
        <v>0</v>
      </c>
      <c r="AD179">
        <v>0</v>
      </c>
      <c r="AE179">
        <v>61265.39</v>
      </c>
      <c r="AF179">
        <v>0</v>
      </c>
      <c r="AG179">
        <v>0</v>
      </c>
      <c r="AH179">
        <v>0</v>
      </c>
      <c r="AI179">
        <v>1.3</v>
      </c>
      <c r="AJ179">
        <v>1</v>
      </c>
      <c r="AK179">
        <v>1</v>
      </c>
      <c r="AL179">
        <v>1</v>
      </c>
      <c r="AM179">
        <v>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4.0000000000000002E-4</v>
      </c>
      <c r="AU179" t="s">
        <v>3</v>
      </c>
      <c r="AV179">
        <v>0</v>
      </c>
      <c r="AW179">
        <v>2</v>
      </c>
      <c r="AX179">
        <v>334414038</v>
      </c>
      <c r="AY179">
        <v>1</v>
      </c>
      <c r="AZ179">
        <v>0</v>
      </c>
      <c r="BA179">
        <v>224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24.506156000000001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1</v>
      </c>
      <c r="BQ179">
        <v>24.506156000000001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1</v>
      </c>
      <c r="CV179">
        <v>0</v>
      </c>
      <c r="CW179">
        <v>0</v>
      </c>
      <c r="CX179">
        <f>ROUND(Y179*Source!I132,7)</f>
        <v>1.1999999999999999E-3</v>
      </c>
      <c r="CY179">
        <f t="shared" si="47"/>
        <v>79645.009999999995</v>
      </c>
      <c r="CZ179">
        <f t="shared" si="48"/>
        <v>61265.39</v>
      </c>
      <c r="DA179">
        <f t="shared" si="49"/>
        <v>1.3</v>
      </c>
      <c r="DB179">
        <f t="shared" si="50"/>
        <v>24.51</v>
      </c>
      <c r="DC179">
        <f t="shared" si="51"/>
        <v>0</v>
      </c>
      <c r="DD179" t="s">
        <v>3</v>
      </c>
      <c r="DE179" t="s">
        <v>3</v>
      </c>
      <c r="DF179">
        <f t="shared" si="52"/>
        <v>95.57</v>
      </c>
      <c r="DG179">
        <f t="shared" si="45"/>
        <v>0</v>
      </c>
      <c r="DH179">
        <f t="shared" si="13"/>
        <v>0</v>
      </c>
      <c r="DI179">
        <f t="shared" si="44"/>
        <v>0</v>
      </c>
      <c r="DJ179">
        <f t="shared" si="53"/>
        <v>95.57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ROW(Source!A132)</f>
        <v>132</v>
      </c>
      <c r="B180">
        <v>334413101</v>
      </c>
      <c r="C180">
        <v>334414015</v>
      </c>
      <c r="D180">
        <v>277896315</v>
      </c>
      <c r="E180">
        <v>1</v>
      </c>
      <c r="F180">
        <v>1</v>
      </c>
      <c r="G180">
        <v>1</v>
      </c>
      <c r="H180">
        <v>3</v>
      </c>
      <c r="I180" t="s">
        <v>768</v>
      </c>
      <c r="J180" t="s">
        <v>769</v>
      </c>
      <c r="K180" t="s">
        <v>770</v>
      </c>
      <c r="L180">
        <v>1348</v>
      </c>
      <c r="N180">
        <v>1009</v>
      </c>
      <c r="O180" t="s">
        <v>451</v>
      </c>
      <c r="P180" t="s">
        <v>451</v>
      </c>
      <c r="Q180">
        <v>1000</v>
      </c>
      <c r="W180">
        <v>0</v>
      </c>
      <c r="X180">
        <v>-1262208440</v>
      </c>
      <c r="Y180">
        <f t="shared" si="46"/>
        <v>1E-4</v>
      </c>
      <c r="AA180">
        <v>81621.399999999994</v>
      </c>
      <c r="AB180">
        <v>0</v>
      </c>
      <c r="AC180">
        <v>0</v>
      </c>
      <c r="AD180">
        <v>0</v>
      </c>
      <c r="AE180">
        <v>80020.98</v>
      </c>
      <c r="AF180">
        <v>0</v>
      </c>
      <c r="AG180">
        <v>0</v>
      </c>
      <c r="AH180">
        <v>0</v>
      </c>
      <c r="AI180">
        <v>1.02</v>
      </c>
      <c r="AJ180">
        <v>1</v>
      </c>
      <c r="AK180">
        <v>1</v>
      </c>
      <c r="AL180">
        <v>1</v>
      </c>
      <c r="AM180">
        <v>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1E-4</v>
      </c>
      <c r="AU180" t="s">
        <v>3</v>
      </c>
      <c r="AV180">
        <v>0</v>
      </c>
      <c r="AW180">
        <v>2</v>
      </c>
      <c r="AX180">
        <v>334414039</v>
      </c>
      <c r="AY180">
        <v>1</v>
      </c>
      <c r="AZ180">
        <v>0</v>
      </c>
      <c r="BA180">
        <v>225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8.0020980000000002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1</v>
      </c>
      <c r="BQ180">
        <v>8.0020980000000002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1</v>
      </c>
      <c r="CV180">
        <v>0</v>
      </c>
      <c r="CW180">
        <v>0</v>
      </c>
      <c r="CX180">
        <f>ROUND(Y180*Source!I132,7)</f>
        <v>2.9999999999999997E-4</v>
      </c>
      <c r="CY180">
        <f t="shared" si="47"/>
        <v>81621.399999999994</v>
      </c>
      <c r="CZ180">
        <f t="shared" si="48"/>
        <v>80020.98</v>
      </c>
      <c r="DA180">
        <f t="shared" si="49"/>
        <v>1.02</v>
      </c>
      <c r="DB180">
        <f t="shared" si="50"/>
        <v>8</v>
      </c>
      <c r="DC180">
        <f t="shared" si="51"/>
        <v>0</v>
      </c>
      <c r="DD180" t="s">
        <v>3</v>
      </c>
      <c r="DE180" t="s">
        <v>3</v>
      </c>
      <c r="DF180">
        <f t="shared" si="52"/>
        <v>24.49</v>
      </c>
      <c r="DG180">
        <f t="shared" si="45"/>
        <v>0</v>
      </c>
      <c r="DH180">
        <f t="shared" si="13"/>
        <v>0</v>
      </c>
      <c r="DI180">
        <f t="shared" si="44"/>
        <v>0</v>
      </c>
      <c r="DJ180">
        <f t="shared" si="53"/>
        <v>24.49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ROW(Source!A132)</f>
        <v>132</v>
      </c>
      <c r="B181">
        <v>334413101</v>
      </c>
      <c r="C181">
        <v>334414015</v>
      </c>
      <c r="D181">
        <v>277908257</v>
      </c>
      <c r="E181">
        <v>1</v>
      </c>
      <c r="F181">
        <v>1</v>
      </c>
      <c r="G181">
        <v>1</v>
      </c>
      <c r="H181">
        <v>3</v>
      </c>
      <c r="I181" t="s">
        <v>771</v>
      </c>
      <c r="J181" t="s">
        <v>772</v>
      </c>
      <c r="K181" t="s">
        <v>773</v>
      </c>
      <c r="L181">
        <v>1425</v>
      </c>
      <c r="N181">
        <v>1013</v>
      </c>
      <c r="O181" t="s">
        <v>473</v>
      </c>
      <c r="P181" t="s">
        <v>473</v>
      </c>
      <c r="Q181">
        <v>1</v>
      </c>
      <c r="W181">
        <v>0</v>
      </c>
      <c r="X181">
        <v>-1639942774</v>
      </c>
      <c r="Y181">
        <f t="shared" si="46"/>
        <v>0.06</v>
      </c>
      <c r="AA181">
        <v>1310.3</v>
      </c>
      <c r="AB181">
        <v>0</v>
      </c>
      <c r="AC181">
        <v>0</v>
      </c>
      <c r="AD181">
        <v>0</v>
      </c>
      <c r="AE181">
        <v>1031.73</v>
      </c>
      <c r="AF181">
        <v>0</v>
      </c>
      <c r="AG181">
        <v>0</v>
      </c>
      <c r="AH181">
        <v>0</v>
      </c>
      <c r="AI181">
        <v>1.27</v>
      </c>
      <c r="AJ181">
        <v>1</v>
      </c>
      <c r="AK181">
        <v>1</v>
      </c>
      <c r="AL181">
        <v>1</v>
      </c>
      <c r="AM181">
        <v>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0.06</v>
      </c>
      <c r="AU181" t="s">
        <v>3</v>
      </c>
      <c r="AV181">
        <v>0</v>
      </c>
      <c r="AW181">
        <v>2</v>
      </c>
      <c r="AX181">
        <v>334414040</v>
      </c>
      <c r="AY181">
        <v>1</v>
      </c>
      <c r="AZ181">
        <v>6144</v>
      </c>
      <c r="BA181">
        <v>226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61.903799999999997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1</v>
      </c>
      <c r="BQ181">
        <v>61.903799999999997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1</v>
      </c>
      <c r="CV181">
        <v>0</v>
      </c>
      <c r="CW181">
        <v>0</v>
      </c>
      <c r="CX181">
        <f>ROUND(Y181*Source!I132,7)</f>
        <v>0.18</v>
      </c>
      <c r="CY181">
        <f t="shared" si="47"/>
        <v>1310.3</v>
      </c>
      <c r="CZ181">
        <f t="shared" si="48"/>
        <v>1031.73</v>
      </c>
      <c r="DA181">
        <f t="shared" si="49"/>
        <v>1.27</v>
      </c>
      <c r="DB181">
        <f t="shared" si="50"/>
        <v>61.9</v>
      </c>
      <c r="DC181">
        <f t="shared" si="51"/>
        <v>0</v>
      </c>
      <c r="DD181" t="s">
        <v>3</v>
      </c>
      <c r="DE181" t="s">
        <v>3</v>
      </c>
      <c r="DF181">
        <f t="shared" si="52"/>
        <v>235.85</v>
      </c>
      <c r="DG181">
        <f t="shared" si="45"/>
        <v>0</v>
      </c>
      <c r="DH181">
        <f t="shared" si="13"/>
        <v>0</v>
      </c>
      <c r="DI181">
        <f t="shared" si="44"/>
        <v>0</v>
      </c>
      <c r="DJ181">
        <f t="shared" si="53"/>
        <v>235.85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ROW(Source!A137)</f>
        <v>137</v>
      </c>
      <c r="B182">
        <v>334413101</v>
      </c>
      <c r="C182">
        <v>334414050</v>
      </c>
      <c r="D182">
        <v>277560284</v>
      </c>
      <c r="E182">
        <v>109</v>
      </c>
      <c r="F182">
        <v>1</v>
      </c>
      <c r="G182">
        <v>1</v>
      </c>
      <c r="H182">
        <v>1</v>
      </c>
      <c r="I182" t="s">
        <v>715</v>
      </c>
      <c r="J182" t="s">
        <v>3</v>
      </c>
      <c r="K182" t="s">
        <v>716</v>
      </c>
      <c r="L182">
        <v>1191</v>
      </c>
      <c r="N182">
        <v>1013</v>
      </c>
      <c r="O182" t="s">
        <v>668</v>
      </c>
      <c r="P182" t="s">
        <v>668</v>
      </c>
      <c r="Q182">
        <v>1</v>
      </c>
      <c r="W182">
        <v>0</v>
      </c>
      <c r="X182">
        <v>-1759674247</v>
      </c>
      <c r="Y182">
        <f>(AT182*ROUND((1.2*1.15),7))</f>
        <v>8.2523999999999997</v>
      </c>
      <c r="AA182">
        <v>0</v>
      </c>
      <c r="AB182">
        <v>0</v>
      </c>
      <c r="AC182">
        <v>0</v>
      </c>
      <c r="AD182">
        <v>550.65</v>
      </c>
      <c r="AE182">
        <v>0</v>
      </c>
      <c r="AF182">
        <v>0</v>
      </c>
      <c r="AG182">
        <v>0</v>
      </c>
      <c r="AH182">
        <v>440.52</v>
      </c>
      <c r="AI182">
        <v>1</v>
      </c>
      <c r="AJ182">
        <v>1</v>
      </c>
      <c r="AK182">
        <v>1</v>
      </c>
      <c r="AL182">
        <v>1.25</v>
      </c>
      <c r="AM182">
        <v>3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5.98</v>
      </c>
      <c r="AU182" t="s">
        <v>109</v>
      </c>
      <c r="AV182">
        <v>1</v>
      </c>
      <c r="AW182">
        <v>1</v>
      </c>
      <c r="AX182">
        <v>-1</v>
      </c>
      <c r="AY182">
        <v>0</v>
      </c>
      <c r="AZ182">
        <v>0</v>
      </c>
      <c r="BA182" t="s">
        <v>3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2634.3096</v>
      </c>
      <c r="BN182">
        <v>5.98</v>
      </c>
      <c r="BO182">
        <v>0</v>
      </c>
      <c r="BP182">
        <v>1</v>
      </c>
      <c r="BQ182">
        <v>0</v>
      </c>
      <c r="BR182">
        <v>0</v>
      </c>
      <c r="BS182">
        <v>0</v>
      </c>
      <c r="BT182">
        <v>3635.3472479999996</v>
      </c>
      <c r="BU182">
        <v>8.2523999999999997</v>
      </c>
      <c r="BV182">
        <v>0</v>
      </c>
      <c r="BW182">
        <v>1</v>
      </c>
      <c r="CU182">
        <f>ROUND(AT182*Source!I137*AH182*AL182,2)</f>
        <v>6585.77</v>
      </c>
      <c r="CV182">
        <f>ROUND(Y182*Source!I137,7)</f>
        <v>16.504799999999999</v>
      </c>
      <c r="CW182">
        <v>0</v>
      </c>
      <c r="CX182">
        <f>ROUND(Y182*Source!I137,7)</f>
        <v>16.504799999999999</v>
      </c>
      <c r="CY182">
        <f>AD182</f>
        <v>550.65</v>
      </c>
      <c r="CZ182">
        <f>AH182</f>
        <v>440.52</v>
      </c>
      <c r="DA182">
        <f>AL182</f>
        <v>1.25</v>
      </c>
      <c r="DB182">
        <f>ROUND((ROUND(AT182*CZ182,2)*ROUND((1.2*1.15),7)),6)</f>
        <v>3635.3478</v>
      </c>
      <c r="DC182">
        <f>ROUND((ROUND(AT182*AG182,2)*ROUND((1.2*1.15),7)),6)</f>
        <v>0</v>
      </c>
      <c r="DD182" t="s">
        <v>3</v>
      </c>
      <c r="DE182" t="s">
        <v>3</v>
      </c>
      <c r="DF182">
        <f>ROUND(ROUND(AE182,2)*CX182,2)</f>
        <v>0</v>
      </c>
      <c r="DG182">
        <f t="shared" si="45"/>
        <v>0</v>
      </c>
      <c r="DH182">
        <f t="shared" si="13"/>
        <v>0</v>
      </c>
      <c r="DI182">
        <f>ROUND(ROUND(AH182*AL182,2)*CX182,2)</f>
        <v>9088.3700000000008</v>
      </c>
      <c r="DJ182">
        <f>DI182</f>
        <v>9088.3700000000008</v>
      </c>
      <c r="DK182">
        <v>1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ROW(Source!A137)</f>
        <v>137</v>
      </c>
      <c r="B183">
        <v>334413101</v>
      </c>
      <c r="C183">
        <v>334414050</v>
      </c>
      <c r="D183">
        <v>277560491</v>
      </c>
      <c r="E183">
        <v>109</v>
      </c>
      <c r="F183">
        <v>1</v>
      </c>
      <c r="G183">
        <v>1</v>
      </c>
      <c r="H183">
        <v>1</v>
      </c>
      <c r="I183" t="s">
        <v>666</v>
      </c>
      <c r="J183" t="s">
        <v>3</v>
      </c>
      <c r="K183" t="s">
        <v>667</v>
      </c>
      <c r="L183">
        <v>1191</v>
      </c>
      <c r="N183">
        <v>1013</v>
      </c>
      <c r="O183" t="s">
        <v>668</v>
      </c>
      <c r="P183" t="s">
        <v>668</v>
      </c>
      <c r="Q183">
        <v>1</v>
      </c>
      <c r="W183">
        <v>0</v>
      </c>
      <c r="X183">
        <v>-1417349443</v>
      </c>
      <c r="Y183">
        <f>(AT183*ROUND((1.2*1.15),7))</f>
        <v>2.76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2</v>
      </c>
      <c r="AU183" t="s">
        <v>109</v>
      </c>
      <c r="AV183">
        <v>2</v>
      </c>
      <c r="AW183">
        <v>2</v>
      </c>
      <c r="AX183">
        <v>334414062</v>
      </c>
      <c r="AY183">
        <v>1</v>
      </c>
      <c r="AZ183">
        <v>6144</v>
      </c>
      <c r="BA183">
        <v>233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ROUND(Y183*Source!I137,7)</f>
        <v>5.52</v>
      </c>
      <c r="CY183">
        <f>AD183</f>
        <v>0</v>
      </c>
      <c r="CZ183">
        <f>AH183</f>
        <v>0</v>
      </c>
      <c r="DA183">
        <f>AL183</f>
        <v>1</v>
      </c>
      <c r="DB183">
        <f>ROUND((ROUND(AT183*CZ183,2)*ROUND((1.2*1.15),7)),6)</f>
        <v>0</v>
      </c>
      <c r="DC183">
        <f>ROUND((ROUND(AT183*AG183,2)*ROUND((1.2*1.15),7)),6)</f>
        <v>0</v>
      </c>
      <c r="DD183" t="s">
        <v>3</v>
      </c>
      <c r="DE183" t="s">
        <v>3</v>
      </c>
      <c r="DF183">
        <f>ROUND(ROUND(AE183,2)*CX183,2)</f>
        <v>0</v>
      </c>
      <c r="DG183">
        <f t="shared" si="45"/>
        <v>0</v>
      </c>
      <c r="DH183">
        <f t="shared" si="13"/>
        <v>0</v>
      </c>
      <c r="DI183">
        <f t="shared" ref="DI183:DI191" si="54">ROUND(ROUND(AH183,2)*CX183,2)</f>
        <v>0</v>
      </c>
      <c r="DJ183">
        <f>DI183</f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ROW(Source!A137)</f>
        <v>137</v>
      </c>
      <c r="B184">
        <v>334413101</v>
      </c>
      <c r="C184">
        <v>334414050</v>
      </c>
      <c r="D184">
        <v>277944474</v>
      </c>
      <c r="E184">
        <v>1</v>
      </c>
      <c r="F184">
        <v>1</v>
      </c>
      <c r="G184">
        <v>1</v>
      </c>
      <c r="H184">
        <v>2</v>
      </c>
      <c r="I184" t="s">
        <v>759</v>
      </c>
      <c r="J184" t="s">
        <v>760</v>
      </c>
      <c r="K184" t="s">
        <v>761</v>
      </c>
      <c r="L184">
        <v>1368</v>
      </c>
      <c r="N184">
        <v>1011</v>
      </c>
      <c r="O184" t="s">
        <v>550</v>
      </c>
      <c r="P184" t="s">
        <v>550</v>
      </c>
      <c r="Q184">
        <v>1</v>
      </c>
      <c r="W184">
        <v>0</v>
      </c>
      <c r="X184">
        <v>-1366301975</v>
      </c>
      <c r="Y184">
        <f>(AT184*ROUND((1.2*1.15),7))</f>
        <v>2.2079999999999997</v>
      </c>
      <c r="AA184">
        <v>0</v>
      </c>
      <c r="AB184">
        <v>2264.7800000000002</v>
      </c>
      <c r="AC184">
        <v>549.32000000000005</v>
      </c>
      <c r="AD184">
        <v>0</v>
      </c>
      <c r="AE184">
        <v>0</v>
      </c>
      <c r="AF184">
        <v>1811.82</v>
      </c>
      <c r="AG184">
        <v>549.32000000000005</v>
      </c>
      <c r="AH184">
        <v>0</v>
      </c>
      <c r="AI184">
        <v>1</v>
      </c>
      <c r="AJ184">
        <v>1.25</v>
      </c>
      <c r="AK184">
        <v>1</v>
      </c>
      <c r="AL184">
        <v>1</v>
      </c>
      <c r="AM184">
        <v>3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1.6</v>
      </c>
      <c r="AU184" t="s">
        <v>109</v>
      </c>
      <c r="AV184">
        <v>1</v>
      </c>
      <c r="AW184">
        <v>2</v>
      </c>
      <c r="AX184">
        <v>334414063</v>
      </c>
      <c r="AY184">
        <v>1</v>
      </c>
      <c r="AZ184">
        <v>6144</v>
      </c>
      <c r="BA184">
        <v>234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2898.9120000000003</v>
      </c>
      <c r="BL184">
        <v>878.91200000000015</v>
      </c>
      <c r="BM184">
        <v>0</v>
      </c>
      <c r="BN184">
        <v>0</v>
      </c>
      <c r="BO184">
        <v>1.6</v>
      </c>
      <c r="BP184">
        <v>1</v>
      </c>
      <c r="BQ184">
        <v>0</v>
      </c>
      <c r="BR184">
        <v>4000.4985599999995</v>
      </c>
      <c r="BS184">
        <v>1212.8985599999999</v>
      </c>
      <c r="BT184">
        <v>0</v>
      </c>
      <c r="BU184">
        <v>0</v>
      </c>
      <c r="BV184">
        <v>2.2079999999999997</v>
      </c>
      <c r="BW184">
        <v>1</v>
      </c>
      <c r="CV184">
        <v>0</v>
      </c>
      <c r="CW184">
        <f>ROUND(Y184*Source!I137*DO184,7)</f>
        <v>4.4160000000000004</v>
      </c>
      <c r="CX184">
        <f>ROUND(Y184*Source!I137,7)</f>
        <v>4.4160000000000004</v>
      </c>
      <c r="CY184">
        <f>AB184</f>
        <v>2264.7800000000002</v>
      </c>
      <c r="CZ184">
        <f>AF184</f>
        <v>1811.82</v>
      </c>
      <c r="DA184">
        <f>AJ184</f>
        <v>1.25</v>
      </c>
      <c r="DB184">
        <f>ROUND((ROUND(AT184*CZ184,2)*ROUND((1.2*1.15),7)),6)</f>
        <v>4000.4958000000001</v>
      </c>
      <c r="DC184">
        <f>ROUND((ROUND(AT184*AG184,2)*ROUND((1.2*1.15),7)),6)</f>
        <v>1212.8958</v>
      </c>
      <c r="DD184" t="s">
        <v>3</v>
      </c>
      <c r="DE184" t="s">
        <v>3</v>
      </c>
      <c r="DF184">
        <f>ROUND(ROUND(AE184,2)*CX184,2)</f>
        <v>0</v>
      </c>
      <c r="DG184">
        <f>ROUND(ROUND(AF184*AJ184,2)*CX184,2)</f>
        <v>10001.27</v>
      </c>
      <c r="DH184">
        <f t="shared" si="13"/>
        <v>2425.8000000000002</v>
      </c>
      <c r="DI184">
        <f t="shared" si="54"/>
        <v>0</v>
      </c>
      <c r="DJ184">
        <f>DG184+DH184</f>
        <v>12427.07</v>
      </c>
      <c r="DK184">
        <v>1</v>
      </c>
      <c r="DL184" t="s">
        <v>720</v>
      </c>
      <c r="DM184">
        <v>5</v>
      </c>
      <c r="DN184" t="s">
        <v>668</v>
      </c>
      <c r="DO184">
        <v>1</v>
      </c>
    </row>
    <row r="185" spans="1:119" x14ac:dyDescent="0.2">
      <c r="A185">
        <f>ROW(Source!A137)</f>
        <v>137</v>
      </c>
      <c r="B185">
        <v>334413101</v>
      </c>
      <c r="C185">
        <v>334414050</v>
      </c>
      <c r="D185">
        <v>277945805</v>
      </c>
      <c r="E185">
        <v>1</v>
      </c>
      <c r="F185">
        <v>1</v>
      </c>
      <c r="G185">
        <v>1</v>
      </c>
      <c r="H185">
        <v>2</v>
      </c>
      <c r="I185" t="s">
        <v>680</v>
      </c>
      <c r="J185" t="s">
        <v>681</v>
      </c>
      <c r="K185" t="s">
        <v>682</v>
      </c>
      <c r="L185">
        <v>1368</v>
      </c>
      <c r="N185">
        <v>1011</v>
      </c>
      <c r="O185" t="s">
        <v>550</v>
      </c>
      <c r="P185" t="s">
        <v>550</v>
      </c>
      <c r="Q185">
        <v>1</v>
      </c>
      <c r="W185">
        <v>0</v>
      </c>
      <c r="X185">
        <v>721652621</v>
      </c>
      <c r="Y185">
        <f>(AT185*ROUND((1.2*1.15),7))</f>
        <v>0.55199999999999994</v>
      </c>
      <c r="AA185">
        <v>0</v>
      </c>
      <c r="AB185">
        <v>544.70000000000005</v>
      </c>
      <c r="AC185">
        <v>477.98</v>
      </c>
      <c r="AD185">
        <v>0</v>
      </c>
      <c r="AE185">
        <v>0</v>
      </c>
      <c r="AF185">
        <v>544.70000000000005</v>
      </c>
      <c r="AG185">
        <v>477.98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0.4</v>
      </c>
      <c r="AU185" t="s">
        <v>109</v>
      </c>
      <c r="AV185">
        <v>1</v>
      </c>
      <c r="AW185">
        <v>2</v>
      </c>
      <c r="AX185">
        <v>334414064</v>
      </c>
      <c r="AY185">
        <v>1</v>
      </c>
      <c r="AZ185">
        <v>6144</v>
      </c>
      <c r="BA185">
        <v>235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217.88000000000002</v>
      </c>
      <c r="BL185">
        <v>191.19200000000001</v>
      </c>
      <c r="BM185">
        <v>0</v>
      </c>
      <c r="BN185">
        <v>0</v>
      </c>
      <c r="BO185">
        <v>0.4</v>
      </c>
      <c r="BP185">
        <v>1</v>
      </c>
      <c r="BQ185">
        <v>0</v>
      </c>
      <c r="BR185">
        <v>300.67439999999999</v>
      </c>
      <c r="BS185">
        <v>263.84495999999996</v>
      </c>
      <c r="BT185">
        <v>0</v>
      </c>
      <c r="BU185">
        <v>0</v>
      </c>
      <c r="BV185">
        <v>0.55199999999999994</v>
      </c>
      <c r="BW185">
        <v>1</v>
      </c>
      <c r="CV185">
        <v>0</v>
      </c>
      <c r="CW185">
        <f>ROUND(Y185*Source!I137*DO185,7)</f>
        <v>1.1040000000000001</v>
      </c>
      <c r="CX185">
        <f>ROUND(Y185*Source!I137,7)</f>
        <v>1.1040000000000001</v>
      </c>
      <c r="CY185">
        <f>AB185</f>
        <v>544.70000000000005</v>
      </c>
      <c r="CZ185">
        <f>AF185</f>
        <v>544.70000000000005</v>
      </c>
      <c r="DA185">
        <f>AJ185</f>
        <v>1</v>
      </c>
      <c r="DB185">
        <f>ROUND((ROUND(AT185*CZ185,2)*ROUND((1.2*1.15),7)),6)</f>
        <v>300.67439999999999</v>
      </c>
      <c r="DC185">
        <f>ROUND((ROUND(AT185*AG185,2)*ROUND((1.2*1.15),7)),6)</f>
        <v>263.84219999999999</v>
      </c>
      <c r="DD185" t="s">
        <v>3</v>
      </c>
      <c r="DE185" t="s">
        <v>3</v>
      </c>
      <c r="DF185">
        <f>ROUND(ROUND(AE185,2)*CX185,2)</f>
        <v>0</v>
      </c>
      <c r="DG185">
        <f t="shared" ref="DG185:DG191" si="55">ROUND(ROUND(AF185,2)*CX185,2)</f>
        <v>601.35</v>
      </c>
      <c r="DH185">
        <f t="shared" si="13"/>
        <v>527.69000000000005</v>
      </c>
      <c r="DI185">
        <f t="shared" si="54"/>
        <v>0</v>
      </c>
      <c r="DJ185">
        <f>DG185+DH185</f>
        <v>1129.04</v>
      </c>
      <c r="DK185">
        <v>1</v>
      </c>
      <c r="DL185" t="s">
        <v>679</v>
      </c>
      <c r="DM185">
        <v>4</v>
      </c>
      <c r="DN185" t="s">
        <v>668</v>
      </c>
      <c r="DO185">
        <v>1</v>
      </c>
    </row>
    <row r="186" spans="1:119" x14ac:dyDescent="0.2">
      <c r="A186">
        <f>ROW(Source!A137)</f>
        <v>137</v>
      </c>
      <c r="B186">
        <v>334413101</v>
      </c>
      <c r="C186">
        <v>334414050</v>
      </c>
      <c r="D186">
        <v>277862533</v>
      </c>
      <c r="E186">
        <v>1</v>
      </c>
      <c r="F186">
        <v>1</v>
      </c>
      <c r="G186">
        <v>1</v>
      </c>
      <c r="H186">
        <v>3</v>
      </c>
      <c r="I186" t="s">
        <v>694</v>
      </c>
      <c r="J186" t="s">
        <v>695</v>
      </c>
      <c r="K186" t="s">
        <v>696</v>
      </c>
      <c r="L186">
        <v>1346</v>
      </c>
      <c r="N186">
        <v>1009</v>
      </c>
      <c r="O186" t="s">
        <v>511</v>
      </c>
      <c r="P186" t="s">
        <v>511</v>
      </c>
      <c r="Q186">
        <v>1</v>
      </c>
      <c r="W186">
        <v>0</v>
      </c>
      <c r="X186">
        <v>1685208048</v>
      </c>
      <c r="Y186">
        <f t="shared" ref="Y186:Y193" si="56">AT186</f>
        <v>0.1</v>
      </c>
      <c r="AA186">
        <v>493.26</v>
      </c>
      <c r="AB186">
        <v>0</v>
      </c>
      <c r="AC186">
        <v>0</v>
      </c>
      <c r="AD186">
        <v>0</v>
      </c>
      <c r="AE186">
        <v>238.29</v>
      </c>
      <c r="AF186">
        <v>0</v>
      </c>
      <c r="AG186">
        <v>0</v>
      </c>
      <c r="AH186">
        <v>0</v>
      </c>
      <c r="AI186">
        <v>2.0699999999999998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0.1</v>
      </c>
      <c r="AU186" t="s">
        <v>3</v>
      </c>
      <c r="AV186">
        <v>0</v>
      </c>
      <c r="AW186">
        <v>2</v>
      </c>
      <c r="AX186">
        <v>334414065</v>
      </c>
      <c r="AY186">
        <v>1</v>
      </c>
      <c r="AZ186">
        <v>0</v>
      </c>
      <c r="BA186">
        <v>236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23.829000000000001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23.829000000000001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1</v>
      </c>
      <c r="CV186">
        <v>0</v>
      </c>
      <c r="CW186">
        <v>0</v>
      </c>
      <c r="CX186">
        <f>ROUND(Y186*Source!I137,7)</f>
        <v>0.2</v>
      </c>
      <c r="CY186">
        <f t="shared" ref="CY186:CY191" si="57">AA186</f>
        <v>493.26</v>
      </c>
      <c r="CZ186">
        <f t="shared" ref="CZ186:CZ191" si="58">AE186</f>
        <v>238.29</v>
      </c>
      <c r="DA186">
        <f t="shared" ref="DA186:DA191" si="59">AI186</f>
        <v>2.0699999999999998</v>
      </c>
      <c r="DB186">
        <f t="shared" ref="DB186:DB191" si="60">ROUND(ROUND(AT186*CZ186,2),6)</f>
        <v>23.83</v>
      </c>
      <c r="DC186">
        <f t="shared" ref="DC186:DC193" si="61">ROUND(ROUND(AT186*AG186,2),6)</f>
        <v>0</v>
      </c>
      <c r="DD186" t="s">
        <v>3</v>
      </c>
      <c r="DE186" t="s">
        <v>3</v>
      </c>
      <c r="DF186">
        <f t="shared" ref="DF186:DF191" si="62">ROUND(ROUND(AE186*AI186,2)*CX186,2)</f>
        <v>98.65</v>
      </c>
      <c r="DG186">
        <f t="shared" si="55"/>
        <v>0</v>
      </c>
      <c r="DH186">
        <f t="shared" si="13"/>
        <v>0</v>
      </c>
      <c r="DI186">
        <f t="shared" si="54"/>
        <v>0</v>
      </c>
      <c r="DJ186">
        <f t="shared" ref="DJ186:DJ191" si="63">DF186</f>
        <v>98.65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ROW(Source!A137)</f>
        <v>137</v>
      </c>
      <c r="B187">
        <v>334413101</v>
      </c>
      <c r="C187">
        <v>334414050</v>
      </c>
      <c r="D187">
        <v>277862540</v>
      </c>
      <c r="E187">
        <v>1</v>
      </c>
      <c r="F187">
        <v>1</v>
      </c>
      <c r="G187">
        <v>1</v>
      </c>
      <c r="H187">
        <v>3</v>
      </c>
      <c r="I187" t="s">
        <v>762</v>
      </c>
      <c r="J187" t="s">
        <v>763</v>
      </c>
      <c r="K187" t="s">
        <v>764</v>
      </c>
      <c r="L187">
        <v>1346</v>
      </c>
      <c r="N187">
        <v>1009</v>
      </c>
      <c r="O187" t="s">
        <v>511</v>
      </c>
      <c r="P187" t="s">
        <v>511</v>
      </c>
      <c r="Q187">
        <v>1</v>
      </c>
      <c r="W187">
        <v>0</v>
      </c>
      <c r="X187">
        <v>454593446</v>
      </c>
      <c r="Y187">
        <f t="shared" si="56"/>
        <v>0.03</v>
      </c>
      <c r="AA187">
        <v>165.64</v>
      </c>
      <c r="AB187">
        <v>0</v>
      </c>
      <c r="AC187">
        <v>0</v>
      </c>
      <c r="AD187">
        <v>0</v>
      </c>
      <c r="AE187">
        <v>80.02</v>
      </c>
      <c r="AF187">
        <v>0</v>
      </c>
      <c r="AG187">
        <v>0</v>
      </c>
      <c r="AH187">
        <v>0</v>
      </c>
      <c r="AI187">
        <v>2.0699999999999998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0.03</v>
      </c>
      <c r="AU187" t="s">
        <v>3</v>
      </c>
      <c r="AV187">
        <v>0</v>
      </c>
      <c r="AW187">
        <v>2</v>
      </c>
      <c r="AX187">
        <v>334414066</v>
      </c>
      <c r="AY187">
        <v>1</v>
      </c>
      <c r="AZ187">
        <v>0</v>
      </c>
      <c r="BA187">
        <v>237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2.4005999999999998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2.4005999999999998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1</v>
      </c>
      <c r="CV187">
        <v>0</v>
      </c>
      <c r="CW187">
        <v>0</v>
      </c>
      <c r="CX187">
        <f>ROUND(Y187*Source!I137,7)</f>
        <v>0.06</v>
      </c>
      <c r="CY187">
        <f t="shared" si="57"/>
        <v>165.64</v>
      </c>
      <c r="CZ187">
        <f t="shared" si="58"/>
        <v>80.02</v>
      </c>
      <c r="DA187">
        <f t="shared" si="59"/>
        <v>2.0699999999999998</v>
      </c>
      <c r="DB187">
        <f t="shared" si="60"/>
        <v>2.4</v>
      </c>
      <c r="DC187">
        <f t="shared" si="61"/>
        <v>0</v>
      </c>
      <c r="DD187" t="s">
        <v>3</v>
      </c>
      <c r="DE187" t="s">
        <v>3</v>
      </c>
      <c r="DF187">
        <f t="shared" si="62"/>
        <v>9.94</v>
      </c>
      <c r="DG187">
        <f t="shared" si="55"/>
        <v>0</v>
      </c>
      <c r="DH187">
        <f t="shared" si="13"/>
        <v>0</v>
      </c>
      <c r="DI187">
        <f t="shared" si="54"/>
        <v>0</v>
      </c>
      <c r="DJ187">
        <f t="shared" si="63"/>
        <v>9.94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ROW(Source!A137)</f>
        <v>137</v>
      </c>
      <c r="B188">
        <v>334413101</v>
      </c>
      <c r="C188">
        <v>334414050</v>
      </c>
      <c r="D188">
        <v>277869627</v>
      </c>
      <c r="E188">
        <v>1</v>
      </c>
      <c r="F188">
        <v>1</v>
      </c>
      <c r="G188">
        <v>1</v>
      </c>
      <c r="H188">
        <v>3</v>
      </c>
      <c r="I188" t="s">
        <v>697</v>
      </c>
      <c r="J188" t="s">
        <v>698</v>
      </c>
      <c r="K188" t="s">
        <v>699</v>
      </c>
      <c r="L188">
        <v>1346</v>
      </c>
      <c r="N188">
        <v>1009</v>
      </c>
      <c r="O188" t="s">
        <v>511</v>
      </c>
      <c r="P188" t="s">
        <v>511</v>
      </c>
      <c r="Q188">
        <v>1</v>
      </c>
      <c r="W188">
        <v>0</v>
      </c>
      <c r="X188">
        <v>1111106736</v>
      </c>
      <c r="Y188">
        <f t="shared" si="56"/>
        <v>0.02</v>
      </c>
      <c r="AA188">
        <v>88.65</v>
      </c>
      <c r="AB188">
        <v>0</v>
      </c>
      <c r="AC188">
        <v>0</v>
      </c>
      <c r="AD188">
        <v>0</v>
      </c>
      <c r="AE188">
        <v>56.11</v>
      </c>
      <c r="AF188">
        <v>0</v>
      </c>
      <c r="AG188">
        <v>0</v>
      </c>
      <c r="AH188">
        <v>0</v>
      </c>
      <c r="AI188">
        <v>1.58</v>
      </c>
      <c r="AJ188">
        <v>1</v>
      </c>
      <c r="AK188">
        <v>1</v>
      </c>
      <c r="AL188">
        <v>1</v>
      </c>
      <c r="AM188">
        <v>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0.02</v>
      </c>
      <c r="AU188" t="s">
        <v>3</v>
      </c>
      <c r="AV188">
        <v>0</v>
      </c>
      <c r="AW188">
        <v>2</v>
      </c>
      <c r="AX188">
        <v>334414068</v>
      </c>
      <c r="AY188">
        <v>1</v>
      </c>
      <c r="AZ188">
        <v>0</v>
      </c>
      <c r="BA188">
        <v>239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1.1222000000000001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1</v>
      </c>
      <c r="BQ188">
        <v>1.1222000000000001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1</v>
      </c>
      <c r="CV188">
        <v>0</v>
      </c>
      <c r="CW188">
        <v>0</v>
      </c>
      <c r="CX188">
        <f>ROUND(Y188*Source!I137,7)</f>
        <v>0.04</v>
      </c>
      <c r="CY188">
        <f t="shared" si="57"/>
        <v>88.65</v>
      </c>
      <c r="CZ188">
        <f t="shared" si="58"/>
        <v>56.11</v>
      </c>
      <c r="DA188">
        <f t="shared" si="59"/>
        <v>1.58</v>
      </c>
      <c r="DB188">
        <f t="shared" si="60"/>
        <v>1.1200000000000001</v>
      </c>
      <c r="DC188">
        <f t="shared" si="61"/>
        <v>0</v>
      </c>
      <c r="DD188" t="s">
        <v>3</v>
      </c>
      <c r="DE188" t="s">
        <v>3</v>
      </c>
      <c r="DF188">
        <f t="shared" si="62"/>
        <v>3.55</v>
      </c>
      <c r="DG188">
        <f t="shared" si="55"/>
        <v>0</v>
      </c>
      <c r="DH188">
        <f t="shared" si="13"/>
        <v>0</v>
      </c>
      <c r="DI188">
        <f t="shared" si="54"/>
        <v>0</v>
      </c>
      <c r="DJ188">
        <f t="shared" si="63"/>
        <v>3.55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ROW(Source!A137)</f>
        <v>137</v>
      </c>
      <c r="B189">
        <v>334413101</v>
      </c>
      <c r="C189">
        <v>334414050</v>
      </c>
      <c r="D189">
        <v>277896283</v>
      </c>
      <c r="E189">
        <v>1</v>
      </c>
      <c r="F189">
        <v>1</v>
      </c>
      <c r="G189">
        <v>1</v>
      </c>
      <c r="H189">
        <v>3</v>
      </c>
      <c r="I189" t="s">
        <v>765</v>
      </c>
      <c r="J189" t="s">
        <v>766</v>
      </c>
      <c r="K189" t="s">
        <v>767</v>
      </c>
      <c r="L189">
        <v>1348</v>
      </c>
      <c r="N189">
        <v>1009</v>
      </c>
      <c r="O189" t="s">
        <v>451</v>
      </c>
      <c r="P189" t="s">
        <v>451</v>
      </c>
      <c r="Q189">
        <v>1000</v>
      </c>
      <c r="W189">
        <v>0</v>
      </c>
      <c r="X189">
        <v>-1997781875</v>
      </c>
      <c r="Y189">
        <f t="shared" si="56"/>
        <v>4.0000000000000002E-4</v>
      </c>
      <c r="AA189">
        <v>79645.009999999995</v>
      </c>
      <c r="AB189">
        <v>0</v>
      </c>
      <c r="AC189">
        <v>0</v>
      </c>
      <c r="AD189">
        <v>0</v>
      </c>
      <c r="AE189">
        <v>61265.39</v>
      </c>
      <c r="AF189">
        <v>0</v>
      </c>
      <c r="AG189">
        <v>0</v>
      </c>
      <c r="AH189">
        <v>0</v>
      </c>
      <c r="AI189">
        <v>1.3</v>
      </c>
      <c r="AJ189">
        <v>1</v>
      </c>
      <c r="AK189">
        <v>1</v>
      </c>
      <c r="AL189">
        <v>1</v>
      </c>
      <c r="AM189">
        <v>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4.0000000000000002E-4</v>
      </c>
      <c r="AU189" t="s">
        <v>3</v>
      </c>
      <c r="AV189">
        <v>0</v>
      </c>
      <c r="AW189">
        <v>2</v>
      </c>
      <c r="AX189">
        <v>334414073</v>
      </c>
      <c r="AY189">
        <v>1</v>
      </c>
      <c r="AZ189">
        <v>0</v>
      </c>
      <c r="BA189">
        <v>244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24.506156000000001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1</v>
      </c>
      <c r="BQ189">
        <v>24.506156000000001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1</v>
      </c>
      <c r="CV189">
        <v>0</v>
      </c>
      <c r="CW189">
        <v>0</v>
      </c>
      <c r="CX189">
        <f>ROUND(Y189*Source!I137,7)</f>
        <v>8.0000000000000004E-4</v>
      </c>
      <c r="CY189">
        <f t="shared" si="57"/>
        <v>79645.009999999995</v>
      </c>
      <c r="CZ189">
        <f t="shared" si="58"/>
        <v>61265.39</v>
      </c>
      <c r="DA189">
        <f t="shared" si="59"/>
        <v>1.3</v>
      </c>
      <c r="DB189">
        <f t="shared" si="60"/>
        <v>24.51</v>
      </c>
      <c r="DC189">
        <f t="shared" si="61"/>
        <v>0</v>
      </c>
      <c r="DD189" t="s">
        <v>3</v>
      </c>
      <c r="DE189" t="s">
        <v>3</v>
      </c>
      <c r="DF189">
        <f t="shared" si="62"/>
        <v>63.72</v>
      </c>
      <c r="DG189">
        <f t="shared" si="55"/>
        <v>0</v>
      </c>
      <c r="DH189">
        <f t="shared" si="13"/>
        <v>0</v>
      </c>
      <c r="DI189">
        <f t="shared" si="54"/>
        <v>0</v>
      </c>
      <c r="DJ189">
        <f t="shared" si="63"/>
        <v>63.72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ROW(Source!A137)</f>
        <v>137</v>
      </c>
      <c r="B190">
        <v>334413101</v>
      </c>
      <c r="C190">
        <v>334414050</v>
      </c>
      <c r="D190">
        <v>277896315</v>
      </c>
      <c r="E190">
        <v>1</v>
      </c>
      <c r="F190">
        <v>1</v>
      </c>
      <c r="G190">
        <v>1</v>
      </c>
      <c r="H190">
        <v>3</v>
      </c>
      <c r="I190" t="s">
        <v>768</v>
      </c>
      <c r="J190" t="s">
        <v>769</v>
      </c>
      <c r="K190" t="s">
        <v>770</v>
      </c>
      <c r="L190">
        <v>1348</v>
      </c>
      <c r="N190">
        <v>1009</v>
      </c>
      <c r="O190" t="s">
        <v>451</v>
      </c>
      <c r="P190" t="s">
        <v>451</v>
      </c>
      <c r="Q190">
        <v>1000</v>
      </c>
      <c r="W190">
        <v>0</v>
      </c>
      <c r="X190">
        <v>-1262208440</v>
      </c>
      <c r="Y190">
        <f t="shared" si="56"/>
        <v>1E-4</v>
      </c>
      <c r="AA190">
        <v>81621.399999999994</v>
      </c>
      <c r="AB190">
        <v>0</v>
      </c>
      <c r="AC190">
        <v>0</v>
      </c>
      <c r="AD190">
        <v>0</v>
      </c>
      <c r="AE190">
        <v>80020.98</v>
      </c>
      <c r="AF190">
        <v>0</v>
      </c>
      <c r="AG190">
        <v>0</v>
      </c>
      <c r="AH190">
        <v>0</v>
      </c>
      <c r="AI190">
        <v>1.02</v>
      </c>
      <c r="AJ190">
        <v>1</v>
      </c>
      <c r="AK190">
        <v>1</v>
      </c>
      <c r="AL190">
        <v>1</v>
      </c>
      <c r="AM190">
        <v>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1E-4</v>
      </c>
      <c r="AU190" t="s">
        <v>3</v>
      </c>
      <c r="AV190">
        <v>0</v>
      </c>
      <c r="AW190">
        <v>2</v>
      </c>
      <c r="AX190">
        <v>334414074</v>
      </c>
      <c r="AY190">
        <v>1</v>
      </c>
      <c r="AZ190">
        <v>0</v>
      </c>
      <c r="BA190">
        <v>245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8.0020980000000002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1</v>
      </c>
      <c r="BQ190">
        <v>8.0020980000000002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1</v>
      </c>
      <c r="CV190">
        <v>0</v>
      </c>
      <c r="CW190">
        <v>0</v>
      </c>
      <c r="CX190">
        <f>ROUND(Y190*Source!I137,7)</f>
        <v>2.0000000000000001E-4</v>
      </c>
      <c r="CY190">
        <f t="shared" si="57"/>
        <v>81621.399999999994</v>
      </c>
      <c r="CZ190">
        <f t="shared" si="58"/>
        <v>80020.98</v>
      </c>
      <c r="DA190">
        <f t="shared" si="59"/>
        <v>1.02</v>
      </c>
      <c r="DB190">
        <f t="shared" si="60"/>
        <v>8</v>
      </c>
      <c r="DC190">
        <f t="shared" si="61"/>
        <v>0</v>
      </c>
      <c r="DD190" t="s">
        <v>3</v>
      </c>
      <c r="DE190" t="s">
        <v>3</v>
      </c>
      <c r="DF190">
        <f t="shared" si="62"/>
        <v>16.32</v>
      </c>
      <c r="DG190">
        <f t="shared" si="55"/>
        <v>0</v>
      </c>
      <c r="DH190">
        <f t="shared" si="13"/>
        <v>0</v>
      </c>
      <c r="DI190">
        <f t="shared" si="54"/>
        <v>0</v>
      </c>
      <c r="DJ190">
        <f t="shared" si="63"/>
        <v>16.32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ROW(Source!A137)</f>
        <v>137</v>
      </c>
      <c r="B191">
        <v>334413101</v>
      </c>
      <c r="C191">
        <v>334414050</v>
      </c>
      <c r="D191">
        <v>277908257</v>
      </c>
      <c r="E191">
        <v>1</v>
      </c>
      <c r="F191">
        <v>1</v>
      </c>
      <c r="G191">
        <v>1</v>
      </c>
      <c r="H191">
        <v>3</v>
      </c>
      <c r="I191" t="s">
        <v>771</v>
      </c>
      <c r="J191" t="s">
        <v>772</v>
      </c>
      <c r="K191" t="s">
        <v>773</v>
      </c>
      <c r="L191">
        <v>1425</v>
      </c>
      <c r="N191">
        <v>1013</v>
      </c>
      <c r="O191" t="s">
        <v>473</v>
      </c>
      <c r="P191" t="s">
        <v>473</v>
      </c>
      <c r="Q191">
        <v>1</v>
      </c>
      <c r="W191">
        <v>0</v>
      </c>
      <c r="X191">
        <v>-1639942774</v>
      </c>
      <c r="Y191">
        <f t="shared" si="56"/>
        <v>0.06</v>
      </c>
      <c r="AA191">
        <v>1310.3</v>
      </c>
      <c r="AB191">
        <v>0</v>
      </c>
      <c r="AC191">
        <v>0</v>
      </c>
      <c r="AD191">
        <v>0</v>
      </c>
      <c r="AE191">
        <v>1031.73</v>
      </c>
      <c r="AF191">
        <v>0</v>
      </c>
      <c r="AG191">
        <v>0</v>
      </c>
      <c r="AH191">
        <v>0</v>
      </c>
      <c r="AI191">
        <v>1.27</v>
      </c>
      <c r="AJ191">
        <v>1</v>
      </c>
      <c r="AK191">
        <v>1</v>
      </c>
      <c r="AL191">
        <v>1</v>
      </c>
      <c r="AM191">
        <v>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0.06</v>
      </c>
      <c r="AU191" t="s">
        <v>3</v>
      </c>
      <c r="AV191">
        <v>0</v>
      </c>
      <c r="AW191">
        <v>2</v>
      </c>
      <c r="AX191">
        <v>334414075</v>
      </c>
      <c r="AY191">
        <v>1</v>
      </c>
      <c r="AZ191">
        <v>6144</v>
      </c>
      <c r="BA191">
        <v>246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61.903799999999997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1</v>
      </c>
      <c r="BQ191">
        <v>61.903799999999997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1</v>
      </c>
      <c r="CV191">
        <v>0</v>
      </c>
      <c r="CW191">
        <v>0</v>
      </c>
      <c r="CX191">
        <f>ROUND(Y191*Source!I137,7)</f>
        <v>0.12</v>
      </c>
      <c r="CY191">
        <f t="shared" si="57"/>
        <v>1310.3</v>
      </c>
      <c r="CZ191">
        <f t="shared" si="58"/>
        <v>1031.73</v>
      </c>
      <c r="DA191">
        <f t="shared" si="59"/>
        <v>1.27</v>
      </c>
      <c r="DB191">
        <f t="shared" si="60"/>
        <v>61.9</v>
      </c>
      <c r="DC191">
        <f t="shared" si="61"/>
        <v>0</v>
      </c>
      <c r="DD191" t="s">
        <v>3</v>
      </c>
      <c r="DE191" t="s">
        <v>3</v>
      </c>
      <c r="DF191">
        <f t="shared" si="62"/>
        <v>157.24</v>
      </c>
      <c r="DG191">
        <f t="shared" si="55"/>
        <v>0</v>
      </c>
      <c r="DH191">
        <f t="shared" si="13"/>
        <v>0</v>
      </c>
      <c r="DI191">
        <f t="shared" si="54"/>
        <v>0</v>
      </c>
      <c r="DJ191">
        <f t="shared" si="63"/>
        <v>157.24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ROW(Source!A175)</f>
        <v>175</v>
      </c>
      <c r="B192">
        <v>334413101</v>
      </c>
      <c r="C192">
        <v>334414083</v>
      </c>
      <c r="D192">
        <v>277560270</v>
      </c>
      <c r="E192">
        <v>109</v>
      </c>
      <c r="F192">
        <v>1</v>
      </c>
      <c r="G192">
        <v>1</v>
      </c>
      <c r="H192">
        <v>1</v>
      </c>
      <c r="I192" t="s">
        <v>774</v>
      </c>
      <c r="J192" t="s">
        <v>3</v>
      </c>
      <c r="K192" t="s">
        <v>775</v>
      </c>
      <c r="L192">
        <v>1191</v>
      </c>
      <c r="N192">
        <v>1013</v>
      </c>
      <c r="O192" t="s">
        <v>668</v>
      </c>
      <c r="P192" t="s">
        <v>668</v>
      </c>
      <c r="Q192">
        <v>1</v>
      </c>
      <c r="W192">
        <v>0</v>
      </c>
      <c r="X192">
        <v>246699258</v>
      </c>
      <c r="Y192">
        <f t="shared" si="56"/>
        <v>1.27</v>
      </c>
      <c r="AA192">
        <v>0</v>
      </c>
      <c r="AB192">
        <v>0</v>
      </c>
      <c r="AC192">
        <v>0</v>
      </c>
      <c r="AD192">
        <v>417.34</v>
      </c>
      <c r="AE192">
        <v>0</v>
      </c>
      <c r="AF192">
        <v>0</v>
      </c>
      <c r="AG192">
        <v>0</v>
      </c>
      <c r="AH192">
        <v>417.34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1.27</v>
      </c>
      <c r="AU192" t="s">
        <v>3</v>
      </c>
      <c r="AV192">
        <v>1</v>
      </c>
      <c r="AW192">
        <v>2</v>
      </c>
      <c r="AX192">
        <v>334414088</v>
      </c>
      <c r="AY192">
        <v>1</v>
      </c>
      <c r="AZ192">
        <v>0</v>
      </c>
      <c r="BA192">
        <v>252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530.02179999999998</v>
      </c>
      <c r="BN192">
        <v>1.27</v>
      </c>
      <c r="BO192">
        <v>0</v>
      </c>
      <c r="BP192">
        <v>1</v>
      </c>
      <c r="BQ192">
        <v>0</v>
      </c>
      <c r="BR192">
        <v>0</v>
      </c>
      <c r="BS192">
        <v>0</v>
      </c>
      <c r="BT192">
        <v>530.02179999999998</v>
      </c>
      <c r="BU192">
        <v>1.27</v>
      </c>
      <c r="BV192">
        <v>0</v>
      </c>
      <c r="BW192">
        <v>1</v>
      </c>
      <c r="CU192">
        <f>ROUND(AT192*Source!I175*AH192*AL192,2)</f>
        <v>23850.98</v>
      </c>
      <c r="CV192">
        <f>ROUND(Y192*Source!I175,7)</f>
        <v>57.15</v>
      </c>
      <c r="CW192">
        <v>0</v>
      </c>
      <c r="CX192">
        <f>ROUND(Y192*Source!I175,7)</f>
        <v>57.15</v>
      </c>
      <c r="CY192">
        <f>AD192</f>
        <v>417.34</v>
      </c>
      <c r="CZ192">
        <f>AH192</f>
        <v>417.34</v>
      </c>
      <c r="DA192">
        <f>AL192</f>
        <v>1</v>
      </c>
      <c r="DB192">
        <f t="shared" ref="DB192:DB227" si="64">ROUND((ROUND(AT192*CZ192,2)*ROUND((1.2*1.15),7)),6)</f>
        <v>731.42759999999998</v>
      </c>
      <c r="DC192">
        <f t="shared" si="61"/>
        <v>0</v>
      </c>
      <c r="DD192" t="s">
        <v>109</v>
      </c>
      <c r="DE192" t="s">
        <v>3</v>
      </c>
      <c r="DF192">
        <f>ROUND((ROUND(AE192,2)*ROUND((1.2*1.15),7))*CX192,2)</f>
        <v>0</v>
      </c>
      <c r="DG192">
        <f>ROUND((ROUND(AF192,2)*ROUND((1.2*1.15),7))*CX192,2)</f>
        <v>0</v>
      </c>
      <c r="DH192">
        <f t="shared" si="13"/>
        <v>0</v>
      </c>
      <c r="DI192">
        <f>ROUND((ROUND(AH192,2)*ROUND((1.2*1.15),7))*CX192,2)</f>
        <v>32914.35</v>
      </c>
      <c r="DJ192">
        <f>DI192</f>
        <v>32914.35</v>
      </c>
      <c r="DK192">
        <v>1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ROW(Source!A175)</f>
        <v>175</v>
      </c>
      <c r="B193">
        <v>334413101</v>
      </c>
      <c r="C193">
        <v>334414083</v>
      </c>
      <c r="D193">
        <v>277560491</v>
      </c>
      <c r="E193">
        <v>109</v>
      </c>
      <c r="F193">
        <v>1</v>
      </c>
      <c r="G193">
        <v>1</v>
      </c>
      <c r="H193">
        <v>1</v>
      </c>
      <c r="I193" t="s">
        <v>666</v>
      </c>
      <c r="J193" t="s">
        <v>3</v>
      </c>
      <c r="K193" t="s">
        <v>667</v>
      </c>
      <c r="L193">
        <v>1191</v>
      </c>
      <c r="N193">
        <v>1013</v>
      </c>
      <c r="O193" t="s">
        <v>668</v>
      </c>
      <c r="P193" t="s">
        <v>668</v>
      </c>
      <c r="Q193">
        <v>1</v>
      </c>
      <c r="W193">
        <v>0</v>
      </c>
      <c r="X193">
        <v>-1417349443</v>
      </c>
      <c r="Y193">
        <f t="shared" si="56"/>
        <v>0.41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0.41</v>
      </c>
      <c r="AU193" t="s">
        <v>3</v>
      </c>
      <c r="AV193">
        <v>2</v>
      </c>
      <c r="AW193">
        <v>2</v>
      </c>
      <c r="AX193">
        <v>334414089</v>
      </c>
      <c r="AY193">
        <v>1</v>
      </c>
      <c r="AZ193">
        <v>0</v>
      </c>
      <c r="BA193">
        <v>253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ROUND(Y193*Source!I175,7)</f>
        <v>18.45</v>
      </c>
      <c r="CY193">
        <f>AD193</f>
        <v>0</v>
      </c>
      <c r="CZ193">
        <f>AH193</f>
        <v>0</v>
      </c>
      <c r="DA193">
        <f>AL193</f>
        <v>1</v>
      </c>
      <c r="DB193">
        <f t="shared" si="64"/>
        <v>0</v>
      </c>
      <c r="DC193">
        <f t="shared" si="61"/>
        <v>0</v>
      </c>
      <c r="DD193" t="s">
        <v>109</v>
      </c>
      <c r="DE193" t="s">
        <v>3</v>
      </c>
      <c r="DF193">
        <f>ROUND((ROUND(AE193,2)*ROUND((1.2*1.15),7))*CX193,2)</f>
        <v>0</v>
      </c>
      <c r="DG193">
        <f>ROUND((ROUND(AF193,2)*ROUND((1.2*1.15),7))*CX193,2)</f>
        <v>0</v>
      </c>
      <c r="DH193">
        <f t="shared" ref="DH193:DH256" si="65">ROUND(ROUND(AG193,2)*CX193,2)</f>
        <v>0</v>
      </c>
      <c r="DI193">
        <f>ROUND((ROUND(AH193,2)*ROUND((1.2*1.15),7))*CX193,2)</f>
        <v>0</v>
      </c>
      <c r="DJ193">
        <f>DI193</f>
        <v>0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ROW(Source!A175)</f>
        <v>175</v>
      </c>
      <c r="B194">
        <v>334413101</v>
      </c>
      <c r="C194">
        <v>334414083</v>
      </c>
      <c r="D194">
        <v>277944868</v>
      </c>
      <c r="E194">
        <v>1</v>
      </c>
      <c r="F194">
        <v>1</v>
      </c>
      <c r="G194">
        <v>1</v>
      </c>
      <c r="H194">
        <v>2</v>
      </c>
      <c r="I194" t="s">
        <v>676</v>
      </c>
      <c r="J194" t="s">
        <v>677</v>
      </c>
      <c r="K194" t="s">
        <v>678</v>
      </c>
      <c r="L194">
        <v>1368</v>
      </c>
      <c r="N194">
        <v>1011</v>
      </c>
      <c r="O194" t="s">
        <v>550</v>
      </c>
      <c r="P194" t="s">
        <v>550</v>
      </c>
      <c r="Q194">
        <v>1</v>
      </c>
      <c r="W194">
        <v>0</v>
      </c>
      <c r="X194">
        <v>412917512</v>
      </c>
      <c r="Y194">
        <f>(AT194*ROUND((1.2*1.15),7))</f>
        <v>0.48299999999999993</v>
      </c>
      <c r="AA194">
        <v>0</v>
      </c>
      <c r="AB194">
        <v>436.88</v>
      </c>
      <c r="AC194">
        <v>477.98</v>
      </c>
      <c r="AD194">
        <v>0</v>
      </c>
      <c r="AE194">
        <v>0</v>
      </c>
      <c r="AF194">
        <v>346.73</v>
      </c>
      <c r="AG194">
        <v>477.98</v>
      </c>
      <c r="AH194">
        <v>0</v>
      </c>
      <c r="AI194">
        <v>1</v>
      </c>
      <c r="AJ194">
        <v>1.26</v>
      </c>
      <c r="AK194">
        <v>1</v>
      </c>
      <c r="AL194">
        <v>1</v>
      </c>
      <c r="AM194">
        <v>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0.35</v>
      </c>
      <c r="AU194" t="s">
        <v>109</v>
      </c>
      <c r="AV194">
        <v>1</v>
      </c>
      <c r="AW194">
        <v>2</v>
      </c>
      <c r="AX194">
        <v>334414090</v>
      </c>
      <c r="AY194">
        <v>1</v>
      </c>
      <c r="AZ194">
        <v>0</v>
      </c>
      <c r="BA194">
        <v>254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121.35549999999999</v>
      </c>
      <c r="BL194">
        <v>167.29300000000001</v>
      </c>
      <c r="BM194">
        <v>0</v>
      </c>
      <c r="BN194">
        <v>0</v>
      </c>
      <c r="BO194">
        <v>0.35</v>
      </c>
      <c r="BP194">
        <v>1</v>
      </c>
      <c r="BQ194">
        <v>0</v>
      </c>
      <c r="BR194">
        <v>167.47058999999999</v>
      </c>
      <c r="BS194">
        <v>230.86433999999997</v>
      </c>
      <c r="BT194">
        <v>0</v>
      </c>
      <c r="BU194">
        <v>0</v>
      </c>
      <c r="BV194">
        <v>0.48299999999999993</v>
      </c>
      <c r="BW194">
        <v>1</v>
      </c>
      <c r="CV194">
        <v>0</v>
      </c>
      <c r="CW194">
        <f>ROUND(Y194*Source!I175*DO194,7)</f>
        <v>21.734999999999999</v>
      </c>
      <c r="CX194">
        <f>ROUND(Y194*Source!I175,7)</f>
        <v>21.734999999999999</v>
      </c>
      <c r="CY194">
        <f>AB194</f>
        <v>436.88</v>
      </c>
      <c r="CZ194">
        <f>AF194</f>
        <v>346.73</v>
      </c>
      <c r="DA194">
        <f>AJ194</f>
        <v>1.26</v>
      </c>
      <c r="DB194">
        <f t="shared" si="64"/>
        <v>167.4768</v>
      </c>
      <c r="DC194">
        <f>ROUND((ROUND(AT194*AG194,2)*ROUND((1.2*1.15),7)),6)</f>
        <v>230.86019999999999</v>
      </c>
      <c r="DD194" t="s">
        <v>3</v>
      </c>
      <c r="DE194" t="s">
        <v>3</v>
      </c>
      <c r="DF194">
        <f>ROUND(ROUND(AE194,2)*CX194,2)</f>
        <v>0</v>
      </c>
      <c r="DG194">
        <f>ROUND(ROUND(AF194*AJ194,2)*CX194,2)</f>
        <v>9495.59</v>
      </c>
      <c r="DH194">
        <f t="shared" si="65"/>
        <v>10388.9</v>
      </c>
      <c r="DI194">
        <f>ROUND(ROUND(AH194,2)*CX194,2)</f>
        <v>0</v>
      </c>
      <c r="DJ194">
        <f>DG194+DH194</f>
        <v>19884.489999999998</v>
      </c>
      <c r="DK194">
        <v>1</v>
      </c>
      <c r="DL194" t="s">
        <v>679</v>
      </c>
      <c r="DM194">
        <v>4</v>
      </c>
      <c r="DN194" t="s">
        <v>668</v>
      </c>
      <c r="DO194">
        <v>1</v>
      </c>
    </row>
    <row r="195" spans="1:119" x14ac:dyDescent="0.2">
      <c r="A195">
        <f>ROW(Source!A175)</f>
        <v>175</v>
      </c>
      <c r="B195">
        <v>334413101</v>
      </c>
      <c r="C195">
        <v>334414083</v>
      </c>
      <c r="D195">
        <v>277945805</v>
      </c>
      <c r="E195">
        <v>1</v>
      </c>
      <c r="F195">
        <v>1</v>
      </c>
      <c r="G195">
        <v>1</v>
      </c>
      <c r="H195">
        <v>2</v>
      </c>
      <c r="I195" t="s">
        <v>680</v>
      </c>
      <c r="J195" t="s">
        <v>681</v>
      </c>
      <c r="K195" t="s">
        <v>682</v>
      </c>
      <c r="L195">
        <v>1368</v>
      </c>
      <c r="N195">
        <v>1011</v>
      </c>
      <c r="O195" t="s">
        <v>550</v>
      </c>
      <c r="P195" t="s">
        <v>550</v>
      </c>
      <c r="Q195">
        <v>1</v>
      </c>
      <c r="W195">
        <v>0</v>
      </c>
      <c r="X195">
        <v>721652621</v>
      </c>
      <c r="Y195">
        <f>(AT195*ROUND((1.2*1.15),7))</f>
        <v>8.2799999999999985E-2</v>
      </c>
      <c r="AA195">
        <v>0</v>
      </c>
      <c r="AB195">
        <v>544.70000000000005</v>
      </c>
      <c r="AC195">
        <v>477.98</v>
      </c>
      <c r="AD195">
        <v>0</v>
      </c>
      <c r="AE195">
        <v>0</v>
      </c>
      <c r="AF195">
        <v>544.70000000000005</v>
      </c>
      <c r="AG195">
        <v>477.98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0.06</v>
      </c>
      <c r="AU195" t="s">
        <v>109</v>
      </c>
      <c r="AV195">
        <v>1</v>
      </c>
      <c r="AW195">
        <v>2</v>
      </c>
      <c r="AX195">
        <v>334414091</v>
      </c>
      <c r="AY195">
        <v>1</v>
      </c>
      <c r="AZ195">
        <v>0</v>
      </c>
      <c r="BA195">
        <v>255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32.682000000000002</v>
      </c>
      <c r="BL195">
        <v>28.678799999999999</v>
      </c>
      <c r="BM195">
        <v>0</v>
      </c>
      <c r="BN195">
        <v>0</v>
      </c>
      <c r="BO195">
        <v>0.06</v>
      </c>
      <c r="BP195">
        <v>1</v>
      </c>
      <c r="BQ195">
        <v>0</v>
      </c>
      <c r="BR195">
        <v>45.101159999999993</v>
      </c>
      <c r="BS195">
        <v>39.576743999999991</v>
      </c>
      <c r="BT195">
        <v>0</v>
      </c>
      <c r="BU195">
        <v>0</v>
      </c>
      <c r="BV195">
        <v>8.2799999999999985E-2</v>
      </c>
      <c r="BW195">
        <v>1</v>
      </c>
      <c r="CV195">
        <v>0</v>
      </c>
      <c r="CW195">
        <f>ROUND(Y195*Source!I175*DO195,7)</f>
        <v>3.726</v>
      </c>
      <c r="CX195">
        <f>ROUND(Y195*Source!I175,7)</f>
        <v>3.726</v>
      </c>
      <c r="CY195">
        <f>AB195</f>
        <v>544.70000000000005</v>
      </c>
      <c r="CZ195">
        <f>AF195</f>
        <v>544.70000000000005</v>
      </c>
      <c r="DA195">
        <f>AJ195</f>
        <v>1</v>
      </c>
      <c r="DB195">
        <f t="shared" si="64"/>
        <v>45.098399999999998</v>
      </c>
      <c r="DC195">
        <f>ROUND((ROUND(AT195*AG195,2)*ROUND((1.2*1.15),7)),6)</f>
        <v>39.578400000000002</v>
      </c>
      <c r="DD195" t="s">
        <v>3</v>
      </c>
      <c r="DE195" t="s">
        <v>3</v>
      </c>
      <c r="DF195">
        <f>ROUND(ROUND(AE195,2)*CX195,2)</f>
        <v>0</v>
      </c>
      <c r="DG195">
        <f>ROUND(ROUND(AF195,2)*CX195,2)</f>
        <v>2029.55</v>
      </c>
      <c r="DH195">
        <f t="shared" si="65"/>
        <v>1780.95</v>
      </c>
      <c r="DI195">
        <f>ROUND(ROUND(AH195,2)*CX195,2)</f>
        <v>0</v>
      </c>
      <c r="DJ195">
        <f>DG195+DH195</f>
        <v>3810.5</v>
      </c>
      <c r="DK195">
        <v>1</v>
      </c>
      <c r="DL195" t="s">
        <v>679</v>
      </c>
      <c r="DM195">
        <v>4</v>
      </c>
      <c r="DN195" t="s">
        <v>668</v>
      </c>
      <c r="DO195">
        <v>1</v>
      </c>
    </row>
    <row r="196" spans="1:119" x14ac:dyDescent="0.2">
      <c r="A196">
        <f>ROW(Source!A176)</f>
        <v>176</v>
      </c>
      <c r="B196">
        <v>334413101</v>
      </c>
      <c r="C196">
        <v>334414092</v>
      </c>
      <c r="D196">
        <v>277560259</v>
      </c>
      <c r="E196">
        <v>109</v>
      </c>
      <c r="F196">
        <v>1</v>
      </c>
      <c r="G196">
        <v>1</v>
      </c>
      <c r="H196">
        <v>1</v>
      </c>
      <c r="I196" t="s">
        <v>708</v>
      </c>
      <c r="J196" t="s">
        <v>3</v>
      </c>
      <c r="K196" t="s">
        <v>709</v>
      </c>
      <c r="L196">
        <v>1191</v>
      </c>
      <c r="N196">
        <v>1013</v>
      </c>
      <c r="O196" t="s">
        <v>668</v>
      </c>
      <c r="P196" t="s">
        <v>668</v>
      </c>
      <c r="Q196">
        <v>1</v>
      </c>
      <c r="W196">
        <v>0</v>
      </c>
      <c r="X196">
        <v>1149069633</v>
      </c>
      <c r="Y196">
        <f>AT196</f>
        <v>0.15</v>
      </c>
      <c r="AA196">
        <v>0</v>
      </c>
      <c r="AB196">
        <v>0</v>
      </c>
      <c r="AC196">
        <v>0</v>
      </c>
      <c r="AD196">
        <v>410.21</v>
      </c>
      <c r="AE196">
        <v>0</v>
      </c>
      <c r="AF196">
        <v>0</v>
      </c>
      <c r="AG196">
        <v>0</v>
      </c>
      <c r="AH196">
        <v>410.21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0.15</v>
      </c>
      <c r="AU196" t="s">
        <v>3</v>
      </c>
      <c r="AV196">
        <v>1</v>
      </c>
      <c r="AW196">
        <v>2</v>
      </c>
      <c r="AX196">
        <v>334414097</v>
      </c>
      <c r="AY196">
        <v>1</v>
      </c>
      <c r="AZ196">
        <v>0</v>
      </c>
      <c r="BA196">
        <v>256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61.531499999999994</v>
      </c>
      <c r="BN196">
        <v>0.15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61.531499999999994</v>
      </c>
      <c r="BU196">
        <v>0.15</v>
      </c>
      <c r="BV196">
        <v>0</v>
      </c>
      <c r="BW196">
        <v>1</v>
      </c>
      <c r="CU196">
        <f>ROUND(AT196*Source!I176*AH196*AL196,2)</f>
        <v>-2768.92</v>
      </c>
      <c r="CV196">
        <f>ROUND(Y196*Source!I176,7)</f>
        <v>-6.75</v>
      </c>
      <c r="CW196">
        <v>0</v>
      </c>
      <c r="CX196">
        <f>ROUND(Y196*Source!I176,7)</f>
        <v>-6.75</v>
      </c>
      <c r="CY196">
        <f>AD196</f>
        <v>410.21</v>
      </c>
      <c r="CZ196">
        <f>AH196</f>
        <v>410.21</v>
      </c>
      <c r="DA196">
        <f>AL196</f>
        <v>1</v>
      </c>
      <c r="DB196">
        <f t="shared" si="64"/>
        <v>84.9114</v>
      </c>
      <c r="DC196">
        <f>ROUND(ROUND(AT196*AG196,2),6)</f>
        <v>0</v>
      </c>
      <c r="DD196" t="s">
        <v>109</v>
      </c>
      <c r="DE196" t="s">
        <v>3</v>
      </c>
      <c r="DF196">
        <f>ROUND((ROUND(AE196,2)*ROUND((1.2*1.15),7))*CX196,2)</f>
        <v>0</v>
      </c>
      <c r="DG196">
        <f>ROUND((ROUND(AF196,2)*ROUND((1.2*1.15),7))*CX196,2)</f>
        <v>0</v>
      </c>
      <c r="DH196">
        <f t="shared" si="65"/>
        <v>0</v>
      </c>
      <c r="DI196">
        <f>ROUND((ROUND(AH196,2)*ROUND((1.2*1.15),7))*CX196,2)</f>
        <v>-3821.11</v>
      </c>
      <c r="DJ196">
        <f>DI196</f>
        <v>-3821.11</v>
      </c>
      <c r="DK196">
        <v>1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ROW(Source!A176)</f>
        <v>176</v>
      </c>
      <c r="B197">
        <v>334413101</v>
      </c>
      <c r="C197">
        <v>334414092</v>
      </c>
      <c r="D197">
        <v>277560491</v>
      </c>
      <c r="E197">
        <v>109</v>
      </c>
      <c r="F197">
        <v>1</v>
      </c>
      <c r="G197">
        <v>1</v>
      </c>
      <c r="H197">
        <v>1</v>
      </c>
      <c r="I197" t="s">
        <v>666</v>
      </c>
      <c r="J197" t="s">
        <v>3</v>
      </c>
      <c r="K197" t="s">
        <v>667</v>
      </c>
      <c r="L197">
        <v>1191</v>
      </c>
      <c r="N197">
        <v>1013</v>
      </c>
      <c r="O197" t="s">
        <v>668</v>
      </c>
      <c r="P197" t="s">
        <v>668</v>
      </c>
      <c r="Q197">
        <v>1</v>
      </c>
      <c r="W197">
        <v>0</v>
      </c>
      <c r="X197">
        <v>-1417349443</v>
      </c>
      <c r="Y197">
        <f>AT197</f>
        <v>0.08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0.08</v>
      </c>
      <c r="AU197" t="s">
        <v>3</v>
      </c>
      <c r="AV197">
        <v>2</v>
      </c>
      <c r="AW197">
        <v>2</v>
      </c>
      <c r="AX197">
        <v>334414098</v>
      </c>
      <c r="AY197">
        <v>1</v>
      </c>
      <c r="AZ197">
        <v>0</v>
      </c>
      <c r="BA197">
        <v>257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ROUND(Y197*Source!I176,7)</f>
        <v>-3.6</v>
      </c>
      <c r="CY197">
        <f>AD197</f>
        <v>0</v>
      </c>
      <c r="CZ197">
        <f>AH197</f>
        <v>0</v>
      </c>
      <c r="DA197">
        <f>AL197</f>
        <v>1</v>
      </c>
      <c r="DB197">
        <f t="shared" si="64"/>
        <v>0</v>
      </c>
      <c r="DC197">
        <f>ROUND(ROUND(AT197*AG197,2),6)</f>
        <v>0</v>
      </c>
      <c r="DD197" t="s">
        <v>109</v>
      </c>
      <c r="DE197" t="s">
        <v>3</v>
      </c>
      <c r="DF197">
        <f>ROUND((ROUND(AE197,2)*ROUND((1.2*1.15),7))*CX197,2)</f>
        <v>0</v>
      </c>
      <c r="DG197">
        <f>ROUND((ROUND(AF197,2)*ROUND((1.2*1.15),7))*CX197,2)</f>
        <v>0</v>
      </c>
      <c r="DH197">
        <f t="shared" si="65"/>
        <v>0</v>
      </c>
      <c r="DI197">
        <f>ROUND((ROUND(AH197,2)*ROUND((1.2*1.15),7))*CX197,2)</f>
        <v>0</v>
      </c>
      <c r="DJ197">
        <f>DI197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ROW(Source!A176)</f>
        <v>176</v>
      </c>
      <c r="B198">
        <v>334413101</v>
      </c>
      <c r="C198">
        <v>334414092</v>
      </c>
      <c r="D198">
        <v>277944868</v>
      </c>
      <c r="E198">
        <v>1</v>
      </c>
      <c r="F198">
        <v>1</v>
      </c>
      <c r="G198">
        <v>1</v>
      </c>
      <c r="H198">
        <v>2</v>
      </c>
      <c r="I198" t="s">
        <v>676</v>
      </c>
      <c r="J198" t="s">
        <v>677</v>
      </c>
      <c r="K198" t="s">
        <v>678</v>
      </c>
      <c r="L198">
        <v>1368</v>
      </c>
      <c r="N198">
        <v>1011</v>
      </c>
      <c r="O198" t="s">
        <v>550</v>
      </c>
      <c r="P198" t="s">
        <v>550</v>
      </c>
      <c r="Q198">
        <v>1</v>
      </c>
      <c r="W198">
        <v>0</v>
      </c>
      <c r="X198">
        <v>412917512</v>
      </c>
      <c r="Y198">
        <f>(AT198*ROUND((1.2*1.15),7))</f>
        <v>9.6600000000000005E-2</v>
      </c>
      <c r="AA198">
        <v>0</v>
      </c>
      <c r="AB198">
        <v>436.88</v>
      </c>
      <c r="AC198">
        <v>477.98</v>
      </c>
      <c r="AD198">
        <v>0</v>
      </c>
      <c r="AE198">
        <v>0</v>
      </c>
      <c r="AF198">
        <v>346.73</v>
      </c>
      <c r="AG198">
        <v>477.98</v>
      </c>
      <c r="AH198">
        <v>0</v>
      </c>
      <c r="AI198">
        <v>1</v>
      </c>
      <c r="AJ198">
        <v>1.26</v>
      </c>
      <c r="AK198">
        <v>1</v>
      </c>
      <c r="AL198">
        <v>1</v>
      </c>
      <c r="AM198">
        <v>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7.0000000000000007E-2</v>
      </c>
      <c r="AU198" t="s">
        <v>109</v>
      </c>
      <c r="AV198">
        <v>1</v>
      </c>
      <c r="AW198">
        <v>2</v>
      </c>
      <c r="AX198">
        <v>334414099</v>
      </c>
      <c r="AY198">
        <v>1</v>
      </c>
      <c r="AZ198">
        <v>0</v>
      </c>
      <c r="BA198">
        <v>258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24.271100000000004</v>
      </c>
      <c r="BL198">
        <v>33.458600000000004</v>
      </c>
      <c r="BM198">
        <v>0</v>
      </c>
      <c r="BN198">
        <v>0</v>
      </c>
      <c r="BO198">
        <v>7.0000000000000007E-2</v>
      </c>
      <c r="BP198">
        <v>1</v>
      </c>
      <c r="BQ198">
        <v>0</v>
      </c>
      <c r="BR198">
        <v>33.494118</v>
      </c>
      <c r="BS198">
        <v>46.172868000000001</v>
      </c>
      <c r="BT198">
        <v>0</v>
      </c>
      <c r="BU198">
        <v>0</v>
      </c>
      <c r="BV198">
        <v>9.6600000000000005E-2</v>
      </c>
      <c r="BW198">
        <v>1</v>
      </c>
      <c r="CV198">
        <v>0</v>
      </c>
      <c r="CW198">
        <f>ROUND(Y198*Source!I176*DO198,7)</f>
        <v>-4.3470000000000004</v>
      </c>
      <c r="CX198">
        <f>ROUND(Y198*Source!I176,7)</f>
        <v>-4.3470000000000004</v>
      </c>
      <c r="CY198">
        <f>AB198</f>
        <v>436.88</v>
      </c>
      <c r="CZ198">
        <f>AF198</f>
        <v>346.73</v>
      </c>
      <c r="DA198">
        <f>AJ198</f>
        <v>1.26</v>
      </c>
      <c r="DB198">
        <f t="shared" si="64"/>
        <v>33.492600000000003</v>
      </c>
      <c r="DC198">
        <f>ROUND((ROUND(AT198*AG198,2)*ROUND((1.2*1.15),7)),6)</f>
        <v>46.174799999999998</v>
      </c>
      <c r="DD198" t="s">
        <v>3</v>
      </c>
      <c r="DE198" t="s">
        <v>3</v>
      </c>
      <c r="DF198">
        <f>ROUND(ROUND(AE198,2)*CX198,2)</f>
        <v>0</v>
      </c>
      <c r="DG198">
        <f>ROUND(ROUND(AF198*AJ198,2)*CX198,2)</f>
        <v>-1899.12</v>
      </c>
      <c r="DH198">
        <f t="shared" si="65"/>
        <v>-2077.7800000000002</v>
      </c>
      <c r="DI198">
        <f>ROUND(ROUND(AH198,2)*CX198,2)</f>
        <v>0</v>
      </c>
      <c r="DJ198">
        <f>DG198+DH198</f>
        <v>-3976.9</v>
      </c>
      <c r="DK198">
        <v>1</v>
      </c>
      <c r="DL198" t="s">
        <v>679</v>
      </c>
      <c r="DM198">
        <v>4</v>
      </c>
      <c r="DN198" t="s">
        <v>668</v>
      </c>
      <c r="DO198">
        <v>1</v>
      </c>
    </row>
    <row r="199" spans="1:119" x14ac:dyDescent="0.2">
      <c r="A199">
        <f>ROW(Source!A176)</f>
        <v>176</v>
      </c>
      <c r="B199">
        <v>334413101</v>
      </c>
      <c r="C199">
        <v>334414092</v>
      </c>
      <c r="D199">
        <v>277945805</v>
      </c>
      <c r="E199">
        <v>1</v>
      </c>
      <c r="F199">
        <v>1</v>
      </c>
      <c r="G199">
        <v>1</v>
      </c>
      <c r="H199">
        <v>2</v>
      </c>
      <c r="I199" t="s">
        <v>680</v>
      </c>
      <c r="J199" t="s">
        <v>681</v>
      </c>
      <c r="K199" t="s">
        <v>682</v>
      </c>
      <c r="L199">
        <v>1368</v>
      </c>
      <c r="N199">
        <v>1011</v>
      </c>
      <c r="O199" t="s">
        <v>550</v>
      </c>
      <c r="P199" t="s">
        <v>550</v>
      </c>
      <c r="Q199">
        <v>1</v>
      </c>
      <c r="W199">
        <v>0</v>
      </c>
      <c r="X199">
        <v>721652621</v>
      </c>
      <c r="Y199">
        <f>(AT199*ROUND((1.2*1.15),7))</f>
        <v>1.38E-2</v>
      </c>
      <c r="AA199">
        <v>0</v>
      </c>
      <c r="AB199">
        <v>544.70000000000005</v>
      </c>
      <c r="AC199">
        <v>477.98</v>
      </c>
      <c r="AD199">
        <v>0</v>
      </c>
      <c r="AE199">
        <v>0</v>
      </c>
      <c r="AF199">
        <v>544.70000000000005</v>
      </c>
      <c r="AG199">
        <v>477.98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0.01</v>
      </c>
      <c r="AU199" t="s">
        <v>109</v>
      </c>
      <c r="AV199">
        <v>1</v>
      </c>
      <c r="AW199">
        <v>2</v>
      </c>
      <c r="AX199">
        <v>334414100</v>
      </c>
      <c r="AY199">
        <v>1</v>
      </c>
      <c r="AZ199">
        <v>0</v>
      </c>
      <c r="BA199">
        <v>259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5.447000000000001</v>
      </c>
      <c r="BL199">
        <v>4.7798000000000007</v>
      </c>
      <c r="BM199">
        <v>0</v>
      </c>
      <c r="BN199">
        <v>0</v>
      </c>
      <c r="BO199">
        <v>0.01</v>
      </c>
      <c r="BP199">
        <v>1</v>
      </c>
      <c r="BQ199">
        <v>0</v>
      </c>
      <c r="BR199">
        <v>7.5168600000000003</v>
      </c>
      <c r="BS199">
        <v>6.5961240000000005</v>
      </c>
      <c r="BT199">
        <v>0</v>
      </c>
      <c r="BU199">
        <v>0</v>
      </c>
      <c r="BV199">
        <v>1.38E-2</v>
      </c>
      <c r="BW199">
        <v>1</v>
      </c>
      <c r="CV199">
        <v>0</v>
      </c>
      <c r="CW199">
        <f>ROUND(Y199*Source!I176*DO199,7)</f>
        <v>-0.621</v>
      </c>
      <c r="CX199">
        <f>ROUND(Y199*Source!I176,7)</f>
        <v>-0.621</v>
      </c>
      <c r="CY199">
        <f>AB199</f>
        <v>544.70000000000005</v>
      </c>
      <c r="CZ199">
        <f>AF199</f>
        <v>544.70000000000005</v>
      </c>
      <c r="DA199">
        <f>AJ199</f>
        <v>1</v>
      </c>
      <c r="DB199">
        <f t="shared" si="64"/>
        <v>7.5209999999999999</v>
      </c>
      <c r="DC199">
        <f>ROUND((ROUND(AT199*AG199,2)*ROUND((1.2*1.15),7)),6)</f>
        <v>6.5964</v>
      </c>
      <c r="DD199" t="s">
        <v>3</v>
      </c>
      <c r="DE199" t="s">
        <v>3</v>
      </c>
      <c r="DF199">
        <f>ROUND(ROUND(AE199,2)*CX199,2)</f>
        <v>0</v>
      </c>
      <c r="DG199">
        <f>ROUND(ROUND(AF199,2)*CX199,2)</f>
        <v>-338.26</v>
      </c>
      <c r="DH199">
        <f t="shared" si="65"/>
        <v>-296.83</v>
      </c>
      <c r="DI199">
        <f>ROUND(ROUND(AH199,2)*CX199,2)</f>
        <v>0</v>
      </c>
      <c r="DJ199">
        <f>DG199+DH199</f>
        <v>-635.08999999999992</v>
      </c>
      <c r="DK199">
        <v>1</v>
      </c>
      <c r="DL199" t="s">
        <v>679</v>
      </c>
      <c r="DM199">
        <v>4</v>
      </c>
      <c r="DN199" t="s">
        <v>668</v>
      </c>
      <c r="DO199">
        <v>1</v>
      </c>
    </row>
    <row r="200" spans="1:119" x14ac:dyDescent="0.2">
      <c r="A200">
        <f>ROW(Source!A177)</f>
        <v>177</v>
      </c>
      <c r="B200">
        <v>334413101</v>
      </c>
      <c r="C200">
        <v>334414101</v>
      </c>
      <c r="D200">
        <v>277560259</v>
      </c>
      <c r="E200">
        <v>109</v>
      </c>
      <c r="F200">
        <v>1</v>
      </c>
      <c r="G200">
        <v>1</v>
      </c>
      <c r="H200">
        <v>1</v>
      </c>
      <c r="I200" t="s">
        <v>708</v>
      </c>
      <c r="J200" t="s">
        <v>3</v>
      </c>
      <c r="K200" t="s">
        <v>709</v>
      </c>
      <c r="L200">
        <v>1191</v>
      </c>
      <c r="N200">
        <v>1013</v>
      </c>
      <c r="O200" t="s">
        <v>668</v>
      </c>
      <c r="P200" t="s">
        <v>668</v>
      </c>
      <c r="Q200">
        <v>1</v>
      </c>
      <c r="W200">
        <v>0</v>
      </c>
      <c r="X200">
        <v>1149069633</v>
      </c>
      <c r="Y200">
        <f>AT200</f>
        <v>0.15</v>
      </c>
      <c r="AA200">
        <v>0</v>
      </c>
      <c r="AB200">
        <v>0</v>
      </c>
      <c r="AC200">
        <v>0</v>
      </c>
      <c r="AD200">
        <v>410.21</v>
      </c>
      <c r="AE200">
        <v>0</v>
      </c>
      <c r="AF200">
        <v>0</v>
      </c>
      <c r="AG200">
        <v>0</v>
      </c>
      <c r="AH200">
        <v>410.21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0.15</v>
      </c>
      <c r="AU200" t="s">
        <v>3</v>
      </c>
      <c r="AV200">
        <v>1</v>
      </c>
      <c r="AW200">
        <v>2</v>
      </c>
      <c r="AX200">
        <v>334414106</v>
      </c>
      <c r="AY200">
        <v>1</v>
      </c>
      <c r="AZ200">
        <v>0</v>
      </c>
      <c r="BA200">
        <v>260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61.531499999999994</v>
      </c>
      <c r="BN200">
        <v>0.15</v>
      </c>
      <c r="BO200">
        <v>0</v>
      </c>
      <c r="BP200">
        <v>1</v>
      </c>
      <c r="BQ200">
        <v>0</v>
      </c>
      <c r="BR200">
        <v>0</v>
      </c>
      <c r="BS200">
        <v>0</v>
      </c>
      <c r="BT200">
        <v>61.531499999999994</v>
      </c>
      <c r="BU200">
        <v>0.15</v>
      </c>
      <c r="BV200">
        <v>0</v>
      </c>
      <c r="BW200">
        <v>1</v>
      </c>
      <c r="CU200">
        <f>ROUND(AT200*Source!I177*AH200*AL200,2)</f>
        <v>-2768.92</v>
      </c>
      <c r="CV200">
        <f>ROUND(Y200*Source!I177,7)</f>
        <v>-6.75</v>
      </c>
      <c r="CW200">
        <v>0</v>
      </c>
      <c r="CX200">
        <f>ROUND(Y200*Source!I177,7)</f>
        <v>-6.75</v>
      </c>
      <c r="CY200">
        <f>AD200</f>
        <v>410.21</v>
      </c>
      <c r="CZ200">
        <f>AH200</f>
        <v>410.21</v>
      </c>
      <c r="DA200">
        <f>AL200</f>
        <v>1</v>
      </c>
      <c r="DB200">
        <f t="shared" si="64"/>
        <v>84.9114</v>
      </c>
      <c r="DC200">
        <f>ROUND(ROUND(AT200*AG200,2),6)</f>
        <v>0</v>
      </c>
      <c r="DD200" t="s">
        <v>109</v>
      </c>
      <c r="DE200" t="s">
        <v>3</v>
      </c>
      <c r="DF200">
        <f>ROUND((ROUND(AE200,2)*ROUND((1.2*1.15),7))*CX200,2)</f>
        <v>0</v>
      </c>
      <c r="DG200">
        <f>ROUND((ROUND(AF200,2)*ROUND((1.2*1.15),7))*CX200,2)</f>
        <v>0</v>
      </c>
      <c r="DH200">
        <f t="shared" si="65"/>
        <v>0</v>
      </c>
      <c r="DI200">
        <f>ROUND((ROUND(AH200,2)*ROUND((1.2*1.15),7))*CX200,2)</f>
        <v>-3821.11</v>
      </c>
      <c r="DJ200">
        <f>DI200</f>
        <v>-3821.11</v>
      </c>
      <c r="DK200">
        <v>1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ROW(Source!A177)</f>
        <v>177</v>
      </c>
      <c r="B201">
        <v>334413101</v>
      </c>
      <c r="C201">
        <v>334414101</v>
      </c>
      <c r="D201">
        <v>277560491</v>
      </c>
      <c r="E201">
        <v>109</v>
      </c>
      <c r="F201">
        <v>1</v>
      </c>
      <c r="G201">
        <v>1</v>
      </c>
      <c r="H201">
        <v>1</v>
      </c>
      <c r="I201" t="s">
        <v>666</v>
      </c>
      <c r="J201" t="s">
        <v>3</v>
      </c>
      <c r="K201" t="s">
        <v>667</v>
      </c>
      <c r="L201">
        <v>1191</v>
      </c>
      <c r="N201">
        <v>1013</v>
      </c>
      <c r="O201" t="s">
        <v>668</v>
      </c>
      <c r="P201" t="s">
        <v>668</v>
      </c>
      <c r="Q201">
        <v>1</v>
      </c>
      <c r="W201">
        <v>0</v>
      </c>
      <c r="X201">
        <v>-1417349443</v>
      </c>
      <c r="Y201">
        <f>AT201</f>
        <v>0.08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0.08</v>
      </c>
      <c r="AU201" t="s">
        <v>3</v>
      </c>
      <c r="AV201">
        <v>2</v>
      </c>
      <c r="AW201">
        <v>2</v>
      </c>
      <c r="AX201">
        <v>334414107</v>
      </c>
      <c r="AY201">
        <v>1</v>
      </c>
      <c r="AZ201">
        <v>0</v>
      </c>
      <c r="BA201">
        <v>261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ROUND(Y201*Source!I177,7)</f>
        <v>-3.6</v>
      </c>
      <c r="CY201">
        <f>AD201</f>
        <v>0</v>
      </c>
      <c r="CZ201">
        <f>AH201</f>
        <v>0</v>
      </c>
      <c r="DA201">
        <f>AL201</f>
        <v>1</v>
      </c>
      <c r="DB201">
        <f t="shared" si="64"/>
        <v>0</v>
      </c>
      <c r="DC201">
        <f>ROUND(ROUND(AT201*AG201,2),6)</f>
        <v>0</v>
      </c>
      <c r="DD201" t="s">
        <v>109</v>
      </c>
      <c r="DE201" t="s">
        <v>3</v>
      </c>
      <c r="DF201">
        <f>ROUND((ROUND(AE201,2)*ROUND((1.2*1.15),7))*CX201,2)</f>
        <v>0</v>
      </c>
      <c r="DG201">
        <f>ROUND((ROUND(AF201,2)*ROUND((1.2*1.15),7))*CX201,2)</f>
        <v>0</v>
      </c>
      <c r="DH201">
        <f t="shared" si="65"/>
        <v>0</v>
      </c>
      <c r="DI201">
        <f>ROUND((ROUND(AH201,2)*ROUND((1.2*1.15),7))*CX201,2)</f>
        <v>0</v>
      </c>
      <c r="DJ201">
        <f>DI201</f>
        <v>0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ROW(Source!A177)</f>
        <v>177</v>
      </c>
      <c r="B202">
        <v>334413101</v>
      </c>
      <c r="C202">
        <v>334414101</v>
      </c>
      <c r="D202">
        <v>277944868</v>
      </c>
      <c r="E202">
        <v>1</v>
      </c>
      <c r="F202">
        <v>1</v>
      </c>
      <c r="G202">
        <v>1</v>
      </c>
      <c r="H202">
        <v>2</v>
      </c>
      <c r="I202" t="s">
        <v>676</v>
      </c>
      <c r="J202" t="s">
        <v>677</v>
      </c>
      <c r="K202" t="s">
        <v>678</v>
      </c>
      <c r="L202">
        <v>1368</v>
      </c>
      <c r="N202">
        <v>1011</v>
      </c>
      <c r="O202" t="s">
        <v>550</v>
      </c>
      <c r="P202" t="s">
        <v>550</v>
      </c>
      <c r="Q202">
        <v>1</v>
      </c>
      <c r="W202">
        <v>0</v>
      </c>
      <c r="X202">
        <v>412917512</v>
      </c>
      <c r="Y202">
        <f>(AT202*ROUND((1.2*1.15),7))</f>
        <v>9.6600000000000005E-2</v>
      </c>
      <c r="AA202">
        <v>0</v>
      </c>
      <c r="AB202">
        <v>436.88</v>
      </c>
      <c r="AC202">
        <v>477.98</v>
      </c>
      <c r="AD202">
        <v>0</v>
      </c>
      <c r="AE202">
        <v>0</v>
      </c>
      <c r="AF202">
        <v>346.73</v>
      </c>
      <c r="AG202">
        <v>477.98</v>
      </c>
      <c r="AH202">
        <v>0</v>
      </c>
      <c r="AI202">
        <v>1</v>
      </c>
      <c r="AJ202">
        <v>1.26</v>
      </c>
      <c r="AK202">
        <v>1</v>
      </c>
      <c r="AL202">
        <v>1</v>
      </c>
      <c r="AM202">
        <v>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7.0000000000000007E-2</v>
      </c>
      <c r="AU202" t="s">
        <v>109</v>
      </c>
      <c r="AV202">
        <v>1</v>
      </c>
      <c r="AW202">
        <v>2</v>
      </c>
      <c r="AX202">
        <v>334414108</v>
      </c>
      <c r="AY202">
        <v>1</v>
      </c>
      <c r="AZ202">
        <v>0</v>
      </c>
      <c r="BA202">
        <v>262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24.271100000000004</v>
      </c>
      <c r="BL202">
        <v>33.458600000000004</v>
      </c>
      <c r="BM202">
        <v>0</v>
      </c>
      <c r="BN202">
        <v>0</v>
      </c>
      <c r="BO202">
        <v>7.0000000000000007E-2</v>
      </c>
      <c r="BP202">
        <v>1</v>
      </c>
      <c r="BQ202">
        <v>0</v>
      </c>
      <c r="BR202">
        <v>33.494118</v>
      </c>
      <c r="BS202">
        <v>46.172868000000001</v>
      </c>
      <c r="BT202">
        <v>0</v>
      </c>
      <c r="BU202">
        <v>0</v>
      </c>
      <c r="BV202">
        <v>9.6600000000000005E-2</v>
      </c>
      <c r="BW202">
        <v>1</v>
      </c>
      <c r="CV202">
        <v>0</v>
      </c>
      <c r="CW202">
        <f>ROUND(Y202*Source!I177*DO202,7)</f>
        <v>-4.3470000000000004</v>
      </c>
      <c r="CX202">
        <f>ROUND(Y202*Source!I177,7)</f>
        <v>-4.3470000000000004</v>
      </c>
      <c r="CY202">
        <f>AB202</f>
        <v>436.88</v>
      </c>
      <c r="CZ202">
        <f>AF202</f>
        <v>346.73</v>
      </c>
      <c r="DA202">
        <f>AJ202</f>
        <v>1.26</v>
      </c>
      <c r="DB202">
        <f t="shared" si="64"/>
        <v>33.492600000000003</v>
      </c>
      <c r="DC202">
        <f>ROUND((ROUND(AT202*AG202,2)*ROUND((1.2*1.15),7)),6)</f>
        <v>46.174799999999998</v>
      </c>
      <c r="DD202" t="s">
        <v>3</v>
      </c>
      <c r="DE202" t="s">
        <v>3</v>
      </c>
      <c r="DF202">
        <f>ROUND(ROUND(AE202,2)*CX202,2)</f>
        <v>0</v>
      </c>
      <c r="DG202">
        <f>ROUND(ROUND(AF202*AJ202,2)*CX202,2)</f>
        <v>-1899.12</v>
      </c>
      <c r="DH202">
        <f t="shared" si="65"/>
        <v>-2077.7800000000002</v>
      </c>
      <c r="DI202">
        <f>ROUND(ROUND(AH202,2)*CX202,2)</f>
        <v>0</v>
      </c>
      <c r="DJ202">
        <f>DG202+DH202</f>
        <v>-3976.9</v>
      </c>
      <c r="DK202">
        <v>1</v>
      </c>
      <c r="DL202" t="s">
        <v>679</v>
      </c>
      <c r="DM202">
        <v>4</v>
      </c>
      <c r="DN202" t="s">
        <v>668</v>
      </c>
      <c r="DO202">
        <v>1</v>
      </c>
    </row>
    <row r="203" spans="1:119" x14ac:dyDescent="0.2">
      <c r="A203">
        <f>ROW(Source!A177)</f>
        <v>177</v>
      </c>
      <c r="B203">
        <v>334413101</v>
      </c>
      <c r="C203">
        <v>334414101</v>
      </c>
      <c r="D203">
        <v>277945805</v>
      </c>
      <c r="E203">
        <v>1</v>
      </c>
      <c r="F203">
        <v>1</v>
      </c>
      <c r="G203">
        <v>1</v>
      </c>
      <c r="H203">
        <v>2</v>
      </c>
      <c r="I203" t="s">
        <v>680</v>
      </c>
      <c r="J203" t="s">
        <v>681</v>
      </c>
      <c r="K203" t="s">
        <v>682</v>
      </c>
      <c r="L203">
        <v>1368</v>
      </c>
      <c r="N203">
        <v>1011</v>
      </c>
      <c r="O203" t="s">
        <v>550</v>
      </c>
      <c r="P203" t="s">
        <v>550</v>
      </c>
      <c r="Q203">
        <v>1</v>
      </c>
      <c r="W203">
        <v>0</v>
      </c>
      <c r="X203">
        <v>721652621</v>
      </c>
      <c r="Y203">
        <f>(AT203*ROUND((1.2*1.15),7))</f>
        <v>1.38E-2</v>
      </c>
      <c r="AA203">
        <v>0</v>
      </c>
      <c r="AB203">
        <v>544.70000000000005</v>
      </c>
      <c r="AC203">
        <v>477.98</v>
      </c>
      <c r="AD203">
        <v>0</v>
      </c>
      <c r="AE203">
        <v>0</v>
      </c>
      <c r="AF203">
        <v>544.70000000000005</v>
      </c>
      <c r="AG203">
        <v>477.98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0.01</v>
      </c>
      <c r="AU203" t="s">
        <v>109</v>
      </c>
      <c r="AV203">
        <v>1</v>
      </c>
      <c r="AW203">
        <v>2</v>
      </c>
      <c r="AX203">
        <v>334414109</v>
      </c>
      <c r="AY203">
        <v>1</v>
      </c>
      <c r="AZ203">
        <v>0</v>
      </c>
      <c r="BA203">
        <v>263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5.447000000000001</v>
      </c>
      <c r="BL203">
        <v>4.7798000000000007</v>
      </c>
      <c r="BM203">
        <v>0</v>
      </c>
      <c r="BN203">
        <v>0</v>
      </c>
      <c r="BO203">
        <v>0.01</v>
      </c>
      <c r="BP203">
        <v>1</v>
      </c>
      <c r="BQ203">
        <v>0</v>
      </c>
      <c r="BR203">
        <v>7.5168600000000003</v>
      </c>
      <c r="BS203">
        <v>6.5961240000000005</v>
      </c>
      <c r="BT203">
        <v>0</v>
      </c>
      <c r="BU203">
        <v>0</v>
      </c>
      <c r="BV203">
        <v>1.38E-2</v>
      </c>
      <c r="BW203">
        <v>1</v>
      </c>
      <c r="CV203">
        <v>0</v>
      </c>
      <c r="CW203">
        <f>ROUND(Y203*Source!I177*DO203,7)</f>
        <v>-0.621</v>
      </c>
      <c r="CX203">
        <f>ROUND(Y203*Source!I177,7)</f>
        <v>-0.621</v>
      </c>
      <c r="CY203">
        <f>AB203</f>
        <v>544.70000000000005</v>
      </c>
      <c r="CZ203">
        <f>AF203</f>
        <v>544.70000000000005</v>
      </c>
      <c r="DA203">
        <f>AJ203</f>
        <v>1</v>
      </c>
      <c r="DB203">
        <f t="shared" si="64"/>
        <v>7.5209999999999999</v>
      </c>
      <c r="DC203">
        <f>ROUND((ROUND(AT203*AG203,2)*ROUND((1.2*1.15),7)),6)</f>
        <v>6.5964</v>
      </c>
      <c r="DD203" t="s">
        <v>3</v>
      </c>
      <c r="DE203" t="s">
        <v>3</v>
      </c>
      <c r="DF203">
        <f>ROUND(ROUND(AE203,2)*CX203,2)</f>
        <v>0</v>
      </c>
      <c r="DG203">
        <f>ROUND(ROUND(AF203,2)*CX203,2)</f>
        <v>-338.26</v>
      </c>
      <c r="DH203">
        <f t="shared" si="65"/>
        <v>-296.83</v>
      </c>
      <c r="DI203">
        <f>ROUND(ROUND(AH203,2)*CX203,2)</f>
        <v>0</v>
      </c>
      <c r="DJ203">
        <f>DG203+DH203</f>
        <v>-635.08999999999992</v>
      </c>
      <c r="DK203">
        <v>1</v>
      </c>
      <c r="DL203" t="s">
        <v>679</v>
      </c>
      <c r="DM203">
        <v>4</v>
      </c>
      <c r="DN203" t="s">
        <v>668</v>
      </c>
      <c r="DO203">
        <v>1</v>
      </c>
    </row>
    <row r="204" spans="1:119" x14ac:dyDescent="0.2">
      <c r="A204">
        <f>ROW(Source!A178)</f>
        <v>178</v>
      </c>
      <c r="B204">
        <v>334413101</v>
      </c>
      <c r="C204">
        <v>334414110</v>
      </c>
      <c r="D204">
        <v>277560259</v>
      </c>
      <c r="E204">
        <v>109</v>
      </c>
      <c r="F204">
        <v>1</v>
      </c>
      <c r="G204">
        <v>1</v>
      </c>
      <c r="H204">
        <v>1</v>
      </c>
      <c r="I204" t="s">
        <v>708</v>
      </c>
      <c r="J204" t="s">
        <v>3</v>
      </c>
      <c r="K204" t="s">
        <v>709</v>
      </c>
      <c r="L204">
        <v>1191</v>
      </c>
      <c r="N204">
        <v>1013</v>
      </c>
      <c r="O204" t="s">
        <v>668</v>
      </c>
      <c r="P204" t="s">
        <v>668</v>
      </c>
      <c r="Q204">
        <v>1</v>
      </c>
      <c r="W204">
        <v>0</v>
      </c>
      <c r="X204">
        <v>1149069633</v>
      </c>
      <c r="Y204">
        <f>AT204</f>
        <v>0.15</v>
      </c>
      <c r="AA204">
        <v>0</v>
      </c>
      <c r="AB204">
        <v>0</v>
      </c>
      <c r="AC204">
        <v>0</v>
      </c>
      <c r="AD204">
        <v>410.21</v>
      </c>
      <c r="AE204">
        <v>0</v>
      </c>
      <c r="AF204">
        <v>0</v>
      </c>
      <c r="AG204">
        <v>0</v>
      </c>
      <c r="AH204">
        <v>410.21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0.15</v>
      </c>
      <c r="AU204" t="s">
        <v>3</v>
      </c>
      <c r="AV204">
        <v>1</v>
      </c>
      <c r="AW204">
        <v>2</v>
      </c>
      <c r="AX204">
        <v>334414115</v>
      </c>
      <c r="AY204">
        <v>1</v>
      </c>
      <c r="AZ204">
        <v>0</v>
      </c>
      <c r="BA204">
        <v>264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61.531499999999994</v>
      </c>
      <c r="BN204">
        <v>0.15</v>
      </c>
      <c r="BO204">
        <v>0</v>
      </c>
      <c r="BP204">
        <v>1</v>
      </c>
      <c r="BQ204">
        <v>0</v>
      </c>
      <c r="BR204">
        <v>0</v>
      </c>
      <c r="BS204">
        <v>0</v>
      </c>
      <c r="BT204">
        <v>61.531499999999994</v>
      </c>
      <c r="BU204">
        <v>0.15</v>
      </c>
      <c r="BV204">
        <v>0</v>
      </c>
      <c r="BW204">
        <v>1</v>
      </c>
      <c r="CU204">
        <f>ROUND(AT204*Source!I178*AH204*AL204,2)</f>
        <v>369.19</v>
      </c>
      <c r="CV204">
        <f>ROUND(Y204*Source!I178,7)</f>
        <v>0.9</v>
      </c>
      <c r="CW204">
        <v>0</v>
      </c>
      <c r="CX204">
        <f>ROUND(Y204*Source!I178,7)</f>
        <v>0.9</v>
      </c>
      <c r="CY204">
        <f>AD204</f>
        <v>410.21</v>
      </c>
      <c r="CZ204">
        <f>AH204</f>
        <v>410.21</v>
      </c>
      <c r="DA204">
        <f>AL204</f>
        <v>1</v>
      </c>
      <c r="DB204">
        <f t="shared" si="64"/>
        <v>84.9114</v>
      </c>
      <c r="DC204">
        <f>ROUND(ROUND(AT204*AG204,2),6)</f>
        <v>0</v>
      </c>
      <c r="DD204" t="s">
        <v>109</v>
      </c>
      <c r="DE204" t="s">
        <v>3</v>
      </c>
      <c r="DF204">
        <f>ROUND((ROUND(AE204,2)*ROUND((1.2*1.15),7))*CX204,2)</f>
        <v>0</v>
      </c>
      <c r="DG204">
        <f>ROUND((ROUND(AF204,2)*ROUND((1.2*1.15),7))*CX204,2)</f>
        <v>0</v>
      </c>
      <c r="DH204">
        <f t="shared" si="65"/>
        <v>0</v>
      </c>
      <c r="DI204">
        <f>ROUND((ROUND(AH204,2)*ROUND((1.2*1.15),7))*CX204,2)</f>
        <v>509.48</v>
      </c>
      <c r="DJ204">
        <f>DI204</f>
        <v>509.48</v>
      </c>
      <c r="DK204">
        <v>1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ROW(Source!A178)</f>
        <v>178</v>
      </c>
      <c r="B205">
        <v>334413101</v>
      </c>
      <c r="C205">
        <v>334414110</v>
      </c>
      <c r="D205">
        <v>277560491</v>
      </c>
      <c r="E205">
        <v>109</v>
      </c>
      <c r="F205">
        <v>1</v>
      </c>
      <c r="G205">
        <v>1</v>
      </c>
      <c r="H205">
        <v>1</v>
      </c>
      <c r="I205" t="s">
        <v>666</v>
      </c>
      <c r="J205" t="s">
        <v>3</v>
      </c>
      <c r="K205" t="s">
        <v>667</v>
      </c>
      <c r="L205">
        <v>1191</v>
      </c>
      <c r="N205">
        <v>1013</v>
      </c>
      <c r="O205" t="s">
        <v>668</v>
      </c>
      <c r="P205" t="s">
        <v>668</v>
      </c>
      <c r="Q205">
        <v>1</v>
      </c>
      <c r="W205">
        <v>0</v>
      </c>
      <c r="X205">
        <v>-1417349443</v>
      </c>
      <c r="Y205">
        <f>AT205</f>
        <v>0.08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0.08</v>
      </c>
      <c r="AU205" t="s">
        <v>3</v>
      </c>
      <c r="AV205">
        <v>2</v>
      </c>
      <c r="AW205">
        <v>2</v>
      </c>
      <c r="AX205">
        <v>334414116</v>
      </c>
      <c r="AY205">
        <v>1</v>
      </c>
      <c r="AZ205">
        <v>0</v>
      </c>
      <c r="BA205">
        <v>265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ROUND(Y205*Source!I178,7)</f>
        <v>0.48</v>
      </c>
      <c r="CY205">
        <f>AD205</f>
        <v>0</v>
      </c>
      <c r="CZ205">
        <f>AH205</f>
        <v>0</v>
      </c>
      <c r="DA205">
        <f>AL205</f>
        <v>1</v>
      </c>
      <c r="DB205">
        <f t="shared" si="64"/>
        <v>0</v>
      </c>
      <c r="DC205">
        <f>ROUND(ROUND(AT205*AG205,2),6)</f>
        <v>0</v>
      </c>
      <c r="DD205" t="s">
        <v>109</v>
      </c>
      <c r="DE205" t="s">
        <v>3</v>
      </c>
      <c r="DF205">
        <f>ROUND((ROUND(AE205,2)*ROUND((1.2*1.15),7))*CX205,2)</f>
        <v>0</v>
      </c>
      <c r="DG205">
        <f>ROUND((ROUND(AF205,2)*ROUND((1.2*1.15),7))*CX205,2)</f>
        <v>0</v>
      </c>
      <c r="DH205">
        <f t="shared" si="65"/>
        <v>0</v>
      </c>
      <c r="DI205">
        <f>ROUND((ROUND(AH205,2)*ROUND((1.2*1.15),7))*CX205,2)</f>
        <v>0</v>
      </c>
      <c r="DJ205">
        <f>DI205</f>
        <v>0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ROW(Source!A178)</f>
        <v>178</v>
      </c>
      <c r="B206">
        <v>334413101</v>
      </c>
      <c r="C206">
        <v>334414110</v>
      </c>
      <c r="D206">
        <v>277944868</v>
      </c>
      <c r="E206">
        <v>1</v>
      </c>
      <c r="F206">
        <v>1</v>
      </c>
      <c r="G206">
        <v>1</v>
      </c>
      <c r="H206">
        <v>2</v>
      </c>
      <c r="I206" t="s">
        <v>676</v>
      </c>
      <c r="J206" t="s">
        <v>677</v>
      </c>
      <c r="K206" t="s">
        <v>678</v>
      </c>
      <c r="L206">
        <v>1368</v>
      </c>
      <c r="N206">
        <v>1011</v>
      </c>
      <c r="O206" t="s">
        <v>550</v>
      </c>
      <c r="P206" t="s">
        <v>550</v>
      </c>
      <c r="Q206">
        <v>1</v>
      </c>
      <c r="W206">
        <v>0</v>
      </c>
      <c r="X206">
        <v>412917512</v>
      </c>
      <c r="Y206">
        <f>(AT206*ROUND((1.2*1.15),7))</f>
        <v>9.6600000000000005E-2</v>
      </c>
      <c r="AA206">
        <v>0</v>
      </c>
      <c r="AB206">
        <v>436.88</v>
      </c>
      <c r="AC206">
        <v>477.98</v>
      </c>
      <c r="AD206">
        <v>0</v>
      </c>
      <c r="AE206">
        <v>0</v>
      </c>
      <c r="AF206">
        <v>346.73</v>
      </c>
      <c r="AG206">
        <v>477.98</v>
      </c>
      <c r="AH206">
        <v>0</v>
      </c>
      <c r="AI206">
        <v>1</v>
      </c>
      <c r="AJ206">
        <v>1.26</v>
      </c>
      <c r="AK206">
        <v>1</v>
      </c>
      <c r="AL206">
        <v>1</v>
      </c>
      <c r="AM206">
        <v>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7.0000000000000007E-2</v>
      </c>
      <c r="AU206" t="s">
        <v>109</v>
      </c>
      <c r="AV206">
        <v>1</v>
      </c>
      <c r="AW206">
        <v>2</v>
      </c>
      <c r="AX206">
        <v>334414117</v>
      </c>
      <c r="AY206">
        <v>1</v>
      </c>
      <c r="AZ206">
        <v>0</v>
      </c>
      <c r="BA206">
        <v>266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24.271100000000004</v>
      </c>
      <c r="BL206">
        <v>33.458600000000004</v>
      </c>
      <c r="BM206">
        <v>0</v>
      </c>
      <c r="BN206">
        <v>0</v>
      </c>
      <c r="BO206">
        <v>7.0000000000000007E-2</v>
      </c>
      <c r="BP206">
        <v>1</v>
      </c>
      <c r="BQ206">
        <v>0</v>
      </c>
      <c r="BR206">
        <v>33.494118</v>
      </c>
      <c r="BS206">
        <v>46.172868000000001</v>
      </c>
      <c r="BT206">
        <v>0</v>
      </c>
      <c r="BU206">
        <v>0</v>
      </c>
      <c r="BV206">
        <v>9.6600000000000005E-2</v>
      </c>
      <c r="BW206">
        <v>1</v>
      </c>
      <c r="CV206">
        <v>0</v>
      </c>
      <c r="CW206">
        <f>ROUND(Y206*Source!I178*DO206,7)</f>
        <v>0.5796</v>
      </c>
      <c r="CX206">
        <f>ROUND(Y206*Source!I178,7)</f>
        <v>0.5796</v>
      </c>
      <c r="CY206">
        <f>AB206</f>
        <v>436.88</v>
      </c>
      <c r="CZ206">
        <f>AF206</f>
        <v>346.73</v>
      </c>
      <c r="DA206">
        <f>AJ206</f>
        <v>1.26</v>
      </c>
      <c r="DB206">
        <f t="shared" si="64"/>
        <v>33.492600000000003</v>
      </c>
      <c r="DC206">
        <f>ROUND((ROUND(AT206*AG206,2)*ROUND((1.2*1.15),7)),6)</f>
        <v>46.174799999999998</v>
      </c>
      <c r="DD206" t="s">
        <v>3</v>
      </c>
      <c r="DE206" t="s">
        <v>3</v>
      </c>
      <c r="DF206">
        <f>ROUND(ROUND(AE206,2)*CX206,2)</f>
        <v>0</v>
      </c>
      <c r="DG206">
        <f>ROUND(ROUND(AF206*AJ206,2)*CX206,2)</f>
        <v>253.22</v>
      </c>
      <c r="DH206">
        <f t="shared" si="65"/>
        <v>277.04000000000002</v>
      </c>
      <c r="DI206">
        <f>ROUND(ROUND(AH206,2)*CX206,2)</f>
        <v>0</v>
      </c>
      <c r="DJ206">
        <f>DG206+DH206</f>
        <v>530.26</v>
      </c>
      <c r="DK206">
        <v>1</v>
      </c>
      <c r="DL206" t="s">
        <v>679</v>
      </c>
      <c r="DM206">
        <v>4</v>
      </c>
      <c r="DN206" t="s">
        <v>668</v>
      </c>
      <c r="DO206">
        <v>1</v>
      </c>
    </row>
    <row r="207" spans="1:119" x14ac:dyDescent="0.2">
      <c r="A207">
        <f>ROW(Source!A178)</f>
        <v>178</v>
      </c>
      <c r="B207">
        <v>334413101</v>
      </c>
      <c r="C207">
        <v>334414110</v>
      </c>
      <c r="D207">
        <v>277945805</v>
      </c>
      <c r="E207">
        <v>1</v>
      </c>
      <c r="F207">
        <v>1</v>
      </c>
      <c r="G207">
        <v>1</v>
      </c>
      <c r="H207">
        <v>2</v>
      </c>
      <c r="I207" t="s">
        <v>680</v>
      </c>
      <c r="J207" t="s">
        <v>681</v>
      </c>
      <c r="K207" t="s">
        <v>682</v>
      </c>
      <c r="L207">
        <v>1368</v>
      </c>
      <c r="N207">
        <v>1011</v>
      </c>
      <c r="O207" t="s">
        <v>550</v>
      </c>
      <c r="P207" t="s">
        <v>550</v>
      </c>
      <c r="Q207">
        <v>1</v>
      </c>
      <c r="W207">
        <v>0</v>
      </c>
      <c r="X207">
        <v>721652621</v>
      </c>
      <c r="Y207">
        <f>(AT207*ROUND((1.2*1.15),7))</f>
        <v>1.38E-2</v>
      </c>
      <c r="AA207">
        <v>0</v>
      </c>
      <c r="AB207">
        <v>544.70000000000005</v>
      </c>
      <c r="AC207">
        <v>477.98</v>
      </c>
      <c r="AD207">
        <v>0</v>
      </c>
      <c r="AE207">
        <v>0</v>
      </c>
      <c r="AF207">
        <v>544.70000000000005</v>
      </c>
      <c r="AG207">
        <v>477.98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0.01</v>
      </c>
      <c r="AU207" t="s">
        <v>109</v>
      </c>
      <c r="AV207">
        <v>1</v>
      </c>
      <c r="AW207">
        <v>2</v>
      </c>
      <c r="AX207">
        <v>334414118</v>
      </c>
      <c r="AY207">
        <v>1</v>
      </c>
      <c r="AZ207">
        <v>0</v>
      </c>
      <c r="BA207">
        <v>267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5.447000000000001</v>
      </c>
      <c r="BL207">
        <v>4.7798000000000007</v>
      </c>
      <c r="BM207">
        <v>0</v>
      </c>
      <c r="BN207">
        <v>0</v>
      </c>
      <c r="BO207">
        <v>0.01</v>
      </c>
      <c r="BP207">
        <v>1</v>
      </c>
      <c r="BQ207">
        <v>0</v>
      </c>
      <c r="BR207">
        <v>7.5168600000000003</v>
      </c>
      <c r="BS207">
        <v>6.5961240000000005</v>
      </c>
      <c r="BT207">
        <v>0</v>
      </c>
      <c r="BU207">
        <v>0</v>
      </c>
      <c r="BV207">
        <v>1.38E-2</v>
      </c>
      <c r="BW207">
        <v>1</v>
      </c>
      <c r="CV207">
        <v>0</v>
      </c>
      <c r="CW207">
        <f>ROUND(Y207*Source!I178*DO207,7)</f>
        <v>8.2799999999999999E-2</v>
      </c>
      <c r="CX207">
        <f>ROUND(Y207*Source!I178,7)</f>
        <v>8.2799999999999999E-2</v>
      </c>
      <c r="CY207">
        <f>AB207</f>
        <v>544.70000000000005</v>
      </c>
      <c r="CZ207">
        <f>AF207</f>
        <v>544.70000000000005</v>
      </c>
      <c r="DA207">
        <f>AJ207</f>
        <v>1</v>
      </c>
      <c r="DB207">
        <f t="shared" si="64"/>
        <v>7.5209999999999999</v>
      </c>
      <c r="DC207">
        <f>ROUND((ROUND(AT207*AG207,2)*ROUND((1.2*1.15),7)),6)</f>
        <v>6.5964</v>
      </c>
      <c r="DD207" t="s">
        <v>3</v>
      </c>
      <c r="DE207" t="s">
        <v>3</v>
      </c>
      <c r="DF207">
        <f>ROUND(ROUND(AE207,2)*CX207,2)</f>
        <v>0</v>
      </c>
      <c r="DG207">
        <f>ROUND(ROUND(AF207,2)*CX207,2)</f>
        <v>45.1</v>
      </c>
      <c r="DH207">
        <f t="shared" si="65"/>
        <v>39.58</v>
      </c>
      <c r="DI207">
        <f>ROUND(ROUND(AH207,2)*CX207,2)</f>
        <v>0</v>
      </c>
      <c r="DJ207">
        <f>DG207+DH207</f>
        <v>84.68</v>
      </c>
      <c r="DK207">
        <v>1</v>
      </c>
      <c r="DL207" t="s">
        <v>679</v>
      </c>
      <c r="DM207">
        <v>4</v>
      </c>
      <c r="DN207" t="s">
        <v>668</v>
      </c>
      <c r="DO207">
        <v>1</v>
      </c>
    </row>
    <row r="208" spans="1:119" x14ac:dyDescent="0.2">
      <c r="A208">
        <f>ROW(Source!A179)</f>
        <v>179</v>
      </c>
      <c r="B208">
        <v>334413101</v>
      </c>
      <c r="C208">
        <v>334414119</v>
      </c>
      <c r="D208">
        <v>277560446</v>
      </c>
      <c r="E208">
        <v>109</v>
      </c>
      <c r="F208">
        <v>1</v>
      </c>
      <c r="G208">
        <v>1</v>
      </c>
      <c r="H208">
        <v>1</v>
      </c>
      <c r="I208" t="s">
        <v>657</v>
      </c>
      <c r="J208" t="s">
        <v>3</v>
      </c>
      <c r="K208" t="s">
        <v>658</v>
      </c>
      <c r="L208">
        <v>1369</v>
      </c>
      <c r="N208">
        <v>1013</v>
      </c>
      <c r="O208" t="s">
        <v>659</v>
      </c>
      <c r="P208" t="s">
        <v>659</v>
      </c>
      <c r="Q208">
        <v>1</v>
      </c>
      <c r="W208">
        <v>0</v>
      </c>
      <c r="X208">
        <v>-236928766</v>
      </c>
      <c r="Y208">
        <f>AT208</f>
        <v>0.99</v>
      </c>
      <c r="AA208">
        <v>0</v>
      </c>
      <c r="AB208">
        <v>0</v>
      </c>
      <c r="AC208">
        <v>0</v>
      </c>
      <c r="AD208">
        <v>388.8</v>
      </c>
      <c r="AE208">
        <v>0</v>
      </c>
      <c r="AF208">
        <v>0</v>
      </c>
      <c r="AG208">
        <v>0</v>
      </c>
      <c r="AH208">
        <v>388.8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0.99</v>
      </c>
      <c r="AU208" t="s">
        <v>3</v>
      </c>
      <c r="AV208">
        <v>1</v>
      </c>
      <c r="AW208">
        <v>2</v>
      </c>
      <c r="AX208">
        <v>334414130</v>
      </c>
      <c r="AY208">
        <v>1</v>
      </c>
      <c r="AZ208">
        <v>0</v>
      </c>
      <c r="BA208">
        <v>268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384.91200000000003</v>
      </c>
      <c r="BN208">
        <v>0.99</v>
      </c>
      <c r="BO208">
        <v>0</v>
      </c>
      <c r="BP208">
        <v>1</v>
      </c>
      <c r="BQ208">
        <v>0</v>
      </c>
      <c r="BR208">
        <v>0</v>
      </c>
      <c r="BS208">
        <v>0</v>
      </c>
      <c r="BT208">
        <v>384.91200000000003</v>
      </c>
      <c r="BU208">
        <v>0.99</v>
      </c>
      <c r="BV208">
        <v>0</v>
      </c>
      <c r="BW208">
        <v>1</v>
      </c>
      <c r="CU208">
        <f>ROUND(AT208*Source!I179*AH208*AL208,2)</f>
        <v>607.39</v>
      </c>
      <c r="CV208">
        <f>ROUND(Y208*Source!I179,7)</f>
        <v>1.5622199999999999</v>
      </c>
      <c r="CW208">
        <v>0</v>
      </c>
      <c r="CX208">
        <f>ROUND(Y208*Source!I179,7)</f>
        <v>1.5622199999999999</v>
      </c>
      <c r="CY208">
        <f>AD208</f>
        <v>388.8</v>
      </c>
      <c r="CZ208">
        <f>AH208</f>
        <v>388.8</v>
      </c>
      <c r="DA208">
        <f>AL208</f>
        <v>1</v>
      </c>
      <c r="DB208">
        <f t="shared" si="64"/>
        <v>531.17579999999998</v>
      </c>
      <c r="DC208">
        <f>ROUND(ROUND(AT208*AG208,2),6)</f>
        <v>0</v>
      </c>
      <c r="DD208" t="s">
        <v>109</v>
      </c>
      <c r="DE208" t="s">
        <v>3</v>
      </c>
      <c r="DF208">
        <f>ROUND((ROUND(AE208,2)*ROUND((1.2*1.15),7))*CX208,2)</f>
        <v>0</v>
      </c>
      <c r="DG208">
        <f>ROUND((ROUND(AF208,2)*ROUND((1.2*1.15),7))*CX208,2)</f>
        <v>0</v>
      </c>
      <c r="DH208">
        <f t="shared" si="65"/>
        <v>0</v>
      </c>
      <c r="DI208">
        <f>ROUND((ROUND(AH208,2)*ROUND((1.2*1.15),7))*CX208,2)</f>
        <v>838.2</v>
      </c>
      <c r="DJ208">
        <f>DI208</f>
        <v>838.2</v>
      </c>
      <c r="DK208">
        <v>1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ROW(Source!A179)</f>
        <v>179</v>
      </c>
      <c r="B209">
        <v>334413101</v>
      </c>
      <c r="C209">
        <v>334414119</v>
      </c>
      <c r="D209">
        <v>277560448</v>
      </c>
      <c r="E209">
        <v>109</v>
      </c>
      <c r="F209">
        <v>1</v>
      </c>
      <c r="G209">
        <v>1</v>
      </c>
      <c r="H209">
        <v>1</v>
      </c>
      <c r="I209" t="s">
        <v>660</v>
      </c>
      <c r="J209" t="s">
        <v>3</v>
      </c>
      <c r="K209" t="s">
        <v>661</v>
      </c>
      <c r="L209">
        <v>1369</v>
      </c>
      <c r="N209">
        <v>1013</v>
      </c>
      <c r="O209" t="s">
        <v>659</v>
      </c>
      <c r="P209" t="s">
        <v>659</v>
      </c>
      <c r="Q209">
        <v>1</v>
      </c>
      <c r="W209">
        <v>0</v>
      </c>
      <c r="X209">
        <v>-587036825</v>
      </c>
      <c r="Y209">
        <f>AT209</f>
        <v>47.29</v>
      </c>
      <c r="AA209">
        <v>0</v>
      </c>
      <c r="AB209">
        <v>0</v>
      </c>
      <c r="AC209">
        <v>0</v>
      </c>
      <c r="AD209">
        <v>424.47</v>
      </c>
      <c r="AE209">
        <v>0</v>
      </c>
      <c r="AF209">
        <v>0</v>
      </c>
      <c r="AG209">
        <v>0</v>
      </c>
      <c r="AH209">
        <v>424.47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47.29</v>
      </c>
      <c r="AU209" t="s">
        <v>3</v>
      </c>
      <c r="AV209">
        <v>1</v>
      </c>
      <c r="AW209">
        <v>2</v>
      </c>
      <c r="AX209">
        <v>334414131</v>
      </c>
      <c r="AY209">
        <v>1</v>
      </c>
      <c r="AZ209">
        <v>0</v>
      </c>
      <c r="BA209">
        <v>269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20073.186300000001</v>
      </c>
      <c r="BN209">
        <v>47.29</v>
      </c>
      <c r="BO209">
        <v>0</v>
      </c>
      <c r="BP209">
        <v>1</v>
      </c>
      <c r="BQ209">
        <v>0</v>
      </c>
      <c r="BR209">
        <v>0</v>
      </c>
      <c r="BS209">
        <v>0</v>
      </c>
      <c r="BT209">
        <v>20073.186300000001</v>
      </c>
      <c r="BU209">
        <v>47.29</v>
      </c>
      <c r="BV209">
        <v>0</v>
      </c>
      <c r="BW209">
        <v>1</v>
      </c>
      <c r="CU209">
        <f>ROUND(AT209*Source!I179*AH209*AL209,2)</f>
        <v>31675.49</v>
      </c>
      <c r="CV209">
        <f>ROUND(Y209*Source!I179,7)</f>
        <v>74.623620000000003</v>
      </c>
      <c r="CW209">
        <v>0</v>
      </c>
      <c r="CX209">
        <f>ROUND(Y209*Source!I179,7)</f>
        <v>74.623620000000003</v>
      </c>
      <c r="CY209">
        <f>AD209</f>
        <v>424.47</v>
      </c>
      <c r="CZ209">
        <f>AH209</f>
        <v>424.47</v>
      </c>
      <c r="DA209">
        <f>AL209</f>
        <v>1</v>
      </c>
      <c r="DB209">
        <f t="shared" si="64"/>
        <v>27701.002199999999</v>
      </c>
      <c r="DC209">
        <f>ROUND(ROUND(AT209*AG209,2),6)</f>
        <v>0</v>
      </c>
      <c r="DD209" t="s">
        <v>109</v>
      </c>
      <c r="DE209" t="s">
        <v>3</v>
      </c>
      <c r="DF209">
        <f>ROUND((ROUND(AE209,2)*ROUND((1.2*1.15),7))*CX209,2)</f>
        <v>0</v>
      </c>
      <c r="DG209">
        <f>ROUND((ROUND(AF209,2)*ROUND((1.2*1.15),7))*CX209,2)</f>
        <v>0</v>
      </c>
      <c r="DH209">
        <f t="shared" si="65"/>
        <v>0</v>
      </c>
      <c r="DI209">
        <f>ROUND((ROUND(AH209,2)*ROUND((1.2*1.15),7))*CX209,2)</f>
        <v>43712.17</v>
      </c>
      <c r="DJ209">
        <f>DI209</f>
        <v>43712.17</v>
      </c>
      <c r="DK209">
        <v>1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ROW(Source!A179)</f>
        <v>179</v>
      </c>
      <c r="B210">
        <v>334413101</v>
      </c>
      <c r="C210">
        <v>334414119</v>
      </c>
      <c r="D210">
        <v>277560452</v>
      </c>
      <c r="E210">
        <v>109</v>
      </c>
      <c r="F210">
        <v>1</v>
      </c>
      <c r="G210">
        <v>1</v>
      </c>
      <c r="H210">
        <v>1</v>
      </c>
      <c r="I210" t="s">
        <v>662</v>
      </c>
      <c r="J210" t="s">
        <v>3</v>
      </c>
      <c r="K210" t="s">
        <v>663</v>
      </c>
      <c r="L210">
        <v>1369</v>
      </c>
      <c r="N210">
        <v>1013</v>
      </c>
      <c r="O210" t="s">
        <v>659</v>
      </c>
      <c r="P210" t="s">
        <v>659</v>
      </c>
      <c r="Q210">
        <v>1</v>
      </c>
      <c r="W210">
        <v>0</v>
      </c>
      <c r="X210">
        <v>-512803540</v>
      </c>
      <c r="Y210">
        <f>AT210</f>
        <v>23.42</v>
      </c>
      <c r="AA210">
        <v>0</v>
      </c>
      <c r="AB210">
        <v>0</v>
      </c>
      <c r="AC210">
        <v>0</v>
      </c>
      <c r="AD210">
        <v>477.98</v>
      </c>
      <c r="AE210">
        <v>0</v>
      </c>
      <c r="AF210">
        <v>0</v>
      </c>
      <c r="AG210">
        <v>0</v>
      </c>
      <c r="AH210">
        <v>477.98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23.42</v>
      </c>
      <c r="AU210" t="s">
        <v>3</v>
      </c>
      <c r="AV210">
        <v>1</v>
      </c>
      <c r="AW210">
        <v>2</v>
      </c>
      <c r="AX210">
        <v>334414132</v>
      </c>
      <c r="AY210">
        <v>1</v>
      </c>
      <c r="AZ210">
        <v>0</v>
      </c>
      <c r="BA210">
        <v>270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11194.2916</v>
      </c>
      <c r="BN210">
        <v>23.42</v>
      </c>
      <c r="BO210">
        <v>0</v>
      </c>
      <c r="BP210">
        <v>1</v>
      </c>
      <c r="BQ210">
        <v>0</v>
      </c>
      <c r="BR210">
        <v>0</v>
      </c>
      <c r="BS210">
        <v>0</v>
      </c>
      <c r="BT210">
        <v>11194.2916</v>
      </c>
      <c r="BU210">
        <v>23.42</v>
      </c>
      <c r="BV210">
        <v>0</v>
      </c>
      <c r="BW210">
        <v>1</v>
      </c>
      <c r="CU210">
        <f>ROUND(AT210*Source!I179*AH210*AL210,2)</f>
        <v>17664.59</v>
      </c>
      <c r="CV210">
        <f>ROUND(Y210*Source!I179,7)</f>
        <v>36.956760000000003</v>
      </c>
      <c r="CW210">
        <v>0</v>
      </c>
      <c r="CX210">
        <f>ROUND(Y210*Source!I179,7)</f>
        <v>36.956760000000003</v>
      </c>
      <c r="CY210">
        <f>AD210</f>
        <v>477.98</v>
      </c>
      <c r="CZ210">
        <f>AH210</f>
        <v>477.98</v>
      </c>
      <c r="DA210">
        <f>AL210</f>
        <v>1</v>
      </c>
      <c r="DB210">
        <f t="shared" si="64"/>
        <v>15448.120199999999</v>
      </c>
      <c r="DC210">
        <f>ROUND(ROUND(AT210*AG210,2),6)</f>
        <v>0</v>
      </c>
      <c r="DD210" t="s">
        <v>109</v>
      </c>
      <c r="DE210" t="s">
        <v>3</v>
      </c>
      <c r="DF210">
        <f>ROUND((ROUND(AE210,2)*ROUND((1.2*1.15),7))*CX210,2)</f>
        <v>0</v>
      </c>
      <c r="DG210">
        <f>ROUND((ROUND(AF210,2)*ROUND((1.2*1.15),7))*CX210,2)</f>
        <v>0</v>
      </c>
      <c r="DH210">
        <f t="shared" si="65"/>
        <v>0</v>
      </c>
      <c r="DI210">
        <f>ROUND((ROUND(AH210,2)*ROUND((1.2*1.15),7))*CX210,2)</f>
        <v>24377.14</v>
      </c>
      <c r="DJ210">
        <f>DI210</f>
        <v>24377.14</v>
      </c>
      <c r="DK210">
        <v>1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ROW(Source!A179)</f>
        <v>179</v>
      </c>
      <c r="B211">
        <v>334413101</v>
      </c>
      <c r="C211">
        <v>334414119</v>
      </c>
      <c r="D211">
        <v>277560455</v>
      </c>
      <c r="E211">
        <v>109</v>
      </c>
      <c r="F211">
        <v>1</v>
      </c>
      <c r="G211">
        <v>1</v>
      </c>
      <c r="H211">
        <v>1</v>
      </c>
      <c r="I211" t="s">
        <v>664</v>
      </c>
      <c r="J211" t="s">
        <v>3</v>
      </c>
      <c r="K211" t="s">
        <v>665</v>
      </c>
      <c r="L211">
        <v>1369</v>
      </c>
      <c r="N211">
        <v>1013</v>
      </c>
      <c r="O211" t="s">
        <v>659</v>
      </c>
      <c r="P211" t="s">
        <v>659</v>
      </c>
      <c r="Q211">
        <v>1</v>
      </c>
      <c r="W211">
        <v>0</v>
      </c>
      <c r="X211">
        <v>1518711480</v>
      </c>
      <c r="Y211">
        <f>AT211</f>
        <v>23.42</v>
      </c>
      <c r="AA211">
        <v>0</v>
      </c>
      <c r="AB211">
        <v>0</v>
      </c>
      <c r="AC211">
        <v>0</v>
      </c>
      <c r="AD211">
        <v>549.32000000000005</v>
      </c>
      <c r="AE211">
        <v>0</v>
      </c>
      <c r="AF211">
        <v>0</v>
      </c>
      <c r="AG211">
        <v>0</v>
      </c>
      <c r="AH211">
        <v>549.32000000000005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23.42</v>
      </c>
      <c r="AU211" t="s">
        <v>3</v>
      </c>
      <c r="AV211">
        <v>1</v>
      </c>
      <c r="AW211">
        <v>2</v>
      </c>
      <c r="AX211">
        <v>334414133</v>
      </c>
      <c r="AY211">
        <v>1</v>
      </c>
      <c r="AZ211">
        <v>0</v>
      </c>
      <c r="BA211">
        <v>271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12865.074400000001</v>
      </c>
      <c r="BN211">
        <v>23.42</v>
      </c>
      <c r="BO211">
        <v>0</v>
      </c>
      <c r="BP211">
        <v>1</v>
      </c>
      <c r="BQ211">
        <v>0</v>
      </c>
      <c r="BR211">
        <v>0</v>
      </c>
      <c r="BS211">
        <v>0</v>
      </c>
      <c r="BT211">
        <v>12865.074400000001</v>
      </c>
      <c r="BU211">
        <v>23.42</v>
      </c>
      <c r="BV211">
        <v>0</v>
      </c>
      <c r="BW211">
        <v>1</v>
      </c>
      <c r="CU211">
        <f>ROUND(AT211*Source!I179*AH211*AL211,2)</f>
        <v>20301.09</v>
      </c>
      <c r="CV211">
        <f>ROUND(Y211*Source!I179,7)</f>
        <v>36.956760000000003</v>
      </c>
      <c r="CW211">
        <v>0</v>
      </c>
      <c r="CX211">
        <f>ROUND(Y211*Source!I179,7)</f>
        <v>36.956760000000003</v>
      </c>
      <c r="CY211">
        <f>AD211</f>
        <v>549.32000000000005</v>
      </c>
      <c r="CZ211">
        <f>AH211</f>
        <v>549.32000000000005</v>
      </c>
      <c r="DA211">
        <f>AL211</f>
        <v>1</v>
      </c>
      <c r="DB211">
        <f t="shared" si="64"/>
        <v>17753.796600000001</v>
      </c>
      <c r="DC211">
        <f>ROUND(ROUND(AT211*AG211,2),6)</f>
        <v>0</v>
      </c>
      <c r="DD211" t="s">
        <v>109</v>
      </c>
      <c r="DE211" t="s">
        <v>3</v>
      </c>
      <c r="DF211">
        <f>ROUND((ROUND(AE211,2)*ROUND((1.2*1.15),7))*CX211,2)</f>
        <v>0</v>
      </c>
      <c r="DG211">
        <f>ROUND((ROUND(AF211,2)*ROUND((1.2*1.15),7))*CX211,2)</f>
        <v>0</v>
      </c>
      <c r="DH211">
        <f t="shared" si="65"/>
        <v>0</v>
      </c>
      <c r="DI211">
        <f>ROUND((ROUND(AH211,2)*ROUND((1.2*1.15),7))*CX211,2)</f>
        <v>28015.5</v>
      </c>
      <c r="DJ211">
        <f>DI211</f>
        <v>28015.5</v>
      </c>
      <c r="DK211">
        <v>1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ROW(Source!A179)</f>
        <v>179</v>
      </c>
      <c r="B212">
        <v>334413101</v>
      </c>
      <c r="C212">
        <v>334414119</v>
      </c>
      <c r="D212">
        <v>277560491</v>
      </c>
      <c r="E212">
        <v>109</v>
      </c>
      <c r="F212">
        <v>1</v>
      </c>
      <c r="G212">
        <v>1</v>
      </c>
      <c r="H212">
        <v>1</v>
      </c>
      <c r="I212" t="s">
        <v>666</v>
      </c>
      <c r="J212" t="s">
        <v>3</v>
      </c>
      <c r="K212" t="s">
        <v>667</v>
      </c>
      <c r="L212">
        <v>1191</v>
      </c>
      <c r="N212">
        <v>1013</v>
      </c>
      <c r="O212" t="s">
        <v>668</v>
      </c>
      <c r="P212" t="s">
        <v>668</v>
      </c>
      <c r="Q212">
        <v>1</v>
      </c>
      <c r="W212">
        <v>0</v>
      </c>
      <c r="X212">
        <v>-1417349443</v>
      </c>
      <c r="Y212">
        <f>AT212</f>
        <v>24.89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24.89</v>
      </c>
      <c r="AU212" t="s">
        <v>3</v>
      </c>
      <c r="AV212">
        <v>2</v>
      </c>
      <c r="AW212">
        <v>2</v>
      </c>
      <c r="AX212">
        <v>334414134</v>
      </c>
      <c r="AY212">
        <v>1</v>
      </c>
      <c r="AZ212">
        <v>0</v>
      </c>
      <c r="BA212">
        <v>272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ROUND(Y212*Source!I179,7)</f>
        <v>39.276420000000002</v>
      </c>
      <c r="CY212">
        <f>AD212</f>
        <v>0</v>
      </c>
      <c r="CZ212">
        <f>AH212</f>
        <v>0</v>
      </c>
      <c r="DA212">
        <f>AL212</f>
        <v>1</v>
      </c>
      <c r="DB212">
        <f t="shared" si="64"/>
        <v>0</v>
      </c>
      <c r="DC212">
        <f>ROUND(ROUND(AT212*AG212,2),6)</f>
        <v>0</v>
      </c>
      <c r="DD212" t="s">
        <v>109</v>
      </c>
      <c r="DE212" t="s">
        <v>3</v>
      </c>
      <c r="DF212">
        <f>ROUND((ROUND(AE212,2)*ROUND((1.2*1.15),7))*CX212,2)</f>
        <v>0</v>
      </c>
      <c r="DG212">
        <f>ROUND((ROUND(AF212,2)*ROUND((1.2*1.15),7))*CX212,2)</f>
        <v>0</v>
      </c>
      <c r="DH212">
        <f t="shared" si="65"/>
        <v>0</v>
      </c>
      <c r="DI212">
        <f>ROUND((ROUND(AH212,2)*ROUND((1.2*1.15),7))*CX212,2)</f>
        <v>0</v>
      </c>
      <c r="DJ212">
        <f>DI212</f>
        <v>0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ROW(Source!A179)</f>
        <v>179</v>
      </c>
      <c r="B213">
        <v>334413101</v>
      </c>
      <c r="C213">
        <v>334414119</v>
      </c>
      <c r="D213">
        <v>277944622</v>
      </c>
      <c r="E213">
        <v>1</v>
      </c>
      <c r="F213">
        <v>1</v>
      </c>
      <c r="G213">
        <v>1</v>
      </c>
      <c r="H213">
        <v>2</v>
      </c>
      <c r="I213" t="s">
        <v>669</v>
      </c>
      <c r="J213" t="s">
        <v>670</v>
      </c>
      <c r="K213" t="s">
        <v>671</v>
      </c>
      <c r="L213">
        <v>1368</v>
      </c>
      <c r="N213">
        <v>1011</v>
      </c>
      <c r="O213" t="s">
        <v>550</v>
      </c>
      <c r="P213" t="s">
        <v>550</v>
      </c>
      <c r="Q213">
        <v>1</v>
      </c>
      <c r="W213">
        <v>0</v>
      </c>
      <c r="X213">
        <v>-776243211</v>
      </c>
      <c r="Y213">
        <f>(AT213*ROUND((1.2*1.15),7))</f>
        <v>1.0349999999999999</v>
      </c>
      <c r="AA213">
        <v>0</v>
      </c>
      <c r="AB213">
        <v>1472.33</v>
      </c>
      <c r="AC213">
        <v>642.05999999999995</v>
      </c>
      <c r="AD213">
        <v>0</v>
      </c>
      <c r="AE213">
        <v>0</v>
      </c>
      <c r="AF213">
        <v>1472.33</v>
      </c>
      <c r="AG213">
        <v>642.05999999999995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0.75</v>
      </c>
      <c r="AU213" t="s">
        <v>109</v>
      </c>
      <c r="AV213">
        <v>1</v>
      </c>
      <c r="AW213">
        <v>2</v>
      </c>
      <c r="AX213">
        <v>334414135</v>
      </c>
      <c r="AY213">
        <v>1</v>
      </c>
      <c r="AZ213">
        <v>0</v>
      </c>
      <c r="BA213">
        <v>273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1104.2474999999999</v>
      </c>
      <c r="BL213">
        <v>481.54499999999996</v>
      </c>
      <c r="BM213">
        <v>0</v>
      </c>
      <c r="BN213">
        <v>0</v>
      </c>
      <c r="BO213">
        <v>0.75</v>
      </c>
      <c r="BP213">
        <v>1</v>
      </c>
      <c r="BQ213">
        <v>0</v>
      </c>
      <c r="BR213">
        <v>1523.8615499999999</v>
      </c>
      <c r="BS213">
        <v>664.5320999999999</v>
      </c>
      <c r="BT213">
        <v>0</v>
      </c>
      <c r="BU213">
        <v>0</v>
      </c>
      <c r="BV213">
        <v>1.0349999999999999</v>
      </c>
      <c r="BW213">
        <v>1</v>
      </c>
      <c r="CV213">
        <v>0</v>
      </c>
      <c r="CW213">
        <f>ROUND(Y213*Source!I179*DO213,7)</f>
        <v>1.63323</v>
      </c>
      <c r="CX213">
        <f>ROUND(Y213*Source!I179,7)</f>
        <v>1.63323</v>
      </c>
      <c r="CY213">
        <f>AB213</f>
        <v>1472.33</v>
      </c>
      <c r="CZ213">
        <f>AF213</f>
        <v>1472.33</v>
      </c>
      <c r="DA213">
        <f>AJ213</f>
        <v>1</v>
      </c>
      <c r="DB213">
        <f t="shared" si="64"/>
        <v>1523.865</v>
      </c>
      <c r="DC213">
        <f>ROUND((ROUND(AT213*AG213,2)*ROUND((1.2*1.15),7)),6)</f>
        <v>664.53899999999999</v>
      </c>
      <c r="DD213" t="s">
        <v>3</v>
      </c>
      <c r="DE213" t="s">
        <v>3</v>
      </c>
      <c r="DF213">
        <f>ROUND(ROUND(AE213,2)*CX213,2)</f>
        <v>0</v>
      </c>
      <c r="DG213">
        <f>ROUND(ROUND(AF213,2)*CX213,2)</f>
        <v>2404.65</v>
      </c>
      <c r="DH213">
        <f t="shared" si="65"/>
        <v>1048.6300000000001</v>
      </c>
      <c r="DI213">
        <f>ROUND(ROUND(AH213,2)*CX213,2)</f>
        <v>0</v>
      </c>
      <c r="DJ213">
        <f>DG213+DH213</f>
        <v>3453.28</v>
      </c>
      <c r="DK213">
        <v>1</v>
      </c>
      <c r="DL213" t="s">
        <v>672</v>
      </c>
      <c r="DM213">
        <v>6</v>
      </c>
      <c r="DN213" t="s">
        <v>668</v>
      </c>
      <c r="DO213">
        <v>1</v>
      </c>
    </row>
    <row r="214" spans="1:119" x14ac:dyDescent="0.2">
      <c r="A214">
        <f>ROW(Source!A179)</f>
        <v>179</v>
      </c>
      <c r="B214">
        <v>334413101</v>
      </c>
      <c r="C214">
        <v>334414119</v>
      </c>
      <c r="D214">
        <v>277944809</v>
      </c>
      <c r="E214">
        <v>1</v>
      </c>
      <c r="F214">
        <v>1</v>
      </c>
      <c r="G214">
        <v>1</v>
      </c>
      <c r="H214">
        <v>2</v>
      </c>
      <c r="I214" t="s">
        <v>673</v>
      </c>
      <c r="J214" t="s">
        <v>674</v>
      </c>
      <c r="K214" t="s">
        <v>675</v>
      </c>
      <c r="L214">
        <v>1368</v>
      </c>
      <c r="N214">
        <v>1011</v>
      </c>
      <c r="O214" t="s">
        <v>550</v>
      </c>
      <c r="P214" t="s">
        <v>550</v>
      </c>
      <c r="Q214">
        <v>1</v>
      </c>
      <c r="W214">
        <v>0</v>
      </c>
      <c r="X214">
        <v>-1432554125</v>
      </c>
      <c r="Y214">
        <f>(AT214*ROUND((1.2*1.15),7))</f>
        <v>1.1177999999999999</v>
      </c>
      <c r="AA214">
        <v>0</v>
      </c>
      <c r="AB214">
        <v>15.14</v>
      </c>
      <c r="AC214">
        <v>0</v>
      </c>
      <c r="AD214">
        <v>0</v>
      </c>
      <c r="AE214">
        <v>0</v>
      </c>
      <c r="AF214">
        <v>15.14</v>
      </c>
      <c r="AG214">
        <v>0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0.81</v>
      </c>
      <c r="AU214" t="s">
        <v>109</v>
      </c>
      <c r="AV214">
        <v>1</v>
      </c>
      <c r="AW214">
        <v>2</v>
      </c>
      <c r="AX214">
        <v>334414136</v>
      </c>
      <c r="AY214">
        <v>1</v>
      </c>
      <c r="AZ214">
        <v>0</v>
      </c>
      <c r="BA214">
        <v>274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12.263400000000001</v>
      </c>
      <c r="BL214">
        <v>0</v>
      </c>
      <c r="BM214">
        <v>0</v>
      </c>
      <c r="BN214">
        <v>0</v>
      </c>
      <c r="BO214">
        <v>0</v>
      </c>
      <c r="BP214">
        <v>1</v>
      </c>
      <c r="BQ214">
        <v>0</v>
      </c>
      <c r="BR214">
        <v>16.923492</v>
      </c>
      <c r="BS214">
        <v>0</v>
      </c>
      <c r="BT214">
        <v>0</v>
      </c>
      <c r="BU214">
        <v>0</v>
      </c>
      <c r="BV214">
        <v>0</v>
      </c>
      <c r="BW214">
        <v>1</v>
      </c>
      <c r="CV214">
        <v>0</v>
      </c>
      <c r="CW214">
        <f>ROUND(Y214*Source!I179*DO214,7)</f>
        <v>0</v>
      </c>
      <c r="CX214">
        <f>ROUND(Y214*Source!I179,7)</f>
        <v>1.7638883999999999</v>
      </c>
      <c r="CY214">
        <f>AB214</f>
        <v>15.14</v>
      </c>
      <c r="CZ214">
        <f>AF214</f>
        <v>15.14</v>
      </c>
      <c r="DA214">
        <f>AJ214</f>
        <v>1</v>
      </c>
      <c r="DB214">
        <f t="shared" si="64"/>
        <v>16.918800000000001</v>
      </c>
      <c r="DC214">
        <f>ROUND((ROUND(AT214*AG214,2)*ROUND((1.2*1.15),7)),6)</f>
        <v>0</v>
      </c>
      <c r="DD214" t="s">
        <v>3</v>
      </c>
      <c r="DE214" t="s">
        <v>3</v>
      </c>
      <c r="DF214">
        <f>ROUND(ROUND(AE214,2)*CX214,2)</f>
        <v>0</v>
      </c>
      <c r="DG214">
        <f>ROUND(ROUND(AF214,2)*CX214,2)</f>
        <v>26.71</v>
      </c>
      <c r="DH214">
        <f t="shared" si="65"/>
        <v>0</v>
      </c>
      <c r="DI214">
        <f>ROUND(ROUND(AH214,2)*CX214,2)</f>
        <v>0</v>
      </c>
      <c r="DJ214">
        <f>DG214+DH214</f>
        <v>26.71</v>
      </c>
      <c r="DK214">
        <v>1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ROW(Source!A179)</f>
        <v>179</v>
      </c>
      <c r="B215">
        <v>334413101</v>
      </c>
      <c r="C215">
        <v>334414119</v>
      </c>
      <c r="D215">
        <v>277944868</v>
      </c>
      <c r="E215">
        <v>1</v>
      </c>
      <c r="F215">
        <v>1</v>
      </c>
      <c r="G215">
        <v>1</v>
      </c>
      <c r="H215">
        <v>2</v>
      </c>
      <c r="I215" t="s">
        <v>676</v>
      </c>
      <c r="J215" t="s">
        <v>677</v>
      </c>
      <c r="K215" t="s">
        <v>678</v>
      </c>
      <c r="L215">
        <v>1368</v>
      </c>
      <c r="N215">
        <v>1011</v>
      </c>
      <c r="O215" t="s">
        <v>550</v>
      </c>
      <c r="P215" t="s">
        <v>550</v>
      </c>
      <c r="Q215">
        <v>1</v>
      </c>
      <c r="W215">
        <v>0</v>
      </c>
      <c r="X215">
        <v>412917512</v>
      </c>
      <c r="Y215">
        <f>(AT215*ROUND((1.2*1.15),7))</f>
        <v>31.381199999999996</v>
      </c>
      <c r="AA215">
        <v>0</v>
      </c>
      <c r="AB215">
        <v>436.88</v>
      </c>
      <c r="AC215">
        <v>477.98</v>
      </c>
      <c r="AD215">
        <v>0</v>
      </c>
      <c r="AE215">
        <v>0</v>
      </c>
      <c r="AF215">
        <v>346.73</v>
      </c>
      <c r="AG215">
        <v>477.98</v>
      </c>
      <c r="AH215">
        <v>0</v>
      </c>
      <c r="AI215">
        <v>1</v>
      </c>
      <c r="AJ215">
        <v>1.26</v>
      </c>
      <c r="AK215">
        <v>1</v>
      </c>
      <c r="AL215">
        <v>1</v>
      </c>
      <c r="AM215">
        <v>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22.74</v>
      </c>
      <c r="AU215" t="s">
        <v>109</v>
      </c>
      <c r="AV215">
        <v>1</v>
      </c>
      <c r="AW215">
        <v>2</v>
      </c>
      <c r="AX215">
        <v>334414137</v>
      </c>
      <c r="AY215">
        <v>1</v>
      </c>
      <c r="AZ215">
        <v>0</v>
      </c>
      <c r="BA215">
        <v>275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7884.6401999999998</v>
      </c>
      <c r="BL215">
        <v>10869.2652</v>
      </c>
      <c r="BM215">
        <v>0</v>
      </c>
      <c r="BN215">
        <v>0</v>
      </c>
      <c r="BO215">
        <v>22.74</v>
      </c>
      <c r="BP215">
        <v>1</v>
      </c>
      <c r="BQ215">
        <v>0</v>
      </c>
      <c r="BR215">
        <v>10880.803475999997</v>
      </c>
      <c r="BS215">
        <v>14999.585975999997</v>
      </c>
      <c r="BT215">
        <v>0</v>
      </c>
      <c r="BU215">
        <v>0</v>
      </c>
      <c r="BV215">
        <v>31.381199999999993</v>
      </c>
      <c r="BW215">
        <v>1</v>
      </c>
      <c r="CV215">
        <v>0</v>
      </c>
      <c r="CW215">
        <f>ROUND(Y215*Source!I179*DO215,7)</f>
        <v>49.519533600000003</v>
      </c>
      <c r="CX215">
        <f>ROUND(Y215*Source!I179,7)</f>
        <v>49.519533600000003</v>
      </c>
      <c r="CY215">
        <f>AB215</f>
        <v>436.88</v>
      </c>
      <c r="CZ215">
        <f>AF215</f>
        <v>346.73</v>
      </c>
      <c r="DA215">
        <f>AJ215</f>
        <v>1.26</v>
      </c>
      <c r="DB215">
        <f t="shared" si="64"/>
        <v>10880.8032</v>
      </c>
      <c r="DC215">
        <f>ROUND((ROUND(AT215*AG215,2)*ROUND((1.2*1.15),7)),6)</f>
        <v>14999.5926</v>
      </c>
      <c r="DD215" t="s">
        <v>3</v>
      </c>
      <c r="DE215" t="s">
        <v>3</v>
      </c>
      <c r="DF215">
        <f>ROUND(ROUND(AE215,2)*CX215,2)</f>
        <v>0</v>
      </c>
      <c r="DG215">
        <f>ROUND(ROUND(AF215*AJ215,2)*CX215,2)</f>
        <v>21634.09</v>
      </c>
      <c r="DH215">
        <f t="shared" si="65"/>
        <v>23669.35</v>
      </c>
      <c r="DI215">
        <f>ROUND(ROUND(AH215,2)*CX215,2)</f>
        <v>0</v>
      </c>
      <c r="DJ215">
        <f>DG215+DH215</f>
        <v>45303.44</v>
      </c>
      <c r="DK215">
        <v>1</v>
      </c>
      <c r="DL215" t="s">
        <v>679</v>
      </c>
      <c r="DM215">
        <v>4</v>
      </c>
      <c r="DN215" t="s">
        <v>668</v>
      </c>
      <c r="DO215">
        <v>1</v>
      </c>
    </row>
    <row r="216" spans="1:119" x14ac:dyDescent="0.2">
      <c r="A216">
        <f>ROW(Source!A179)</f>
        <v>179</v>
      </c>
      <c r="B216">
        <v>334413101</v>
      </c>
      <c r="C216">
        <v>334414119</v>
      </c>
      <c r="D216">
        <v>277945805</v>
      </c>
      <c r="E216">
        <v>1</v>
      </c>
      <c r="F216">
        <v>1</v>
      </c>
      <c r="G216">
        <v>1</v>
      </c>
      <c r="H216">
        <v>2</v>
      </c>
      <c r="I216" t="s">
        <v>680</v>
      </c>
      <c r="J216" t="s">
        <v>681</v>
      </c>
      <c r="K216" t="s">
        <v>682</v>
      </c>
      <c r="L216">
        <v>1368</v>
      </c>
      <c r="N216">
        <v>1011</v>
      </c>
      <c r="O216" t="s">
        <v>550</v>
      </c>
      <c r="P216" t="s">
        <v>550</v>
      </c>
      <c r="Q216">
        <v>1</v>
      </c>
      <c r="W216">
        <v>0</v>
      </c>
      <c r="X216">
        <v>721652621</v>
      </c>
      <c r="Y216">
        <f>(AT216*ROUND((1.2*1.15),7))</f>
        <v>0.81419999999999992</v>
      </c>
      <c r="AA216">
        <v>0</v>
      </c>
      <c r="AB216">
        <v>544.70000000000005</v>
      </c>
      <c r="AC216">
        <v>477.98</v>
      </c>
      <c r="AD216">
        <v>0</v>
      </c>
      <c r="AE216">
        <v>0</v>
      </c>
      <c r="AF216">
        <v>544.70000000000005</v>
      </c>
      <c r="AG216">
        <v>477.98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0.59</v>
      </c>
      <c r="AU216" t="s">
        <v>109</v>
      </c>
      <c r="AV216">
        <v>1</v>
      </c>
      <c r="AW216">
        <v>2</v>
      </c>
      <c r="AX216">
        <v>334414138</v>
      </c>
      <c r="AY216">
        <v>1</v>
      </c>
      <c r="AZ216">
        <v>0</v>
      </c>
      <c r="BA216">
        <v>276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321.37299999999999</v>
      </c>
      <c r="BL216">
        <v>282.00819999999999</v>
      </c>
      <c r="BM216">
        <v>0</v>
      </c>
      <c r="BN216">
        <v>0</v>
      </c>
      <c r="BO216">
        <v>0.59</v>
      </c>
      <c r="BP216">
        <v>1</v>
      </c>
      <c r="BQ216">
        <v>0</v>
      </c>
      <c r="BR216">
        <v>443.49473999999998</v>
      </c>
      <c r="BS216">
        <v>389.17131599999999</v>
      </c>
      <c r="BT216">
        <v>0</v>
      </c>
      <c r="BU216">
        <v>0</v>
      </c>
      <c r="BV216">
        <v>0.81419999999999992</v>
      </c>
      <c r="BW216">
        <v>1</v>
      </c>
      <c r="CV216">
        <v>0</v>
      </c>
      <c r="CW216">
        <f>ROUND(Y216*Source!I179*DO216,7)</f>
        <v>1.2848075999999999</v>
      </c>
      <c r="CX216">
        <f>ROUND(Y216*Source!I179,7)</f>
        <v>1.2848075999999999</v>
      </c>
      <c r="CY216">
        <f>AB216</f>
        <v>544.70000000000005</v>
      </c>
      <c r="CZ216">
        <f>AF216</f>
        <v>544.70000000000005</v>
      </c>
      <c r="DA216">
        <f>AJ216</f>
        <v>1</v>
      </c>
      <c r="DB216">
        <f t="shared" si="64"/>
        <v>443.49059999999997</v>
      </c>
      <c r="DC216">
        <f>ROUND((ROUND(AT216*AG216,2)*ROUND((1.2*1.15),7)),6)</f>
        <v>389.17380000000003</v>
      </c>
      <c r="DD216" t="s">
        <v>3</v>
      </c>
      <c r="DE216" t="s">
        <v>3</v>
      </c>
      <c r="DF216">
        <f>ROUND(ROUND(AE216,2)*CX216,2)</f>
        <v>0</v>
      </c>
      <c r="DG216">
        <f>ROUND(ROUND(AF216,2)*CX216,2)</f>
        <v>699.83</v>
      </c>
      <c r="DH216">
        <f t="shared" si="65"/>
        <v>614.11</v>
      </c>
      <c r="DI216">
        <f>ROUND(ROUND(AH216,2)*CX216,2)</f>
        <v>0</v>
      </c>
      <c r="DJ216">
        <f>DG216+DH216</f>
        <v>1313.94</v>
      </c>
      <c r="DK216">
        <v>1</v>
      </c>
      <c r="DL216" t="s">
        <v>679</v>
      </c>
      <c r="DM216">
        <v>4</v>
      </c>
      <c r="DN216" t="s">
        <v>668</v>
      </c>
      <c r="DO216">
        <v>1</v>
      </c>
    </row>
    <row r="217" spans="1:119" x14ac:dyDescent="0.2">
      <c r="A217">
        <f>ROW(Source!A179)</f>
        <v>179</v>
      </c>
      <c r="B217">
        <v>334413101</v>
      </c>
      <c r="C217">
        <v>334414119</v>
      </c>
      <c r="D217">
        <v>277946074</v>
      </c>
      <c r="E217">
        <v>1</v>
      </c>
      <c r="F217">
        <v>1</v>
      </c>
      <c r="G217">
        <v>1</v>
      </c>
      <c r="H217">
        <v>2</v>
      </c>
      <c r="I217" t="s">
        <v>683</v>
      </c>
      <c r="J217" t="s">
        <v>684</v>
      </c>
      <c r="K217" t="s">
        <v>685</v>
      </c>
      <c r="L217">
        <v>1368</v>
      </c>
      <c r="N217">
        <v>1011</v>
      </c>
      <c r="O217" t="s">
        <v>550</v>
      </c>
      <c r="P217" t="s">
        <v>550</v>
      </c>
      <c r="Q217">
        <v>1</v>
      </c>
      <c r="W217">
        <v>0</v>
      </c>
      <c r="X217">
        <v>1125415823</v>
      </c>
      <c r="Y217">
        <f>(AT217*ROUND((1.2*1.15),7))</f>
        <v>1.1177999999999999</v>
      </c>
      <c r="AA217">
        <v>0</v>
      </c>
      <c r="AB217">
        <v>160.38</v>
      </c>
      <c r="AC217">
        <v>477.98</v>
      </c>
      <c r="AD217">
        <v>0</v>
      </c>
      <c r="AE217">
        <v>0</v>
      </c>
      <c r="AF217">
        <v>160.38</v>
      </c>
      <c r="AG217">
        <v>477.98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0.81</v>
      </c>
      <c r="AU217" t="s">
        <v>109</v>
      </c>
      <c r="AV217">
        <v>1</v>
      </c>
      <c r="AW217">
        <v>2</v>
      </c>
      <c r="AX217">
        <v>334414139</v>
      </c>
      <c r="AY217">
        <v>1</v>
      </c>
      <c r="AZ217">
        <v>0</v>
      </c>
      <c r="BA217">
        <v>277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129.90780000000001</v>
      </c>
      <c r="BL217">
        <v>387.16380000000004</v>
      </c>
      <c r="BM217">
        <v>0</v>
      </c>
      <c r="BN217">
        <v>0</v>
      </c>
      <c r="BO217">
        <v>0.81</v>
      </c>
      <c r="BP217">
        <v>1</v>
      </c>
      <c r="BQ217">
        <v>0</v>
      </c>
      <c r="BR217">
        <v>179.27276399999997</v>
      </c>
      <c r="BS217">
        <v>534.28604399999995</v>
      </c>
      <c r="BT217">
        <v>0</v>
      </c>
      <c r="BU217">
        <v>0</v>
      </c>
      <c r="BV217">
        <v>1.1177999999999999</v>
      </c>
      <c r="BW217">
        <v>1</v>
      </c>
      <c r="CV217">
        <v>0</v>
      </c>
      <c r="CW217">
        <f>ROUND(Y217*Source!I179*DO217,7)</f>
        <v>1.7638883999999999</v>
      </c>
      <c r="CX217">
        <f>ROUND(Y217*Source!I179,7)</f>
        <v>1.7638883999999999</v>
      </c>
      <c r="CY217">
        <f>AB217</f>
        <v>160.38</v>
      </c>
      <c r="CZ217">
        <f>AF217</f>
        <v>160.38</v>
      </c>
      <c r="DA217">
        <f>AJ217</f>
        <v>1</v>
      </c>
      <c r="DB217">
        <f t="shared" si="64"/>
        <v>179.2758</v>
      </c>
      <c r="DC217">
        <f>ROUND((ROUND(AT217*AG217,2)*ROUND((1.2*1.15),7)),6)</f>
        <v>534.2808</v>
      </c>
      <c r="DD217" t="s">
        <v>3</v>
      </c>
      <c r="DE217" t="s">
        <v>3</v>
      </c>
      <c r="DF217">
        <f>ROUND(ROUND(AE217,2)*CX217,2)</f>
        <v>0</v>
      </c>
      <c r="DG217">
        <f>ROUND(ROUND(AF217,2)*CX217,2)</f>
        <v>282.89</v>
      </c>
      <c r="DH217">
        <f t="shared" si="65"/>
        <v>843.1</v>
      </c>
      <c r="DI217">
        <f>ROUND(ROUND(AH217,2)*CX217,2)</f>
        <v>0</v>
      </c>
      <c r="DJ217">
        <f>DG217+DH217</f>
        <v>1125.99</v>
      </c>
      <c r="DK217">
        <v>1</v>
      </c>
      <c r="DL217" t="s">
        <v>679</v>
      </c>
      <c r="DM217">
        <v>4</v>
      </c>
      <c r="DN217" t="s">
        <v>668</v>
      </c>
      <c r="DO217">
        <v>1</v>
      </c>
    </row>
    <row r="218" spans="1:119" x14ac:dyDescent="0.2">
      <c r="A218">
        <f>ROW(Source!A183)</f>
        <v>183</v>
      </c>
      <c r="B218">
        <v>334413101</v>
      </c>
      <c r="C218">
        <v>334414152</v>
      </c>
      <c r="D218">
        <v>277560446</v>
      </c>
      <c r="E218">
        <v>109</v>
      </c>
      <c r="F218">
        <v>1</v>
      </c>
      <c r="G218">
        <v>1</v>
      </c>
      <c r="H218">
        <v>1</v>
      </c>
      <c r="I218" t="s">
        <v>657</v>
      </c>
      <c r="J218" t="s">
        <v>3</v>
      </c>
      <c r="K218" t="s">
        <v>658</v>
      </c>
      <c r="L218">
        <v>1369</v>
      </c>
      <c r="N218">
        <v>1013</v>
      </c>
      <c r="O218" t="s">
        <v>659</v>
      </c>
      <c r="P218" t="s">
        <v>659</v>
      </c>
      <c r="Q218">
        <v>1</v>
      </c>
      <c r="W218">
        <v>0</v>
      </c>
      <c r="X218">
        <v>-236928766</v>
      </c>
      <c r="Y218">
        <f>AT218</f>
        <v>0.99</v>
      </c>
      <c r="AA218">
        <v>0</v>
      </c>
      <c r="AB218">
        <v>0</v>
      </c>
      <c r="AC218">
        <v>0</v>
      </c>
      <c r="AD218">
        <v>388.8</v>
      </c>
      <c r="AE218">
        <v>0</v>
      </c>
      <c r="AF218">
        <v>0</v>
      </c>
      <c r="AG218">
        <v>0</v>
      </c>
      <c r="AH218">
        <v>388.8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0.99</v>
      </c>
      <c r="AU218" t="s">
        <v>3</v>
      </c>
      <c r="AV218">
        <v>1</v>
      </c>
      <c r="AW218">
        <v>1</v>
      </c>
      <c r="AX218">
        <v>-1</v>
      </c>
      <c r="AY218">
        <v>0</v>
      </c>
      <c r="AZ218">
        <v>0</v>
      </c>
      <c r="BA218" t="s">
        <v>3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384.91200000000003</v>
      </c>
      <c r="BN218">
        <v>0.99</v>
      </c>
      <c r="BO218">
        <v>0</v>
      </c>
      <c r="BP218">
        <v>1</v>
      </c>
      <c r="BQ218">
        <v>0</v>
      </c>
      <c r="BR218">
        <v>0</v>
      </c>
      <c r="BS218">
        <v>0</v>
      </c>
      <c r="BT218">
        <v>384.91200000000003</v>
      </c>
      <c r="BU218">
        <v>0.99</v>
      </c>
      <c r="BV218">
        <v>0</v>
      </c>
      <c r="BW218">
        <v>1</v>
      </c>
      <c r="CU218">
        <f>ROUND(AT218*Source!I183*AH218*AL218,2)</f>
        <v>1539.65</v>
      </c>
      <c r="CV218">
        <f>ROUND(Y218*Source!I183,7)</f>
        <v>3.96</v>
      </c>
      <c r="CW218">
        <v>0</v>
      </c>
      <c r="CX218">
        <f>ROUND(Y218*Source!I183,7)</f>
        <v>3.96</v>
      </c>
      <c r="CY218">
        <f>AD218</f>
        <v>388.8</v>
      </c>
      <c r="CZ218">
        <f>AH218</f>
        <v>388.8</v>
      </c>
      <c r="DA218">
        <f>AL218</f>
        <v>1</v>
      </c>
      <c r="DB218">
        <f t="shared" si="64"/>
        <v>531.17579999999998</v>
      </c>
      <c r="DC218">
        <f>ROUND(ROUND(AT218*AG218,2),6)</f>
        <v>0</v>
      </c>
      <c r="DD218" t="s">
        <v>109</v>
      </c>
      <c r="DE218" t="s">
        <v>3</v>
      </c>
      <c r="DF218">
        <f>ROUND((ROUND(AE218,2)*ROUND((1.2*1.15),7))*CX218,2)</f>
        <v>0</v>
      </c>
      <c r="DG218">
        <f>ROUND((ROUND(AF218,2)*ROUND((1.2*1.15),7))*CX218,2)</f>
        <v>0</v>
      </c>
      <c r="DH218">
        <f t="shared" si="65"/>
        <v>0</v>
      </c>
      <c r="DI218">
        <f>ROUND((ROUND(AH218,2)*ROUND((1.2*1.15),7))*CX218,2)</f>
        <v>2124.71</v>
      </c>
      <c r="DJ218">
        <f>DI218</f>
        <v>2124.71</v>
      </c>
      <c r="DK218">
        <v>1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ROW(Source!A183)</f>
        <v>183</v>
      </c>
      <c r="B219">
        <v>334413101</v>
      </c>
      <c r="C219">
        <v>334414152</v>
      </c>
      <c r="D219">
        <v>277560448</v>
      </c>
      <c r="E219">
        <v>109</v>
      </c>
      <c r="F219">
        <v>1</v>
      </c>
      <c r="G219">
        <v>1</v>
      </c>
      <c r="H219">
        <v>1</v>
      </c>
      <c r="I219" t="s">
        <v>660</v>
      </c>
      <c r="J219" t="s">
        <v>3</v>
      </c>
      <c r="K219" t="s">
        <v>661</v>
      </c>
      <c r="L219">
        <v>1369</v>
      </c>
      <c r="N219">
        <v>1013</v>
      </c>
      <c r="O219" t="s">
        <v>659</v>
      </c>
      <c r="P219" t="s">
        <v>659</v>
      </c>
      <c r="Q219">
        <v>1</v>
      </c>
      <c r="W219">
        <v>0</v>
      </c>
      <c r="X219">
        <v>-587036825</v>
      </c>
      <c r="Y219">
        <f>AT219</f>
        <v>47.29</v>
      </c>
      <c r="AA219">
        <v>0</v>
      </c>
      <c r="AB219">
        <v>0</v>
      </c>
      <c r="AC219">
        <v>0</v>
      </c>
      <c r="AD219">
        <v>424.47</v>
      </c>
      <c r="AE219">
        <v>0</v>
      </c>
      <c r="AF219">
        <v>0</v>
      </c>
      <c r="AG219">
        <v>0</v>
      </c>
      <c r="AH219">
        <v>424.47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47.29</v>
      </c>
      <c r="AU219" t="s">
        <v>3</v>
      </c>
      <c r="AV219">
        <v>1</v>
      </c>
      <c r="AW219">
        <v>2</v>
      </c>
      <c r="AX219">
        <v>334414163</v>
      </c>
      <c r="AY219">
        <v>1</v>
      </c>
      <c r="AZ219">
        <v>6144</v>
      </c>
      <c r="BA219">
        <v>281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20073.186300000001</v>
      </c>
      <c r="BN219">
        <v>47.29</v>
      </c>
      <c r="BO219">
        <v>0</v>
      </c>
      <c r="BP219">
        <v>1</v>
      </c>
      <c r="BQ219">
        <v>0</v>
      </c>
      <c r="BR219">
        <v>0</v>
      </c>
      <c r="BS219">
        <v>0</v>
      </c>
      <c r="BT219">
        <v>20073.186300000001</v>
      </c>
      <c r="BU219">
        <v>47.29</v>
      </c>
      <c r="BV219">
        <v>0</v>
      </c>
      <c r="BW219">
        <v>1</v>
      </c>
      <c r="CU219">
        <f>ROUND(AT219*Source!I183*AH219*AL219,2)</f>
        <v>80292.75</v>
      </c>
      <c r="CV219">
        <f>ROUND(Y219*Source!I183,7)</f>
        <v>189.16</v>
      </c>
      <c r="CW219">
        <v>0</v>
      </c>
      <c r="CX219">
        <f>ROUND(Y219*Source!I183,7)</f>
        <v>189.16</v>
      </c>
      <c r="CY219">
        <f>AD219</f>
        <v>424.47</v>
      </c>
      <c r="CZ219">
        <f>AH219</f>
        <v>424.47</v>
      </c>
      <c r="DA219">
        <f>AL219</f>
        <v>1</v>
      </c>
      <c r="DB219">
        <f t="shared" si="64"/>
        <v>27701.002199999999</v>
      </c>
      <c r="DC219">
        <f>ROUND(ROUND(AT219*AG219,2),6)</f>
        <v>0</v>
      </c>
      <c r="DD219" t="s">
        <v>109</v>
      </c>
      <c r="DE219" t="s">
        <v>3</v>
      </c>
      <c r="DF219">
        <f>ROUND((ROUND(AE219,2)*ROUND((1.2*1.15),7))*CX219,2)</f>
        <v>0</v>
      </c>
      <c r="DG219">
        <f>ROUND((ROUND(AF219,2)*ROUND((1.2*1.15),7))*CX219,2)</f>
        <v>0</v>
      </c>
      <c r="DH219">
        <f t="shared" si="65"/>
        <v>0</v>
      </c>
      <c r="DI219">
        <f>ROUND((ROUND(AH219,2)*ROUND((1.2*1.15),7))*CX219,2)</f>
        <v>110803.99</v>
      </c>
      <c r="DJ219">
        <f>DI219</f>
        <v>110803.99</v>
      </c>
      <c r="DK219">
        <v>1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ROW(Source!A183)</f>
        <v>183</v>
      </c>
      <c r="B220">
        <v>334413101</v>
      </c>
      <c r="C220">
        <v>334414152</v>
      </c>
      <c r="D220">
        <v>277560452</v>
      </c>
      <c r="E220">
        <v>109</v>
      </c>
      <c r="F220">
        <v>1</v>
      </c>
      <c r="G220">
        <v>1</v>
      </c>
      <c r="H220">
        <v>1</v>
      </c>
      <c r="I220" t="s">
        <v>662</v>
      </c>
      <c r="J220" t="s">
        <v>3</v>
      </c>
      <c r="K220" t="s">
        <v>663</v>
      </c>
      <c r="L220">
        <v>1369</v>
      </c>
      <c r="N220">
        <v>1013</v>
      </c>
      <c r="O220" t="s">
        <v>659</v>
      </c>
      <c r="P220" t="s">
        <v>659</v>
      </c>
      <c r="Q220">
        <v>1</v>
      </c>
      <c r="W220">
        <v>0</v>
      </c>
      <c r="X220">
        <v>-512803540</v>
      </c>
      <c r="Y220">
        <f>AT220</f>
        <v>23.42</v>
      </c>
      <c r="AA220">
        <v>0</v>
      </c>
      <c r="AB220">
        <v>0</v>
      </c>
      <c r="AC220">
        <v>0</v>
      </c>
      <c r="AD220">
        <v>477.98</v>
      </c>
      <c r="AE220">
        <v>0</v>
      </c>
      <c r="AF220">
        <v>0</v>
      </c>
      <c r="AG220">
        <v>0</v>
      </c>
      <c r="AH220">
        <v>477.98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23.42</v>
      </c>
      <c r="AU220" t="s">
        <v>3</v>
      </c>
      <c r="AV220">
        <v>1</v>
      </c>
      <c r="AW220">
        <v>2</v>
      </c>
      <c r="AX220">
        <v>334414164</v>
      </c>
      <c r="AY220">
        <v>1</v>
      </c>
      <c r="AZ220">
        <v>6144</v>
      </c>
      <c r="BA220">
        <v>282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11194.2916</v>
      </c>
      <c r="BN220">
        <v>23.42</v>
      </c>
      <c r="BO220">
        <v>0</v>
      </c>
      <c r="BP220">
        <v>1</v>
      </c>
      <c r="BQ220">
        <v>0</v>
      </c>
      <c r="BR220">
        <v>0</v>
      </c>
      <c r="BS220">
        <v>0</v>
      </c>
      <c r="BT220">
        <v>11194.2916</v>
      </c>
      <c r="BU220">
        <v>23.42</v>
      </c>
      <c r="BV220">
        <v>0</v>
      </c>
      <c r="BW220">
        <v>1</v>
      </c>
      <c r="CU220">
        <f>ROUND(AT220*Source!I183*AH220*AL220,2)</f>
        <v>44777.17</v>
      </c>
      <c r="CV220">
        <f>ROUND(Y220*Source!I183,7)</f>
        <v>93.68</v>
      </c>
      <c r="CW220">
        <v>0</v>
      </c>
      <c r="CX220">
        <f>ROUND(Y220*Source!I183,7)</f>
        <v>93.68</v>
      </c>
      <c r="CY220">
        <f>AD220</f>
        <v>477.98</v>
      </c>
      <c r="CZ220">
        <f>AH220</f>
        <v>477.98</v>
      </c>
      <c r="DA220">
        <f>AL220</f>
        <v>1</v>
      </c>
      <c r="DB220">
        <f t="shared" si="64"/>
        <v>15448.120199999999</v>
      </c>
      <c r="DC220">
        <f>ROUND(ROUND(AT220*AG220,2),6)</f>
        <v>0</v>
      </c>
      <c r="DD220" t="s">
        <v>109</v>
      </c>
      <c r="DE220" t="s">
        <v>3</v>
      </c>
      <c r="DF220">
        <f>ROUND((ROUND(AE220,2)*ROUND((1.2*1.15),7))*CX220,2)</f>
        <v>0</v>
      </c>
      <c r="DG220">
        <f>ROUND((ROUND(AF220,2)*ROUND((1.2*1.15),7))*CX220,2)</f>
        <v>0</v>
      </c>
      <c r="DH220">
        <f t="shared" si="65"/>
        <v>0</v>
      </c>
      <c r="DI220">
        <f>ROUND((ROUND(AH220,2)*ROUND((1.2*1.15),7))*CX220,2)</f>
        <v>61792.49</v>
      </c>
      <c r="DJ220">
        <f>DI220</f>
        <v>61792.49</v>
      </c>
      <c r="DK220">
        <v>1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ROW(Source!A183)</f>
        <v>183</v>
      </c>
      <c r="B221">
        <v>334413101</v>
      </c>
      <c r="C221">
        <v>334414152</v>
      </c>
      <c r="D221">
        <v>277560455</v>
      </c>
      <c r="E221">
        <v>109</v>
      </c>
      <c r="F221">
        <v>1</v>
      </c>
      <c r="G221">
        <v>1</v>
      </c>
      <c r="H221">
        <v>1</v>
      </c>
      <c r="I221" t="s">
        <v>664</v>
      </c>
      <c r="J221" t="s">
        <v>3</v>
      </c>
      <c r="K221" t="s">
        <v>665</v>
      </c>
      <c r="L221">
        <v>1369</v>
      </c>
      <c r="N221">
        <v>1013</v>
      </c>
      <c r="O221" t="s">
        <v>659</v>
      </c>
      <c r="P221" t="s">
        <v>659</v>
      </c>
      <c r="Q221">
        <v>1</v>
      </c>
      <c r="W221">
        <v>0</v>
      </c>
      <c r="X221">
        <v>1518711480</v>
      </c>
      <c r="Y221">
        <f>AT221</f>
        <v>23.42</v>
      </c>
      <c r="AA221">
        <v>0</v>
      </c>
      <c r="AB221">
        <v>0</v>
      </c>
      <c r="AC221">
        <v>0</v>
      </c>
      <c r="AD221">
        <v>549.32000000000005</v>
      </c>
      <c r="AE221">
        <v>0</v>
      </c>
      <c r="AF221">
        <v>0</v>
      </c>
      <c r="AG221">
        <v>0</v>
      </c>
      <c r="AH221">
        <v>549.32000000000005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23.42</v>
      </c>
      <c r="AU221" t="s">
        <v>3</v>
      </c>
      <c r="AV221">
        <v>1</v>
      </c>
      <c r="AW221">
        <v>2</v>
      </c>
      <c r="AX221">
        <v>334414165</v>
      </c>
      <c r="AY221">
        <v>1</v>
      </c>
      <c r="AZ221">
        <v>6144</v>
      </c>
      <c r="BA221">
        <v>283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12865.074400000001</v>
      </c>
      <c r="BN221">
        <v>23.42</v>
      </c>
      <c r="BO221">
        <v>0</v>
      </c>
      <c r="BP221">
        <v>1</v>
      </c>
      <c r="BQ221">
        <v>0</v>
      </c>
      <c r="BR221">
        <v>0</v>
      </c>
      <c r="BS221">
        <v>0</v>
      </c>
      <c r="BT221">
        <v>12865.074400000001</v>
      </c>
      <c r="BU221">
        <v>23.42</v>
      </c>
      <c r="BV221">
        <v>0</v>
      </c>
      <c r="BW221">
        <v>1</v>
      </c>
      <c r="CU221">
        <f>ROUND(AT221*Source!I183*AH221*AL221,2)</f>
        <v>51460.3</v>
      </c>
      <c r="CV221">
        <f>ROUND(Y221*Source!I183,7)</f>
        <v>93.68</v>
      </c>
      <c r="CW221">
        <v>0</v>
      </c>
      <c r="CX221">
        <f>ROUND(Y221*Source!I183,7)</f>
        <v>93.68</v>
      </c>
      <c r="CY221">
        <f>AD221</f>
        <v>549.32000000000005</v>
      </c>
      <c r="CZ221">
        <f>AH221</f>
        <v>549.32000000000005</v>
      </c>
      <c r="DA221">
        <f>AL221</f>
        <v>1</v>
      </c>
      <c r="DB221">
        <f t="shared" si="64"/>
        <v>17753.796600000001</v>
      </c>
      <c r="DC221">
        <f>ROUND(ROUND(AT221*AG221,2),6)</f>
        <v>0</v>
      </c>
      <c r="DD221" t="s">
        <v>109</v>
      </c>
      <c r="DE221" t="s">
        <v>3</v>
      </c>
      <c r="DF221">
        <f>ROUND((ROUND(AE221,2)*ROUND((1.2*1.15),7))*CX221,2)</f>
        <v>0</v>
      </c>
      <c r="DG221">
        <f>ROUND((ROUND(AF221,2)*ROUND((1.2*1.15),7))*CX221,2)</f>
        <v>0</v>
      </c>
      <c r="DH221">
        <f t="shared" si="65"/>
        <v>0</v>
      </c>
      <c r="DI221">
        <f>ROUND((ROUND(AH221,2)*ROUND((1.2*1.15),7))*CX221,2)</f>
        <v>71015.210000000006</v>
      </c>
      <c r="DJ221">
        <f>DI221</f>
        <v>71015.210000000006</v>
      </c>
      <c r="DK221">
        <v>1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ROW(Source!A183)</f>
        <v>183</v>
      </c>
      <c r="B222">
        <v>334413101</v>
      </c>
      <c r="C222">
        <v>334414152</v>
      </c>
      <c r="D222">
        <v>277560491</v>
      </c>
      <c r="E222">
        <v>109</v>
      </c>
      <c r="F222">
        <v>1</v>
      </c>
      <c r="G222">
        <v>1</v>
      </c>
      <c r="H222">
        <v>1</v>
      </c>
      <c r="I222" t="s">
        <v>666</v>
      </c>
      <c r="J222" t="s">
        <v>3</v>
      </c>
      <c r="K222" t="s">
        <v>667</v>
      </c>
      <c r="L222">
        <v>1191</v>
      </c>
      <c r="N222">
        <v>1013</v>
      </c>
      <c r="O222" t="s">
        <v>668</v>
      </c>
      <c r="P222" t="s">
        <v>668</v>
      </c>
      <c r="Q222">
        <v>1</v>
      </c>
      <c r="W222">
        <v>0</v>
      </c>
      <c r="X222">
        <v>-1417349443</v>
      </c>
      <c r="Y222">
        <f>AT222</f>
        <v>24.89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24.89</v>
      </c>
      <c r="AU222" t="s">
        <v>3</v>
      </c>
      <c r="AV222">
        <v>2</v>
      </c>
      <c r="AW222">
        <v>2</v>
      </c>
      <c r="AX222">
        <v>334414166</v>
      </c>
      <c r="AY222">
        <v>1</v>
      </c>
      <c r="AZ222">
        <v>6144</v>
      </c>
      <c r="BA222">
        <v>284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ROUND(Y222*Source!I183,7)</f>
        <v>99.56</v>
      </c>
      <c r="CY222">
        <f>AD222</f>
        <v>0</v>
      </c>
      <c r="CZ222">
        <f>AH222</f>
        <v>0</v>
      </c>
      <c r="DA222">
        <f>AL222</f>
        <v>1</v>
      </c>
      <c r="DB222">
        <f t="shared" si="64"/>
        <v>0</v>
      </c>
      <c r="DC222">
        <f>ROUND(ROUND(AT222*AG222,2),6)</f>
        <v>0</v>
      </c>
      <c r="DD222" t="s">
        <v>109</v>
      </c>
      <c r="DE222" t="s">
        <v>3</v>
      </c>
      <c r="DF222">
        <f>ROUND((ROUND(AE222,2)*ROUND((1.2*1.15),7))*CX222,2)</f>
        <v>0</v>
      </c>
      <c r="DG222">
        <f>ROUND((ROUND(AF222,2)*ROUND((1.2*1.15),7))*CX222,2)</f>
        <v>0</v>
      </c>
      <c r="DH222">
        <f t="shared" si="65"/>
        <v>0</v>
      </c>
      <c r="DI222">
        <f>ROUND((ROUND(AH222,2)*ROUND((1.2*1.15),7))*CX222,2)</f>
        <v>0</v>
      </c>
      <c r="DJ222">
        <f>DI222</f>
        <v>0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ROW(Source!A183)</f>
        <v>183</v>
      </c>
      <c r="B223">
        <v>334413101</v>
      </c>
      <c r="C223">
        <v>334414152</v>
      </c>
      <c r="D223">
        <v>277944622</v>
      </c>
      <c r="E223">
        <v>1</v>
      </c>
      <c r="F223">
        <v>1</v>
      </c>
      <c r="G223">
        <v>1</v>
      </c>
      <c r="H223">
        <v>2</v>
      </c>
      <c r="I223" t="s">
        <v>669</v>
      </c>
      <c r="J223" t="s">
        <v>670</v>
      </c>
      <c r="K223" t="s">
        <v>671</v>
      </c>
      <c r="L223">
        <v>1368</v>
      </c>
      <c r="N223">
        <v>1011</v>
      </c>
      <c r="O223" t="s">
        <v>550</v>
      </c>
      <c r="P223" t="s">
        <v>550</v>
      </c>
      <c r="Q223">
        <v>1</v>
      </c>
      <c r="W223">
        <v>0</v>
      </c>
      <c r="X223">
        <v>-776243211</v>
      </c>
      <c r="Y223">
        <f>(AT223*ROUND((1.2*1.15),7))</f>
        <v>1.0349999999999999</v>
      </c>
      <c r="AA223">
        <v>0</v>
      </c>
      <c r="AB223">
        <v>1472.33</v>
      </c>
      <c r="AC223">
        <v>642.05999999999995</v>
      </c>
      <c r="AD223">
        <v>0</v>
      </c>
      <c r="AE223">
        <v>0</v>
      </c>
      <c r="AF223">
        <v>1472.33</v>
      </c>
      <c r="AG223">
        <v>642.05999999999995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0.75</v>
      </c>
      <c r="AU223" t="s">
        <v>109</v>
      </c>
      <c r="AV223">
        <v>1</v>
      </c>
      <c r="AW223">
        <v>1</v>
      </c>
      <c r="AX223">
        <v>-1</v>
      </c>
      <c r="AY223">
        <v>0</v>
      </c>
      <c r="AZ223">
        <v>0</v>
      </c>
      <c r="BA223" t="s">
        <v>3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1104.2474999999999</v>
      </c>
      <c r="BL223">
        <v>481.54499999999996</v>
      </c>
      <c r="BM223">
        <v>0</v>
      </c>
      <c r="BN223">
        <v>0</v>
      </c>
      <c r="BO223">
        <v>0.75</v>
      </c>
      <c r="BP223">
        <v>1</v>
      </c>
      <c r="BQ223">
        <v>0</v>
      </c>
      <c r="BR223">
        <v>1523.8615499999999</v>
      </c>
      <c r="BS223">
        <v>664.5320999999999</v>
      </c>
      <c r="BT223">
        <v>0</v>
      </c>
      <c r="BU223">
        <v>0</v>
      </c>
      <c r="BV223">
        <v>1.0349999999999999</v>
      </c>
      <c r="BW223">
        <v>1</v>
      </c>
      <c r="CV223">
        <v>0</v>
      </c>
      <c r="CW223">
        <f>ROUND(Y223*Source!I183*DO223,7)</f>
        <v>4.1399999999999997</v>
      </c>
      <c r="CX223">
        <f>ROUND(Y223*Source!I183,7)</f>
        <v>4.1399999999999997</v>
      </c>
      <c r="CY223">
        <f>AB223</f>
        <v>1472.33</v>
      </c>
      <c r="CZ223">
        <f>AF223</f>
        <v>1472.33</v>
      </c>
      <c r="DA223">
        <f>AJ223</f>
        <v>1</v>
      </c>
      <c r="DB223">
        <f t="shared" si="64"/>
        <v>1523.865</v>
      </c>
      <c r="DC223">
        <f>ROUND((ROUND(AT223*AG223,2)*ROUND((1.2*1.15),7)),6)</f>
        <v>664.53899999999999</v>
      </c>
      <c r="DD223" t="s">
        <v>3</v>
      </c>
      <c r="DE223" t="s">
        <v>3</v>
      </c>
      <c r="DF223">
        <f>ROUND(ROUND(AE223,2)*CX223,2)</f>
        <v>0</v>
      </c>
      <c r="DG223">
        <f>ROUND(ROUND(AF223,2)*CX223,2)</f>
        <v>6095.45</v>
      </c>
      <c r="DH223">
        <f t="shared" si="65"/>
        <v>2658.13</v>
      </c>
      <c r="DI223">
        <f>ROUND(ROUND(AH223,2)*CX223,2)</f>
        <v>0</v>
      </c>
      <c r="DJ223">
        <f>DG223+DH223</f>
        <v>8753.58</v>
      </c>
      <c r="DK223">
        <v>1</v>
      </c>
      <c r="DL223" t="s">
        <v>672</v>
      </c>
      <c r="DM223">
        <v>6</v>
      </c>
      <c r="DN223" t="s">
        <v>668</v>
      </c>
      <c r="DO223">
        <v>1</v>
      </c>
    </row>
    <row r="224" spans="1:119" x14ac:dyDescent="0.2">
      <c r="A224">
        <f>ROW(Source!A183)</f>
        <v>183</v>
      </c>
      <c r="B224">
        <v>334413101</v>
      </c>
      <c r="C224">
        <v>334414152</v>
      </c>
      <c r="D224">
        <v>277944809</v>
      </c>
      <c r="E224">
        <v>1</v>
      </c>
      <c r="F224">
        <v>1</v>
      </c>
      <c r="G224">
        <v>1</v>
      </c>
      <c r="H224">
        <v>2</v>
      </c>
      <c r="I224" t="s">
        <v>673</v>
      </c>
      <c r="J224" t="s">
        <v>674</v>
      </c>
      <c r="K224" t="s">
        <v>675</v>
      </c>
      <c r="L224">
        <v>1368</v>
      </c>
      <c r="N224">
        <v>1011</v>
      </c>
      <c r="O224" t="s">
        <v>550</v>
      </c>
      <c r="P224" t="s">
        <v>550</v>
      </c>
      <c r="Q224">
        <v>1</v>
      </c>
      <c r="W224">
        <v>0</v>
      </c>
      <c r="X224">
        <v>-1432554125</v>
      </c>
      <c r="Y224">
        <f>(AT224*ROUND((1.2*1.15),7))</f>
        <v>1.1177999999999999</v>
      </c>
      <c r="AA224">
        <v>0</v>
      </c>
      <c r="AB224">
        <v>15.14</v>
      </c>
      <c r="AC224">
        <v>0</v>
      </c>
      <c r="AD224">
        <v>0</v>
      </c>
      <c r="AE224">
        <v>0</v>
      </c>
      <c r="AF224">
        <v>15.14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0.81</v>
      </c>
      <c r="AU224" t="s">
        <v>109</v>
      </c>
      <c r="AV224">
        <v>1</v>
      </c>
      <c r="AW224">
        <v>1</v>
      </c>
      <c r="AX224">
        <v>-1</v>
      </c>
      <c r="AY224">
        <v>0</v>
      </c>
      <c r="AZ224">
        <v>0</v>
      </c>
      <c r="BA224" t="s">
        <v>3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12.263400000000001</v>
      </c>
      <c r="BL224">
        <v>0</v>
      </c>
      <c r="BM224">
        <v>0</v>
      </c>
      <c r="BN224">
        <v>0</v>
      </c>
      <c r="BO224">
        <v>0</v>
      </c>
      <c r="BP224">
        <v>1</v>
      </c>
      <c r="BQ224">
        <v>0</v>
      </c>
      <c r="BR224">
        <v>16.923492</v>
      </c>
      <c r="BS224">
        <v>0</v>
      </c>
      <c r="BT224">
        <v>0</v>
      </c>
      <c r="BU224">
        <v>0</v>
      </c>
      <c r="BV224">
        <v>0</v>
      </c>
      <c r="BW224">
        <v>1</v>
      </c>
      <c r="CV224">
        <v>0</v>
      </c>
      <c r="CW224">
        <f>ROUND(Y224*Source!I183*DO224,7)</f>
        <v>0</v>
      </c>
      <c r="CX224">
        <f>ROUND(Y224*Source!I183,7)</f>
        <v>4.4711999999999996</v>
      </c>
      <c r="CY224">
        <f>AB224</f>
        <v>15.14</v>
      </c>
      <c r="CZ224">
        <f>AF224</f>
        <v>15.14</v>
      </c>
      <c r="DA224">
        <f>AJ224</f>
        <v>1</v>
      </c>
      <c r="DB224">
        <f t="shared" si="64"/>
        <v>16.918800000000001</v>
      </c>
      <c r="DC224">
        <f>ROUND((ROUND(AT224*AG224,2)*ROUND((1.2*1.15),7)),6)</f>
        <v>0</v>
      </c>
      <c r="DD224" t="s">
        <v>3</v>
      </c>
      <c r="DE224" t="s">
        <v>3</v>
      </c>
      <c r="DF224">
        <f>ROUND(ROUND(AE224,2)*CX224,2)</f>
        <v>0</v>
      </c>
      <c r="DG224">
        <f>ROUND(ROUND(AF224,2)*CX224,2)</f>
        <v>67.69</v>
      </c>
      <c r="DH224">
        <f t="shared" si="65"/>
        <v>0</v>
      </c>
      <c r="DI224">
        <f>ROUND(ROUND(AH224,2)*CX224,2)</f>
        <v>0</v>
      </c>
      <c r="DJ224">
        <f>DG224+DH224</f>
        <v>67.69</v>
      </c>
      <c r="DK224">
        <v>1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ROW(Source!A183)</f>
        <v>183</v>
      </c>
      <c r="B225">
        <v>334413101</v>
      </c>
      <c r="C225">
        <v>334414152</v>
      </c>
      <c r="D225">
        <v>277944868</v>
      </c>
      <c r="E225">
        <v>1</v>
      </c>
      <c r="F225">
        <v>1</v>
      </c>
      <c r="G225">
        <v>1</v>
      </c>
      <c r="H225">
        <v>2</v>
      </c>
      <c r="I225" t="s">
        <v>676</v>
      </c>
      <c r="J225" t="s">
        <v>677</v>
      </c>
      <c r="K225" t="s">
        <v>678</v>
      </c>
      <c r="L225">
        <v>1368</v>
      </c>
      <c r="N225">
        <v>1011</v>
      </c>
      <c r="O225" t="s">
        <v>550</v>
      </c>
      <c r="P225" t="s">
        <v>550</v>
      </c>
      <c r="Q225">
        <v>1</v>
      </c>
      <c r="W225">
        <v>0</v>
      </c>
      <c r="X225">
        <v>412917512</v>
      </c>
      <c r="Y225">
        <f>(AT225*ROUND((1.2*1.15),7))</f>
        <v>31.381199999999996</v>
      </c>
      <c r="AA225">
        <v>0</v>
      </c>
      <c r="AB225">
        <v>436.88</v>
      </c>
      <c r="AC225">
        <v>477.98</v>
      </c>
      <c r="AD225">
        <v>0</v>
      </c>
      <c r="AE225">
        <v>0</v>
      </c>
      <c r="AF225">
        <v>346.73</v>
      </c>
      <c r="AG225">
        <v>477.98</v>
      </c>
      <c r="AH225">
        <v>0</v>
      </c>
      <c r="AI225">
        <v>1</v>
      </c>
      <c r="AJ225">
        <v>1.26</v>
      </c>
      <c r="AK225">
        <v>1</v>
      </c>
      <c r="AL225">
        <v>1</v>
      </c>
      <c r="AM225">
        <v>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22.74</v>
      </c>
      <c r="AU225" t="s">
        <v>109</v>
      </c>
      <c r="AV225">
        <v>1</v>
      </c>
      <c r="AW225">
        <v>2</v>
      </c>
      <c r="AX225">
        <v>334414167</v>
      </c>
      <c r="AY225">
        <v>1</v>
      </c>
      <c r="AZ225">
        <v>6144</v>
      </c>
      <c r="BA225">
        <v>285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7884.6401999999998</v>
      </c>
      <c r="BL225">
        <v>10869.2652</v>
      </c>
      <c r="BM225">
        <v>0</v>
      </c>
      <c r="BN225">
        <v>0</v>
      </c>
      <c r="BO225">
        <v>22.74</v>
      </c>
      <c r="BP225">
        <v>1</v>
      </c>
      <c r="BQ225">
        <v>0</v>
      </c>
      <c r="BR225">
        <v>10880.803475999997</v>
      </c>
      <c r="BS225">
        <v>14999.585975999997</v>
      </c>
      <c r="BT225">
        <v>0</v>
      </c>
      <c r="BU225">
        <v>0</v>
      </c>
      <c r="BV225">
        <v>31.381199999999993</v>
      </c>
      <c r="BW225">
        <v>1</v>
      </c>
      <c r="CV225">
        <v>0</v>
      </c>
      <c r="CW225">
        <f>ROUND(Y225*Source!I183*DO225,7)</f>
        <v>125.5248</v>
      </c>
      <c r="CX225">
        <f>ROUND(Y225*Source!I183,7)</f>
        <v>125.5248</v>
      </c>
      <c r="CY225">
        <f>AB225</f>
        <v>436.88</v>
      </c>
      <c r="CZ225">
        <f>AF225</f>
        <v>346.73</v>
      </c>
      <c r="DA225">
        <f>AJ225</f>
        <v>1.26</v>
      </c>
      <c r="DB225">
        <f t="shared" si="64"/>
        <v>10880.8032</v>
      </c>
      <c r="DC225">
        <f>ROUND((ROUND(AT225*AG225,2)*ROUND((1.2*1.15),7)),6)</f>
        <v>14999.5926</v>
      </c>
      <c r="DD225" t="s">
        <v>3</v>
      </c>
      <c r="DE225" t="s">
        <v>3</v>
      </c>
      <c r="DF225">
        <f>ROUND(ROUND(AE225,2)*CX225,2)</f>
        <v>0</v>
      </c>
      <c r="DG225">
        <f>ROUND(ROUND(AF225*AJ225,2)*CX225,2)</f>
        <v>54839.27</v>
      </c>
      <c r="DH225">
        <f t="shared" si="65"/>
        <v>59998.34</v>
      </c>
      <c r="DI225">
        <f>ROUND(ROUND(AH225,2)*CX225,2)</f>
        <v>0</v>
      </c>
      <c r="DJ225">
        <f>DG225+DH225</f>
        <v>114837.60999999999</v>
      </c>
      <c r="DK225">
        <v>1</v>
      </c>
      <c r="DL225" t="s">
        <v>679</v>
      </c>
      <c r="DM225">
        <v>4</v>
      </c>
      <c r="DN225" t="s">
        <v>668</v>
      </c>
      <c r="DO225">
        <v>1</v>
      </c>
    </row>
    <row r="226" spans="1:119" x14ac:dyDescent="0.2">
      <c r="A226">
        <f>ROW(Source!A183)</f>
        <v>183</v>
      </c>
      <c r="B226">
        <v>334413101</v>
      </c>
      <c r="C226">
        <v>334414152</v>
      </c>
      <c r="D226">
        <v>277945805</v>
      </c>
      <c r="E226">
        <v>1</v>
      </c>
      <c r="F226">
        <v>1</v>
      </c>
      <c r="G226">
        <v>1</v>
      </c>
      <c r="H226">
        <v>2</v>
      </c>
      <c r="I226" t="s">
        <v>680</v>
      </c>
      <c r="J226" t="s">
        <v>681</v>
      </c>
      <c r="K226" t="s">
        <v>682</v>
      </c>
      <c r="L226">
        <v>1368</v>
      </c>
      <c r="N226">
        <v>1011</v>
      </c>
      <c r="O226" t="s">
        <v>550</v>
      </c>
      <c r="P226" t="s">
        <v>550</v>
      </c>
      <c r="Q226">
        <v>1</v>
      </c>
      <c r="W226">
        <v>0</v>
      </c>
      <c r="X226">
        <v>721652621</v>
      </c>
      <c r="Y226">
        <f>(AT226*ROUND((1.2*1.15),7))</f>
        <v>0.81419999999999992</v>
      </c>
      <c r="AA226">
        <v>0</v>
      </c>
      <c r="AB226">
        <v>544.70000000000005</v>
      </c>
      <c r="AC226">
        <v>477.98</v>
      </c>
      <c r="AD226">
        <v>0</v>
      </c>
      <c r="AE226">
        <v>0</v>
      </c>
      <c r="AF226">
        <v>544.70000000000005</v>
      </c>
      <c r="AG226">
        <v>477.98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0.59</v>
      </c>
      <c r="AU226" t="s">
        <v>109</v>
      </c>
      <c r="AV226">
        <v>1</v>
      </c>
      <c r="AW226">
        <v>1</v>
      </c>
      <c r="AX226">
        <v>-1</v>
      </c>
      <c r="AY226">
        <v>0</v>
      </c>
      <c r="AZ226">
        <v>0</v>
      </c>
      <c r="BA226" t="s">
        <v>3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321.37299999999999</v>
      </c>
      <c r="BL226">
        <v>282.00819999999999</v>
      </c>
      <c r="BM226">
        <v>0</v>
      </c>
      <c r="BN226">
        <v>0</v>
      </c>
      <c r="BO226">
        <v>0.59</v>
      </c>
      <c r="BP226">
        <v>1</v>
      </c>
      <c r="BQ226">
        <v>0</v>
      </c>
      <c r="BR226">
        <v>443.49473999999998</v>
      </c>
      <c r="BS226">
        <v>389.17131599999999</v>
      </c>
      <c r="BT226">
        <v>0</v>
      </c>
      <c r="BU226">
        <v>0</v>
      </c>
      <c r="BV226">
        <v>0.81419999999999992</v>
      </c>
      <c r="BW226">
        <v>1</v>
      </c>
      <c r="CV226">
        <v>0</v>
      </c>
      <c r="CW226">
        <f>ROUND(Y226*Source!I183*DO226,7)</f>
        <v>3.2568000000000001</v>
      </c>
      <c r="CX226">
        <f>ROUND(Y226*Source!I183,7)</f>
        <v>3.2568000000000001</v>
      </c>
      <c r="CY226">
        <f>AB226</f>
        <v>544.70000000000005</v>
      </c>
      <c r="CZ226">
        <f>AF226</f>
        <v>544.70000000000005</v>
      </c>
      <c r="DA226">
        <f>AJ226</f>
        <v>1</v>
      </c>
      <c r="DB226">
        <f t="shared" si="64"/>
        <v>443.49059999999997</v>
      </c>
      <c r="DC226">
        <f>ROUND((ROUND(AT226*AG226,2)*ROUND((1.2*1.15),7)),6)</f>
        <v>389.17380000000003</v>
      </c>
      <c r="DD226" t="s">
        <v>3</v>
      </c>
      <c r="DE226" t="s">
        <v>3</v>
      </c>
      <c r="DF226">
        <f>ROUND(ROUND(AE226,2)*CX226,2)</f>
        <v>0</v>
      </c>
      <c r="DG226">
        <f>ROUND(ROUND(AF226,2)*CX226,2)</f>
        <v>1773.98</v>
      </c>
      <c r="DH226">
        <f t="shared" si="65"/>
        <v>1556.69</v>
      </c>
      <c r="DI226">
        <f>ROUND(ROUND(AH226,2)*CX226,2)</f>
        <v>0</v>
      </c>
      <c r="DJ226">
        <f>DG226+DH226</f>
        <v>3330.67</v>
      </c>
      <c r="DK226">
        <v>1</v>
      </c>
      <c r="DL226" t="s">
        <v>679</v>
      </c>
      <c r="DM226">
        <v>4</v>
      </c>
      <c r="DN226" t="s">
        <v>668</v>
      </c>
      <c r="DO226">
        <v>1</v>
      </c>
    </row>
    <row r="227" spans="1:119" x14ac:dyDescent="0.2">
      <c r="A227">
        <f>ROW(Source!A183)</f>
        <v>183</v>
      </c>
      <c r="B227">
        <v>334413101</v>
      </c>
      <c r="C227">
        <v>334414152</v>
      </c>
      <c r="D227">
        <v>277946074</v>
      </c>
      <c r="E227">
        <v>1</v>
      </c>
      <c r="F227">
        <v>1</v>
      </c>
      <c r="G227">
        <v>1</v>
      </c>
      <c r="H227">
        <v>2</v>
      </c>
      <c r="I227" t="s">
        <v>683</v>
      </c>
      <c r="J227" t="s">
        <v>684</v>
      </c>
      <c r="K227" t="s">
        <v>685</v>
      </c>
      <c r="L227">
        <v>1368</v>
      </c>
      <c r="N227">
        <v>1011</v>
      </c>
      <c r="O227" t="s">
        <v>550</v>
      </c>
      <c r="P227" t="s">
        <v>550</v>
      </c>
      <c r="Q227">
        <v>1</v>
      </c>
      <c r="W227">
        <v>0</v>
      </c>
      <c r="X227">
        <v>1125415823</v>
      </c>
      <c r="Y227">
        <f>(AT227*ROUND((1.2*1.15),7))</f>
        <v>1.1177999999999999</v>
      </c>
      <c r="AA227">
        <v>0</v>
      </c>
      <c r="AB227">
        <v>160.38</v>
      </c>
      <c r="AC227">
        <v>477.98</v>
      </c>
      <c r="AD227">
        <v>0</v>
      </c>
      <c r="AE227">
        <v>0</v>
      </c>
      <c r="AF227">
        <v>160.38</v>
      </c>
      <c r="AG227">
        <v>477.98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0.81</v>
      </c>
      <c r="AU227" t="s">
        <v>109</v>
      </c>
      <c r="AV227">
        <v>1</v>
      </c>
      <c r="AW227">
        <v>1</v>
      </c>
      <c r="AX227">
        <v>-1</v>
      </c>
      <c r="AY227">
        <v>0</v>
      </c>
      <c r="AZ227">
        <v>0</v>
      </c>
      <c r="BA227" t="s">
        <v>3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129.90780000000001</v>
      </c>
      <c r="BL227">
        <v>387.16380000000004</v>
      </c>
      <c r="BM227">
        <v>0</v>
      </c>
      <c r="BN227">
        <v>0</v>
      </c>
      <c r="BO227">
        <v>0.81</v>
      </c>
      <c r="BP227">
        <v>1</v>
      </c>
      <c r="BQ227">
        <v>0</v>
      </c>
      <c r="BR227">
        <v>179.27276399999997</v>
      </c>
      <c r="BS227">
        <v>534.28604399999995</v>
      </c>
      <c r="BT227">
        <v>0</v>
      </c>
      <c r="BU227">
        <v>0</v>
      </c>
      <c r="BV227">
        <v>1.1177999999999999</v>
      </c>
      <c r="BW227">
        <v>1</v>
      </c>
      <c r="CV227">
        <v>0</v>
      </c>
      <c r="CW227">
        <f>ROUND(Y227*Source!I183*DO227,7)</f>
        <v>4.4711999999999996</v>
      </c>
      <c r="CX227">
        <f>ROUND(Y227*Source!I183,7)</f>
        <v>4.4711999999999996</v>
      </c>
      <c r="CY227">
        <f>AB227</f>
        <v>160.38</v>
      </c>
      <c r="CZ227">
        <f>AF227</f>
        <v>160.38</v>
      </c>
      <c r="DA227">
        <f>AJ227</f>
        <v>1</v>
      </c>
      <c r="DB227">
        <f t="shared" si="64"/>
        <v>179.2758</v>
      </c>
      <c r="DC227">
        <f>ROUND((ROUND(AT227*AG227,2)*ROUND((1.2*1.15),7)),6)</f>
        <v>534.2808</v>
      </c>
      <c r="DD227" t="s">
        <v>3</v>
      </c>
      <c r="DE227" t="s">
        <v>3</v>
      </c>
      <c r="DF227">
        <f>ROUND(ROUND(AE227,2)*CX227,2)</f>
        <v>0</v>
      </c>
      <c r="DG227">
        <f>ROUND(ROUND(AF227,2)*CX227,2)</f>
        <v>717.09</v>
      </c>
      <c r="DH227">
        <f t="shared" si="65"/>
        <v>2137.14</v>
      </c>
      <c r="DI227">
        <f>ROUND(ROUND(AH227,2)*CX227,2)</f>
        <v>0</v>
      </c>
      <c r="DJ227">
        <f>DG227+DH227</f>
        <v>2854.23</v>
      </c>
      <c r="DK227">
        <v>1</v>
      </c>
      <c r="DL227" t="s">
        <v>679</v>
      </c>
      <c r="DM227">
        <v>4</v>
      </c>
      <c r="DN227" t="s">
        <v>668</v>
      </c>
      <c r="DO227">
        <v>1</v>
      </c>
    </row>
    <row r="228" spans="1:119" x14ac:dyDescent="0.2">
      <c r="A228">
        <f>ROW(Source!A184)</f>
        <v>184</v>
      </c>
      <c r="B228">
        <v>334413101</v>
      </c>
      <c r="C228">
        <v>334414170</v>
      </c>
      <c r="D228">
        <v>277560291</v>
      </c>
      <c r="E228">
        <v>109</v>
      </c>
      <c r="F228">
        <v>1</v>
      </c>
      <c r="G228">
        <v>1</v>
      </c>
      <c r="H228">
        <v>1</v>
      </c>
      <c r="I228" t="s">
        <v>686</v>
      </c>
      <c r="J228" t="s">
        <v>3</v>
      </c>
      <c r="K228" t="s">
        <v>687</v>
      </c>
      <c r="L228">
        <v>1191</v>
      </c>
      <c r="N228">
        <v>1013</v>
      </c>
      <c r="O228" t="s">
        <v>668</v>
      </c>
      <c r="P228" t="s">
        <v>668</v>
      </c>
      <c r="Q228">
        <v>1</v>
      </c>
      <c r="W228">
        <v>0</v>
      </c>
      <c r="X228">
        <v>-1810713292</v>
      </c>
      <c r="Y228">
        <f>(AT228*ROUND(1.15,7))</f>
        <v>40.134999999999998</v>
      </c>
      <c r="AA228">
        <v>0</v>
      </c>
      <c r="AB228">
        <v>0</v>
      </c>
      <c r="AC228">
        <v>0</v>
      </c>
      <c r="AD228">
        <v>456.58</v>
      </c>
      <c r="AE228">
        <v>0</v>
      </c>
      <c r="AF228">
        <v>0</v>
      </c>
      <c r="AG228">
        <v>0</v>
      </c>
      <c r="AH228">
        <v>456.58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34.9</v>
      </c>
      <c r="AU228" t="s">
        <v>24</v>
      </c>
      <c r="AV228">
        <v>1</v>
      </c>
      <c r="AW228">
        <v>2</v>
      </c>
      <c r="AX228">
        <v>334414181</v>
      </c>
      <c r="AY228">
        <v>1</v>
      </c>
      <c r="AZ228">
        <v>0</v>
      </c>
      <c r="BA228">
        <v>288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15934.641999999998</v>
      </c>
      <c r="BN228">
        <v>34.9</v>
      </c>
      <c r="BO228">
        <v>0</v>
      </c>
      <c r="BP228">
        <v>1</v>
      </c>
      <c r="BQ228">
        <v>0</v>
      </c>
      <c r="BR228">
        <v>0</v>
      </c>
      <c r="BS228">
        <v>0</v>
      </c>
      <c r="BT228">
        <v>18324.838299999999</v>
      </c>
      <c r="BU228">
        <v>40.134999999999998</v>
      </c>
      <c r="BV228">
        <v>0</v>
      </c>
      <c r="BW228">
        <v>1</v>
      </c>
      <c r="CU228">
        <f>ROUND(AT228*Source!I184*AH228*AL228,2)</f>
        <v>637.39</v>
      </c>
      <c r="CV228">
        <f>ROUND(Y228*Source!I184,7)</f>
        <v>1.6053999999999999</v>
      </c>
      <c r="CW228">
        <v>0</v>
      </c>
      <c r="CX228">
        <f>ROUND(Y228*Source!I184,7)</f>
        <v>1.6053999999999999</v>
      </c>
      <c r="CY228">
        <f>AD228</f>
        <v>456.58</v>
      </c>
      <c r="CZ228">
        <f>AH228</f>
        <v>456.58</v>
      </c>
      <c r="DA228">
        <f>AL228</f>
        <v>1</v>
      </c>
      <c r="DB228">
        <f>ROUND(((ROUND(AT228*CZ228,2)*ROUND(1.15,7))*ROUND((1.2*1.15),7)),6)</f>
        <v>25288.273679999998</v>
      </c>
      <c r="DC228">
        <f>ROUND((ROUND(AT228*AG228,2)*ROUND(1.15,7)),6)</f>
        <v>0</v>
      </c>
      <c r="DD228" t="s">
        <v>109</v>
      </c>
      <c r="DE228" t="s">
        <v>3</v>
      </c>
      <c r="DF228">
        <f>ROUND((ROUND(AE228,2)*ROUND((1.2*1.15),7))*CX228,2)</f>
        <v>0</v>
      </c>
      <c r="DG228">
        <f>ROUND((ROUND(AF228,2)*ROUND((1.2*1.15),7))*CX228,2)</f>
        <v>0</v>
      </c>
      <c r="DH228">
        <f t="shared" si="65"/>
        <v>0</v>
      </c>
      <c r="DI228">
        <f>ROUND((ROUND(AH228,2)*ROUND((1.2*1.15),7))*CX228,2)</f>
        <v>1011.53</v>
      </c>
      <c r="DJ228">
        <f>DI228</f>
        <v>1011.53</v>
      </c>
      <c r="DK228">
        <v>1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ROW(Source!A184)</f>
        <v>184</v>
      </c>
      <c r="B229">
        <v>334413101</v>
      </c>
      <c r="C229">
        <v>334414170</v>
      </c>
      <c r="D229">
        <v>277560491</v>
      </c>
      <c r="E229">
        <v>109</v>
      </c>
      <c r="F229">
        <v>1</v>
      </c>
      <c r="G229">
        <v>1</v>
      </c>
      <c r="H229">
        <v>1</v>
      </c>
      <c r="I229" t="s">
        <v>666</v>
      </c>
      <c r="J229" t="s">
        <v>3</v>
      </c>
      <c r="K229" t="s">
        <v>667</v>
      </c>
      <c r="L229">
        <v>1191</v>
      </c>
      <c r="N229">
        <v>1013</v>
      </c>
      <c r="O229" t="s">
        <v>668</v>
      </c>
      <c r="P229" t="s">
        <v>668</v>
      </c>
      <c r="Q229">
        <v>1</v>
      </c>
      <c r="W229">
        <v>0</v>
      </c>
      <c r="X229">
        <v>-1417349443</v>
      </c>
      <c r="Y229">
        <f>(AT229*ROUND(1.25,7))</f>
        <v>9.1875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7.35</v>
      </c>
      <c r="AU229" t="s">
        <v>25</v>
      </c>
      <c r="AV229">
        <v>2</v>
      </c>
      <c r="AW229">
        <v>2</v>
      </c>
      <c r="AX229">
        <v>334414182</v>
      </c>
      <c r="AY229">
        <v>1</v>
      </c>
      <c r="AZ229">
        <v>0</v>
      </c>
      <c r="BA229">
        <v>289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ROUND(Y229*Source!I184,7)</f>
        <v>0.36749999999999999</v>
      </c>
      <c r="CY229">
        <f>AD229</f>
        <v>0</v>
      </c>
      <c r="CZ229">
        <f>AH229</f>
        <v>0</v>
      </c>
      <c r="DA229">
        <f>AL229</f>
        <v>1</v>
      </c>
      <c r="DB229">
        <f>ROUND(((ROUND(AT229*CZ229,2)*ROUND(1.25,7))*ROUND((1.2*1.15),7)),6)</f>
        <v>0</v>
      </c>
      <c r="DC229">
        <f>ROUND((ROUND(AT229*AG229,2)*ROUND(1.25,7)),6)</f>
        <v>0</v>
      </c>
      <c r="DD229" t="s">
        <v>109</v>
      </c>
      <c r="DE229" t="s">
        <v>3</v>
      </c>
      <c r="DF229">
        <f>ROUND((ROUND(AE229,2)*ROUND((1.2*1.15),7))*CX229,2)</f>
        <v>0</v>
      </c>
      <c r="DG229">
        <f>ROUND((ROUND(AF229,2)*ROUND((1.2*1.15),7))*CX229,2)</f>
        <v>0</v>
      </c>
      <c r="DH229">
        <f t="shared" si="65"/>
        <v>0</v>
      </c>
      <c r="DI229">
        <f>ROUND((ROUND(AH229,2)*ROUND((1.2*1.15),7))*CX229,2)</f>
        <v>0</v>
      </c>
      <c r="DJ229">
        <f>DI229</f>
        <v>0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ROW(Source!A184)</f>
        <v>184</v>
      </c>
      <c r="B230">
        <v>334413101</v>
      </c>
      <c r="C230">
        <v>334414170</v>
      </c>
      <c r="D230">
        <v>277944868</v>
      </c>
      <c r="E230">
        <v>1</v>
      </c>
      <c r="F230">
        <v>1</v>
      </c>
      <c r="G230">
        <v>1</v>
      </c>
      <c r="H230">
        <v>2</v>
      </c>
      <c r="I230" t="s">
        <v>676</v>
      </c>
      <c r="J230" t="s">
        <v>677</v>
      </c>
      <c r="K230" t="s">
        <v>678</v>
      </c>
      <c r="L230">
        <v>1368</v>
      </c>
      <c r="N230">
        <v>1011</v>
      </c>
      <c r="O230" t="s">
        <v>550</v>
      </c>
      <c r="P230" t="s">
        <v>550</v>
      </c>
      <c r="Q230">
        <v>1</v>
      </c>
      <c r="W230">
        <v>0</v>
      </c>
      <c r="X230">
        <v>412917512</v>
      </c>
      <c r="Y230">
        <f>(AT230*ROUND(((1.2*1.15)*1.25),7))</f>
        <v>5.5890000000000004</v>
      </c>
      <c r="AA230">
        <v>0</v>
      </c>
      <c r="AB230">
        <v>436.88</v>
      </c>
      <c r="AC230">
        <v>477.98</v>
      </c>
      <c r="AD230">
        <v>0</v>
      </c>
      <c r="AE230">
        <v>0</v>
      </c>
      <c r="AF230">
        <v>346.73</v>
      </c>
      <c r="AG230">
        <v>477.98</v>
      </c>
      <c r="AH230">
        <v>0</v>
      </c>
      <c r="AI230">
        <v>1</v>
      </c>
      <c r="AJ230">
        <v>1.26</v>
      </c>
      <c r="AK230">
        <v>1</v>
      </c>
      <c r="AL230">
        <v>1</v>
      </c>
      <c r="AM230">
        <v>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3.24</v>
      </c>
      <c r="AU230" t="s">
        <v>22</v>
      </c>
      <c r="AV230">
        <v>1</v>
      </c>
      <c r="AW230">
        <v>2</v>
      </c>
      <c r="AX230">
        <v>334414183</v>
      </c>
      <c r="AY230">
        <v>1</v>
      </c>
      <c r="AZ230">
        <v>0</v>
      </c>
      <c r="BA230">
        <v>290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1123.4052000000001</v>
      </c>
      <c r="BL230">
        <v>1548.6552000000001</v>
      </c>
      <c r="BM230">
        <v>0</v>
      </c>
      <c r="BN230">
        <v>0</v>
      </c>
      <c r="BO230">
        <v>3.24</v>
      </c>
      <c r="BP230">
        <v>1</v>
      </c>
      <c r="BQ230">
        <v>0</v>
      </c>
      <c r="BR230">
        <v>1937.8739699999999</v>
      </c>
      <c r="BS230">
        <v>2671.4302199999997</v>
      </c>
      <c r="BT230">
        <v>0</v>
      </c>
      <c r="BU230">
        <v>0</v>
      </c>
      <c r="BV230">
        <v>5.5889999999999995</v>
      </c>
      <c r="BW230">
        <v>1</v>
      </c>
      <c r="CV230">
        <v>0</v>
      </c>
      <c r="CW230">
        <f>ROUND(Y230*Source!I184*DO230,7)</f>
        <v>0.22356000000000001</v>
      </c>
      <c r="CX230">
        <f>ROUND(Y230*Source!I184,7)</f>
        <v>0.22356000000000001</v>
      </c>
      <c r="CY230">
        <f>AB230</f>
        <v>436.88</v>
      </c>
      <c r="CZ230">
        <f>AF230</f>
        <v>346.73</v>
      </c>
      <c r="DA230">
        <f>AJ230</f>
        <v>1.26</v>
      </c>
      <c r="DB230">
        <f>ROUND((ROUND(AT230*CZ230,2)*ROUND(((1.2*1.15)*1.25),7)),6)</f>
        <v>1937.8822500000001</v>
      </c>
      <c r="DC230">
        <f>ROUND((ROUND(AT230*AG230,2)*ROUND(((1.2*1.15)*1.25),7)),6)</f>
        <v>2671.4385000000002</v>
      </c>
      <c r="DD230" t="s">
        <v>3</v>
      </c>
      <c r="DE230" t="s">
        <v>3</v>
      </c>
      <c r="DF230">
        <f>ROUND(ROUND(AE230,2)*CX230,2)</f>
        <v>0</v>
      </c>
      <c r="DG230">
        <f>ROUND(ROUND(AF230*AJ230,2)*CX230,2)</f>
        <v>97.67</v>
      </c>
      <c r="DH230">
        <f t="shared" si="65"/>
        <v>106.86</v>
      </c>
      <c r="DI230">
        <f t="shared" ref="DI230:DI237" si="66">ROUND(ROUND(AH230,2)*CX230,2)</f>
        <v>0</v>
      </c>
      <c r="DJ230">
        <f>DG230+DH230</f>
        <v>204.53</v>
      </c>
      <c r="DK230">
        <v>1</v>
      </c>
      <c r="DL230" t="s">
        <v>679</v>
      </c>
      <c r="DM230">
        <v>4</v>
      </c>
      <c r="DN230" t="s">
        <v>668</v>
      </c>
      <c r="DO230">
        <v>1</v>
      </c>
    </row>
    <row r="231" spans="1:119" x14ac:dyDescent="0.2">
      <c r="A231">
        <f>ROW(Source!A184)</f>
        <v>184</v>
      </c>
      <c r="B231">
        <v>334413101</v>
      </c>
      <c r="C231">
        <v>334414170</v>
      </c>
      <c r="D231">
        <v>277945805</v>
      </c>
      <c r="E231">
        <v>1</v>
      </c>
      <c r="F231">
        <v>1</v>
      </c>
      <c r="G231">
        <v>1</v>
      </c>
      <c r="H231">
        <v>2</v>
      </c>
      <c r="I231" t="s">
        <v>680</v>
      </c>
      <c r="J231" t="s">
        <v>681</v>
      </c>
      <c r="K231" t="s">
        <v>682</v>
      </c>
      <c r="L231">
        <v>1368</v>
      </c>
      <c r="N231">
        <v>1011</v>
      </c>
      <c r="O231" t="s">
        <v>550</v>
      </c>
      <c r="P231" t="s">
        <v>550</v>
      </c>
      <c r="Q231">
        <v>1</v>
      </c>
      <c r="W231">
        <v>0</v>
      </c>
      <c r="X231">
        <v>721652621</v>
      </c>
      <c r="Y231">
        <f>(AT231*ROUND(((1.2*1.15)*1.25),7))</f>
        <v>3.0187500000000003</v>
      </c>
      <c r="AA231">
        <v>0</v>
      </c>
      <c r="AB231">
        <v>544.70000000000005</v>
      </c>
      <c r="AC231">
        <v>477.98</v>
      </c>
      <c r="AD231">
        <v>0</v>
      </c>
      <c r="AE231">
        <v>0</v>
      </c>
      <c r="AF231">
        <v>544.70000000000005</v>
      </c>
      <c r="AG231">
        <v>477.98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1.75</v>
      </c>
      <c r="AU231" t="s">
        <v>22</v>
      </c>
      <c r="AV231">
        <v>1</v>
      </c>
      <c r="AW231">
        <v>2</v>
      </c>
      <c r="AX231">
        <v>334414184</v>
      </c>
      <c r="AY231">
        <v>1</v>
      </c>
      <c r="AZ231">
        <v>0</v>
      </c>
      <c r="BA231">
        <v>291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953.22500000000014</v>
      </c>
      <c r="BL231">
        <v>836.46500000000003</v>
      </c>
      <c r="BM231">
        <v>0</v>
      </c>
      <c r="BN231">
        <v>0</v>
      </c>
      <c r="BO231">
        <v>1.75</v>
      </c>
      <c r="BP231">
        <v>1</v>
      </c>
      <c r="BQ231">
        <v>0</v>
      </c>
      <c r="BR231">
        <v>1644.3131250000001</v>
      </c>
      <c r="BS231">
        <v>1442.9021250000001</v>
      </c>
      <c r="BT231">
        <v>0</v>
      </c>
      <c r="BU231">
        <v>0</v>
      </c>
      <c r="BV231">
        <v>3.0187499999999998</v>
      </c>
      <c r="BW231">
        <v>1</v>
      </c>
      <c r="CV231">
        <v>0</v>
      </c>
      <c r="CW231">
        <f>ROUND(Y231*Source!I184*DO231,7)</f>
        <v>0.12075</v>
      </c>
      <c r="CX231">
        <f>ROUND(Y231*Source!I184,7)</f>
        <v>0.12075</v>
      </c>
      <c r="CY231">
        <f>AB231</f>
        <v>544.70000000000005</v>
      </c>
      <c r="CZ231">
        <f>AF231</f>
        <v>544.70000000000005</v>
      </c>
      <c r="DA231">
        <f>AJ231</f>
        <v>1</v>
      </c>
      <c r="DB231">
        <f>ROUND((ROUND(AT231*CZ231,2)*ROUND(((1.2*1.15)*1.25),7)),6)</f>
        <v>1644.3217500000001</v>
      </c>
      <c r="DC231">
        <f>ROUND((ROUND(AT231*AG231,2)*ROUND(((1.2*1.15)*1.25),7)),6)</f>
        <v>1442.91075</v>
      </c>
      <c r="DD231" t="s">
        <v>3</v>
      </c>
      <c r="DE231" t="s">
        <v>3</v>
      </c>
      <c r="DF231">
        <f>ROUND(ROUND(AE231,2)*CX231,2)</f>
        <v>0</v>
      </c>
      <c r="DG231">
        <f t="shared" ref="DG231:DG237" si="67">ROUND(ROUND(AF231,2)*CX231,2)</f>
        <v>65.77</v>
      </c>
      <c r="DH231">
        <f t="shared" si="65"/>
        <v>57.72</v>
      </c>
      <c r="DI231">
        <f t="shared" si="66"/>
        <v>0</v>
      </c>
      <c r="DJ231">
        <f>DG231+DH231</f>
        <v>123.49</v>
      </c>
      <c r="DK231">
        <v>1</v>
      </c>
      <c r="DL231" t="s">
        <v>679</v>
      </c>
      <c r="DM231">
        <v>4</v>
      </c>
      <c r="DN231" t="s">
        <v>668</v>
      </c>
      <c r="DO231">
        <v>1</v>
      </c>
    </row>
    <row r="232" spans="1:119" x14ac:dyDescent="0.2">
      <c r="A232">
        <f>ROW(Source!A184)</f>
        <v>184</v>
      </c>
      <c r="B232">
        <v>334413101</v>
      </c>
      <c r="C232">
        <v>334414170</v>
      </c>
      <c r="D232">
        <v>277945921</v>
      </c>
      <c r="E232">
        <v>1</v>
      </c>
      <c r="F232">
        <v>1</v>
      </c>
      <c r="G232">
        <v>1</v>
      </c>
      <c r="H232">
        <v>2</v>
      </c>
      <c r="I232" t="s">
        <v>688</v>
      </c>
      <c r="J232" t="s">
        <v>689</v>
      </c>
      <c r="K232" t="s">
        <v>690</v>
      </c>
      <c r="L232">
        <v>1368</v>
      </c>
      <c r="N232">
        <v>1011</v>
      </c>
      <c r="O232" t="s">
        <v>550</v>
      </c>
      <c r="P232" t="s">
        <v>550</v>
      </c>
      <c r="Q232">
        <v>1</v>
      </c>
      <c r="W232">
        <v>0</v>
      </c>
      <c r="X232">
        <v>495072614</v>
      </c>
      <c r="Y232">
        <f>(AT232*ROUND(((1.2*1.15)*1.25),7))</f>
        <v>4.0709999999999997</v>
      </c>
      <c r="AA232">
        <v>0</v>
      </c>
      <c r="AB232">
        <v>560.73</v>
      </c>
      <c r="AC232">
        <v>477.98</v>
      </c>
      <c r="AD232">
        <v>0</v>
      </c>
      <c r="AE232">
        <v>0</v>
      </c>
      <c r="AF232">
        <v>560.73</v>
      </c>
      <c r="AG232">
        <v>477.98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2.36</v>
      </c>
      <c r="AU232" t="s">
        <v>22</v>
      </c>
      <c r="AV232">
        <v>1</v>
      </c>
      <c r="AW232">
        <v>2</v>
      </c>
      <c r="AX232">
        <v>334414185</v>
      </c>
      <c r="AY232">
        <v>1</v>
      </c>
      <c r="AZ232">
        <v>0</v>
      </c>
      <c r="BA232">
        <v>292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1323.3227999999999</v>
      </c>
      <c r="BL232">
        <v>1128.0328</v>
      </c>
      <c r="BM232">
        <v>0</v>
      </c>
      <c r="BN232">
        <v>0</v>
      </c>
      <c r="BO232">
        <v>2.36</v>
      </c>
      <c r="BP232">
        <v>1</v>
      </c>
      <c r="BQ232">
        <v>0</v>
      </c>
      <c r="BR232">
        <v>2282.7318299999997</v>
      </c>
      <c r="BS232">
        <v>1945.8565799999999</v>
      </c>
      <c r="BT232">
        <v>0</v>
      </c>
      <c r="BU232">
        <v>0</v>
      </c>
      <c r="BV232">
        <v>4.0709999999999997</v>
      </c>
      <c r="BW232">
        <v>1</v>
      </c>
      <c r="CV232">
        <v>0</v>
      </c>
      <c r="CW232">
        <f>ROUND(Y232*Source!I184*DO232,7)</f>
        <v>0.16284000000000001</v>
      </c>
      <c r="CX232">
        <f>ROUND(Y232*Source!I184,7)</f>
        <v>0.16284000000000001</v>
      </c>
      <c r="CY232">
        <f>AB232</f>
        <v>560.73</v>
      </c>
      <c r="CZ232">
        <f>AF232</f>
        <v>560.73</v>
      </c>
      <c r="DA232">
        <f>AJ232</f>
        <v>1</v>
      </c>
      <c r="DB232">
        <f>ROUND((ROUND(AT232*CZ232,2)*ROUND(((1.2*1.15)*1.25),7)),6)</f>
        <v>2282.7269999999999</v>
      </c>
      <c r="DC232">
        <f>ROUND((ROUND(AT232*AG232,2)*ROUND(((1.2*1.15)*1.25),7)),6)</f>
        <v>1945.85175</v>
      </c>
      <c r="DD232" t="s">
        <v>3</v>
      </c>
      <c r="DE232" t="s">
        <v>3</v>
      </c>
      <c r="DF232">
        <f>ROUND(ROUND(AE232,2)*CX232,2)</f>
        <v>0</v>
      </c>
      <c r="DG232">
        <f t="shared" si="67"/>
        <v>91.31</v>
      </c>
      <c r="DH232">
        <f t="shared" si="65"/>
        <v>77.83</v>
      </c>
      <c r="DI232">
        <f t="shared" si="66"/>
        <v>0</v>
      </c>
      <c r="DJ232">
        <f>DG232+DH232</f>
        <v>169.14</v>
      </c>
      <c r="DK232">
        <v>1</v>
      </c>
      <c r="DL232" t="s">
        <v>679</v>
      </c>
      <c r="DM232">
        <v>4</v>
      </c>
      <c r="DN232" t="s">
        <v>668</v>
      </c>
      <c r="DO232">
        <v>1</v>
      </c>
    </row>
    <row r="233" spans="1:119" x14ac:dyDescent="0.2">
      <c r="A233">
        <f>ROW(Source!A184)</f>
        <v>184</v>
      </c>
      <c r="B233">
        <v>334413101</v>
      </c>
      <c r="C233">
        <v>334414170</v>
      </c>
      <c r="D233">
        <v>277862504</v>
      </c>
      <c r="E233">
        <v>1</v>
      </c>
      <c r="F233">
        <v>1</v>
      </c>
      <c r="G233">
        <v>1</v>
      </c>
      <c r="H233">
        <v>3</v>
      </c>
      <c r="I233" t="s">
        <v>691</v>
      </c>
      <c r="J233" t="s">
        <v>692</v>
      </c>
      <c r="K233" t="s">
        <v>693</v>
      </c>
      <c r="L233">
        <v>1346</v>
      </c>
      <c r="N233">
        <v>1009</v>
      </c>
      <c r="O233" t="s">
        <v>511</v>
      </c>
      <c r="P233" t="s">
        <v>511</v>
      </c>
      <c r="Q233">
        <v>1</v>
      </c>
      <c r="W233">
        <v>0</v>
      </c>
      <c r="X233">
        <v>1484945919</v>
      </c>
      <c r="Y233">
        <f t="shared" ref="Y233:Y239" si="68">AT233</f>
        <v>0.02</v>
      </c>
      <c r="AA233">
        <v>171.49</v>
      </c>
      <c r="AB233">
        <v>0</v>
      </c>
      <c r="AC233">
        <v>0</v>
      </c>
      <c r="AD233">
        <v>0</v>
      </c>
      <c r="AE233">
        <v>160.27000000000001</v>
      </c>
      <c r="AF233">
        <v>0</v>
      </c>
      <c r="AG233">
        <v>0</v>
      </c>
      <c r="AH233">
        <v>0</v>
      </c>
      <c r="AI233">
        <v>1.07</v>
      </c>
      <c r="AJ233">
        <v>1</v>
      </c>
      <c r="AK233">
        <v>1</v>
      </c>
      <c r="AL233">
        <v>1</v>
      </c>
      <c r="AM233">
        <v>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0.02</v>
      </c>
      <c r="AU233" t="s">
        <v>3</v>
      </c>
      <c r="AV233">
        <v>0</v>
      </c>
      <c r="AW233">
        <v>2</v>
      </c>
      <c r="AX233">
        <v>334414186</v>
      </c>
      <c r="AY233">
        <v>1</v>
      </c>
      <c r="AZ233">
        <v>0</v>
      </c>
      <c r="BA233">
        <v>293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3.2054000000000005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1</v>
      </c>
      <c r="BQ233">
        <v>3.2054000000000005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1</v>
      </c>
      <c r="CV233">
        <v>0</v>
      </c>
      <c r="CW233">
        <v>0</v>
      </c>
      <c r="CX233">
        <f>ROUND(Y233*Source!I184,7)</f>
        <v>8.0000000000000004E-4</v>
      </c>
      <c r="CY233">
        <f>AA233</f>
        <v>171.49</v>
      </c>
      <c r="CZ233">
        <f>AE233</f>
        <v>160.27000000000001</v>
      </c>
      <c r="DA233">
        <f>AI233</f>
        <v>1.07</v>
      </c>
      <c r="DB233">
        <f>ROUND(ROUND(AT233*CZ233,2),6)</f>
        <v>3.21</v>
      </c>
      <c r="DC233">
        <f t="shared" ref="DC233:DC239" si="69">ROUND(ROUND(AT233*AG233,2),6)</f>
        <v>0</v>
      </c>
      <c r="DD233" t="s">
        <v>3</v>
      </c>
      <c r="DE233" t="s">
        <v>3</v>
      </c>
      <c r="DF233">
        <f>ROUND(ROUND(AE233*AI233,2)*CX233,2)</f>
        <v>0.14000000000000001</v>
      </c>
      <c r="DG233">
        <f t="shared" si="67"/>
        <v>0</v>
      </c>
      <c r="DH233">
        <f t="shared" si="65"/>
        <v>0</v>
      </c>
      <c r="DI233">
        <f t="shared" si="66"/>
        <v>0</v>
      </c>
      <c r="DJ233">
        <f>DF233</f>
        <v>0.14000000000000001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ROW(Source!A184)</f>
        <v>184</v>
      </c>
      <c r="B234">
        <v>334413101</v>
      </c>
      <c r="C234">
        <v>334414170</v>
      </c>
      <c r="D234">
        <v>277862533</v>
      </c>
      <c r="E234">
        <v>1</v>
      </c>
      <c r="F234">
        <v>1</v>
      </c>
      <c r="G234">
        <v>1</v>
      </c>
      <c r="H234">
        <v>3</v>
      </c>
      <c r="I234" t="s">
        <v>694</v>
      </c>
      <c r="J234" t="s">
        <v>695</v>
      </c>
      <c r="K234" t="s">
        <v>696</v>
      </c>
      <c r="L234">
        <v>1346</v>
      </c>
      <c r="N234">
        <v>1009</v>
      </c>
      <c r="O234" t="s">
        <v>511</v>
      </c>
      <c r="P234" t="s">
        <v>511</v>
      </c>
      <c r="Q234">
        <v>1</v>
      </c>
      <c r="W234">
        <v>0</v>
      </c>
      <c r="X234">
        <v>1685208048</v>
      </c>
      <c r="Y234">
        <f t="shared" si="68"/>
        <v>0.1</v>
      </c>
      <c r="AA234">
        <v>493.26</v>
      </c>
      <c r="AB234">
        <v>0</v>
      </c>
      <c r="AC234">
        <v>0</v>
      </c>
      <c r="AD234">
        <v>0</v>
      </c>
      <c r="AE234">
        <v>238.29</v>
      </c>
      <c r="AF234">
        <v>0</v>
      </c>
      <c r="AG234">
        <v>0</v>
      </c>
      <c r="AH234">
        <v>0</v>
      </c>
      <c r="AI234">
        <v>2.0699999999999998</v>
      </c>
      <c r="AJ234">
        <v>1</v>
      </c>
      <c r="AK234">
        <v>1</v>
      </c>
      <c r="AL234">
        <v>1</v>
      </c>
      <c r="AM234">
        <v>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0.1</v>
      </c>
      <c r="AU234" t="s">
        <v>3</v>
      </c>
      <c r="AV234">
        <v>0</v>
      </c>
      <c r="AW234">
        <v>2</v>
      </c>
      <c r="AX234">
        <v>334414187</v>
      </c>
      <c r="AY234">
        <v>1</v>
      </c>
      <c r="AZ234">
        <v>0</v>
      </c>
      <c r="BA234">
        <v>294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23.829000000000001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1</v>
      </c>
      <c r="BQ234">
        <v>23.829000000000001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1</v>
      </c>
      <c r="CV234">
        <v>0</v>
      </c>
      <c r="CW234">
        <v>0</v>
      </c>
      <c r="CX234">
        <f>ROUND(Y234*Source!I184,7)</f>
        <v>4.0000000000000001E-3</v>
      </c>
      <c r="CY234">
        <f>AA234</f>
        <v>493.26</v>
      </c>
      <c r="CZ234">
        <f>AE234</f>
        <v>238.29</v>
      </c>
      <c r="DA234">
        <f>AI234</f>
        <v>2.0699999999999998</v>
      </c>
      <c r="DB234">
        <f>ROUND(ROUND(AT234*CZ234,2),6)</f>
        <v>23.83</v>
      </c>
      <c r="DC234">
        <f t="shared" si="69"/>
        <v>0</v>
      </c>
      <c r="DD234" t="s">
        <v>3</v>
      </c>
      <c r="DE234" t="s">
        <v>3</v>
      </c>
      <c r="DF234">
        <f>ROUND(ROUND(AE234*AI234,2)*CX234,2)</f>
        <v>1.97</v>
      </c>
      <c r="DG234">
        <f t="shared" si="67"/>
        <v>0</v>
      </c>
      <c r="DH234">
        <f t="shared" si="65"/>
        <v>0</v>
      </c>
      <c r="DI234">
        <f t="shared" si="66"/>
        <v>0</v>
      </c>
      <c r="DJ234">
        <f>DF234</f>
        <v>1.97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ROW(Source!A184)</f>
        <v>184</v>
      </c>
      <c r="B235">
        <v>334413101</v>
      </c>
      <c r="C235">
        <v>334414170</v>
      </c>
      <c r="D235">
        <v>277869627</v>
      </c>
      <c r="E235">
        <v>1</v>
      </c>
      <c r="F235">
        <v>1</v>
      </c>
      <c r="G235">
        <v>1</v>
      </c>
      <c r="H235">
        <v>3</v>
      </c>
      <c r="I235" t="s">
        <v>697</v>
      </c>
      <c r="J235" t="s">
        <v>698</v>
      </c>
      <c r="K235" t="s">
        <v>699</v>
      </c>
      <c r="L235">
        <v>1346</v>
      </c>
      <c r="N235">
        <v>1009</v>
      </c>
      <c r="O235" t="s">
        <v>511</v>
      </c>
      <c r="P235" t="s">
        <v>511</v>
      </c>
      <c r="Q235">
        <v>1</v>
      </c>
      <c r="W235">
        <v>0</v>
      </c>
      <c r="X235">
        <v>1111106736</v>
      </c>
      <c r="Y235">
        <f t="shared" si="68"/>
        <v>0.02</v>
      </c>
      <c r="AA235">
        <v>88.65</v>
      </c>
      <c r="AB235">
        <v>0</v>
      </c>
      <c r="AC235">
        <v>0</v>
      </c>
      <c r="AD235">
        <v>0</v>
      </c>
      <c r="AE235">
        <v>56.11</v>
      </c>
      <c r="AF235">
        <v>0</v>
      </c>
      <c r="AG235">
        <v>0</v>
      </c>
      <c r="AH235">
        <v>0</v>
      </c>
      <c r="AI235">
        <v>1.58</v>
      </c>
      <c r="AJ235">
        <v>1</v>
      </c>
      <c r="AK235">
        <v>1</v>
      </c>
      <c r="AL235">
        <v>1</v>
      </c>
      <c r="AM235">
        <v>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0.02</v>
      </c>
      <c r="AU235" t="s">
        <v>3</v>
      </c>
      <c r="AV235">
        <v>0</v>
      </c>
      <c r="AW235">
        <v>2</v>
      </c>
      <c r="AX235">
        <v>334414188</v>
      </c>
      <c r="AY235">
        <v>1</v>
      </c>
      <c r="AZ235">
        <v>0</v>
      </c>
      <c r="BA235">
        <v>295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1.1222000000000001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1</v>
      </c>
      <c r="BQ235">
        <v>1.1222000000000001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1</v>
      </c>
      <c r="CV235">
        <v>0</v>
      </c>
      <c r="CW235">
        <v>0</v>
      </c>
      <c r="CX235">
        <f>ROUND(Y235*Source!I184,7)</f>
        <v>8.0000000000000004E-4</v>
      </c>
      <c r="CY235">
        <f>AA235</f>
        <v>88.65</v>
      </c>
      <c r="CZ235">
        <f>AE235</f>
        <v>56.11</v>
      </c>
      <c r="DA235">
        <f>AI235</f>
        <v>1.58</v>
      </c>
      <c r="DB235">
        <f>ROUND(ROUND(AT235*CZ235,2),6)</f>
        <v>1.1200000000000001</v>
      </c>
      <c r="DC235">
        <f t="shared" si="69"/>
        <v>0</v>
      </c>
      <c r="DD235" t="s">
        <v>3</v>
      </c>
      <c r="DE235" t="s">
        <v>3</v>
      </c>
      <c r="DF235">
        <f>ROUND(ROUND(AE235*AI235,2)*CX235,2)</f>
        <v>7.0000000000000007E-2</v>
      </c>
      <c r="DG235">
        <f t="shared" si="67"/>
        <v>0</v>
      </c>
      <c r="DH235">
        <f t="shared" si="65"/>
        <v>0</v>
      </c>
      <c r="DI235">
        <f t="shared" si="66"/>
        <v>0</v>
      </c>
      <c r="DJ235">
        <f>DF235</f>
        <v>7.0000000000000007E-2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ROW(Source!A184)</f>
        <v>184</v>
      </c>
      <c r="B236">
        <v>334413101</v>
      </c>
      <c r="C236">
        <v>334414170</v>
      </c>
      <c r="D236">
        <v>277907767</v>
      </c>
      <c r="E236">
        <v>1</v>
      </c>
      <c r="F236">
        <v>1</v>
      </c>
      <c r="G236">
        <v>1</v>
      </c>
      <c r="H236">
        <v>3</v>
      </c>
      <c r="I236" t="s">
        <v>700</v>
      </c>
      <c r="J236" t="s">
        <v>701</v>
      </c>
      <c r="K236" t="s">
        <v>702</v>
      </c>
      <c r="L236">
        <v>1371</v>
      </c>
      <c r="N236">
        <v>1013</v>
      </c>
      <c r="O236" t="s">
        <v>36</v>
      </c>
      <c r="P236" t="s">
        <v>36</v>
      </c>
      <c r="Q236">
        <v>1</v>
      </c>
      <c r="W236">
        <v>0</v>
      </c>
      <c r="X236">
        <v>263277535</v>
      </c>
      <c r="Y236">
        <f t="shared" si="68"/>
        <v>2.1</v>
      </c>
      <c r="AA236">
        <v>788.49</v>
      </c>
      <c r="AB236">
        <v>0</v>
      </c>
      <c r="AC236">
        <v>0</v>
      </c>
      <c r="AD236">
        <v>0</v>
      </c>
      <c r="AE236">
        <v>635.88</v>
      </c>
      <c r="AF236">
        <v>0</v>
      </c>
      <c r="AG236">
        <v>0</v>
      </c>
      <c r="AH236">
        <v>0</v>
      </c>
      <c r="AI236">
        <v>1.24</v>
      </c>
      <c r="AJ236">
        <v>1</v>
      </c>
      <c r="AK236">
        <v>1</v>
      </c>
      <c r="AL236">
        <v>1</v>
      </c>
      <c r="AM236">
        <v>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2.1</v>
      </c>
      <c r="AU236" t="s">
        <v>3</v>
      </c>
      <c r="AV236">
        <v>0</v>
      </c>
      <c r="AW236">
        <v>2</v>
      </c>
      <c r="AX236">
        <v>334414189</v>
      </c>
      <c r="AY236">
        <v>1</v>
      </c>
      <c r="AZ236">
        <v>0</v>
      </c>
      <c r="BA236">
        <v>296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1335.348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1</v>
      </c>
      <c r="BQ236">
        <v>1335.348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1</v>
      </c>
      <c r="CV236">
        <v>0</v>
      </c>
      <c r="CW236">
        <v>0</v>
      </c>
      <c r="CX236">
        <f>ROUND(Y236*Source!I184,7)</f>
        <v>8.4000000000000005E-2</v>
      </c>
      <c r="CY236">
        <f>AA236</f>
        <v>788.49</v>
      </c>
      <c r="CZ236">
        <f>AE236</f>
        <v>635.88</v>
      </c>
      <c r="DA236">
        <f>AI236</f>
        <v>1.24</v>
      </c>
      <c r="DB236">
        <f>ROUND(ROUND(AT236*CZ236,2),6)</f>
        <v>1335.35</v>
      </c>
      <c r="DC236">
        <f t="shared" si="69"/>
        <v>0</v>
      </c>
      <c r="DD236" t="s">
        <v>3</v>
      </c>
      <c r="DE236" t="s">
        <v>3</v>
      </c>
      <c r="DF236">
        <f>ROUND(ROUND(AE236*AI236,2)*CX236,2)</f>
        <v>66.23</v>
      </c>
      <c r="DG236">
        <f t="shared" si="67"/>
        <v>0</v>
      </c>
      <c r="DH236">
        <f t="shared" si="65"/>
        <v>0</v>
      </c>
      <c r="DI236">
        <f t="shared" si="66"/>
        <v>0</v>
      </c>
      <c r="DJ236">
        <f>DF236</f>
        <v>66.23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ROW(Source!A184)</f>
        <v>184</v>
      </c>
      <c r="B237">
        <v>334413101</v>
      </c>
      <c r="C237">
        <v>334414170</v>
      </c>
      <c r="D237">
        <v>277913687</v>
      </c>
      <c r="E237">
        <v>1</v>
      </c>
      <c r="F237">
        <v>1</v>
      </c>
      <c r="G237">
        <v>1</v>
      </c>
      <c r="H237">
        <v>3</v>
      </c>
      <c r="I237" t="s">
        <v>703</v>
      </c>
      <c r="J237" t="s">
        <v>704</v>
      </c>
      <c r="K237" t="s">
        <v>705</v>
      </c>
      <c r="L237">
        <v>1371</v>
      </c>
      <c r="N237">
        <v>1013</v>
      </c>
      <c r="O237" t="s">
        <v>36</v>
      </c>
      <c r="P237" t="s">
        <v>36</v>
      </c>
      <c r="Q237">
        <v>1</v>
      </c>
      <c r="W237">
        <v>0</v>
      </c>
      <c r="X237">
        <v>-1119465214</v>
      </c>
      <c r="Y237">
        <f t="shared" si="68"/>
        <v>6</v>
      </c>
      <c r="AA237">
        <v>799.31</v>
      </c>
      <c r="AB237">
        <v>0</v>
      </c>
      <c r="AC237">
        <v>0</v>
      </c>
      <c r="AD237">
        <v>0</v>
      </c>
      <c r="AE237">
        <v>629.38</v>
      </c>
      <c r="AF237">
        <v>0</v>
      </c>
      <c r="AG237">
        <v>0</v>
      </c>
      <c r="AH237">
        <v>0</v>
      </c>
      <c r="AI237">
        <v>1.27</v>
      </c>
      <c r="AJ237">
        <v>1</v>
      </c>
      <c r="AK237">
        <v>1</v>
      </c>
      <c r="AL237">
        <v>1</v>
      </c>
      <c r="AM237">
        <v>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6</v>
      </c>
      <c r="AU237" t="s">
        <v>3</v>
      </c>
      <c r="AV237">
        <v>0</v>
      </c>
      <c r="AW237">
        <v>2</v>
      </c>
      <c r="AX237">
        <v>334414190</v>
      </c>
      <c r="AY237">
        <v>1</v>
      </c>
      <c r="AZ237">
        <v>0</v>
      </c>
      <c r="BA237">
        <v>297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3776.2799999999997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3776.2799999999997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1</v>
      </c>
      <c r="CV237">
        <v>0</v>
      </c>
      <c r="CW237">
        <v>0</v>
      </c>
      <c r="CX237">
        <f>ROUND(Y237*Source!I184,7)</f>
        <v>0.24</v>
      </c>
      <c r="CY237">
        <f>AA237</f>
        <v>799.31</v>
      </c>
      <c r="CZ237">
        <f>AE237</f>
        <v>629.38</v>
      </c>
      <c r="DA237">
        <f>AI237</f>
        <v>1.27</v>
      </c>
      <c r="DB237">
        <f>ROUND(ROUND(AT237*CZ237,2),6)</f>
        <v>3776.28</v>
      </c>
      <c r="DC237">
        <f t="shared" si="69"/>
        <v>0</v>
      </c>
      <c r="DD237" t="s">
        <v>3</v>
      </c>
      <c r="DE237" t="s">
        <v>3</v>
      </c>
      <c r="DF237">
        <f>ROUND(ROUND(AE237*AI237,2)*CX237,2)</f>
        <v>191.83</v>
      </c>
      <c r="DG237">
        <f t="shared" si="67"/>
        <v>0</v>
      </c>
      <c r="DH237">
        <f t="shared" si="65"/>
        <v>0</v>
      </c>
      <c r="DI237">
        <f t="shared" si="66"/>
        <v>0</v>
      </c>
      <c r="DJ237">
        <f>DF237</f>
        <v>191.83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ROW(Source!A185)</f>
        <v>185</v>
      </c>
      <c r="B238">
        <v>334413101</v>
      </c>
      <c r="C238">
        <v>334414192</v>
      </c>
      <c r="D238">
        <v>277560291</v>
      </c>
      <c r="E238">
        <v>109</v>
      </c>
      <c r="F238">
        <v>1</v>
      </c>
      <c r="G238">
        <v>1</v>
      </c>
      <c r="H238">
        <v>1</v>
      </c>
      <c r="I238" t="s">
        <v>686</v>
      </c>
      <c r="J238" t="s">
        <v>3</v>
      </c>
      <c r="K238" t="s">
        <v>687</v>
      </c>
      <c r="L238">
        <v>1191</v>
      </c>
      <c r="N238">
        <v>1013</v>
      </c>
      <c r="O238" t="s">
        <v>668</v>
      </c>
      <c r="P238" t="s">
        <v>668</v>
      </c>
      <c r="Q238">
        <v>1</v>
      </c>
      <c r="W238">
        <v>0</v>
      </c>
      <c r="X238">
        <v>-1810713292</v>
      </c>
      <c r="Y238">
        <f t="shared" si="68"/>
        <v>34.9</v>
      </c>
      <c r="AA238">
        <v>0</v>
      </c>
      <c r="AB238">
        <v>0</v>
      </c>
      <c r="AC238">
        <v>0</v>
      </c>
      <c r="AD238">
        <v>456.58</v>
      </c>
      <c r="AE238">
        <v>0</v>
      </c>
      <c r="AF238">
        <v>0</v>
      </c>
      <c r="AG238">
        <v>0</v>
      </c>
      <c r="AH238">
        <v>456.58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34.9</v>
      </c>
      <c r="AU238" t="s">
        <v>3</v>
      </c>
      <c r="AV238">
        <v>1</v>
      </c>
      <c r="AW238">
        <v>2</v>
      </c>
      <c r="AX238">
        <v>334414203</v>
      </c>
      <c r="AY238">
        <v>1</v>
      </c>
      <c r="AZ238">
        <v>0</v>
      </c>
      <c r="BA238">
        <v>299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15934.641999999998</v>
      </c>
      <c r="BN238">
        <v>34.9</v>
      </c>
      <c r="BO238">
        <v>0</v>
      </c>
      <c r="BP238">
        <v>1</v>
      </c>
      <c r="BQ238">
        <v>0</v>
      </c>
      <c r="BR238">
        <v>0</v>
      </c>
      <c r="BS238">
        <v>0</v>
      </c>
      <c r="BT238">
        <v>15934.641999999998</v>
      </c>
      <c r="BU238">
        <v>34.9</v>
      </c>
      <c r="BV238">
        <v>0</v>
      </c>
      <c r="BW238">
        <v>1</v>
      </c>
      <c r="CU238">
        <f>ROUND(AT238*Source!I185*AH238*AL238,2)</f>
        <v>23758.55</v>
      </c>
      <c r="CV238">
        <f>ROUND(Y238*Source!I185,7)</f>
        <v>52.035899999999998</v>
      </c>
      <c r="CW238">
        <v>0</v>
      </c>
      <c r="CX238">
        <f>ROUND(Y238*Source!I185,7)</f>
        <v>52.035899999999998</v>
      </c>
      <c r="CY238">
        <f>AD238</f>
        <v>456.58</v>
      </c>
      <c r="CZ238">
        <f>AH238</f>
        <v>456.58</v>
      </c>
      <c r="DA238">
        <f>AL238</f>
        <v>1</v>
      </c>
      <c r="DB238">
        <f>ROUND((ROUND(AT238*CZ238,2)*ROUND((1.2*1.15),7)),6)</f>
        <v>21989.803199999998</v>
      </c>
      <c r="DC238">
        <f t="shared" si="69"/>
        <v>0</v>
      </c>
      <c r="DD238" t="s">
        <v>109</v>
      </c>
      <c r="DE238" t="s">
        <v>3</v>
      </c>
      <c r="DF238">
        <f>ROUND((ROUND(AE238,2)*ROUND((1.2*1.15),7))*CX238,2)</f>
        <v>0</v>
      </c>
      <c r="DG238">
        <f>ROUND((ROUND(AF238,2)*ROUND((1.2*1.15),7))*CX238,2)</f>
        <v>0</v>
      </c>
      <c r="DH238">
        <f t="shared" si="65"/>
        <v>0</v>
      </c>
      <c r="DI238">
        <f>ROUND((ROUND(AH238,2)*ROUND((1.2*1.15),7))*CX238,2)</f>
        <v>32786.800000000003</v>
      </c>
      <c r="DJ238">
        <f>DI238</f>
        <v>32786.800000000003</v>
      </c>
      <c r="DK238">
        <v>1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ROW(Source!A185)</f>
        <v>185</v>
      </c>
      <c r="B239">
        <v>334413101</v>
      </c>
      <c r="C239">
        <v>334414192</v>
      </c>
      <c r="D239">
        <v>277560491</v>
      </c>
      <c r="E239">
        <v>109</v>
      </c>
      <c r="F239">
        <v>1</v>
      </c>
      <c r="G239">
        <v>1</v>
      </c>
      <c r="H239">
        <v>1</v>
      </c>
      <c r="I239" t="s">
        <v>666</v>
      </c>
      <c r="J239" t="s">
        <v>3</v>
      </c>
      <c r="K239" t="s">
        <v>667</v>
      </c>
      <c r="L239">
        <v>1191</v>
      </c>
      <c r="N239">
        <v>1013</v>
      </c>
      <c r="O239" t="s">
        <v>668</v>
      </c>
      <c r="P239" t="s">
        <v>668</v>
      </c>
      <c r="Q239">
        <v>1</v>
      </c>
      <c r="W239">
        <v>0</v>
      </c>
      <c r="X239">
        <v>-1417349443</v>
      </c>
      <c r="Y239">
        <f t="shared" si="68"/>
        <v>7.35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7.35</v>
      </c>
      <c r="AU239" t="s">
        <v>3</v>
      </c>
      <c r="AV239">
        <v>2</v>
      </c>
      <c r="AW239">
        <v>2</v>
      </c>
      <c r="AX239">
        <v>334414204</v>
      </c>
      <c r="AY239">
        <v>1</v>
      </c>
      <c r="AZ239">
        <v>0</v>
      </c>
      <c r="BA239">
        <v>300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ROUND(Y239*Source!I185,7)</f>
        <v>10.95885</v>
      </c>
      <c r="CY239">
        <f>AD239</f>
        <v>0</v>
      </c>
      <c r="CZ239">
        <f>AH239</f>
        <v>0</v>
      </c>
      <c r="DA239">
        <f>AL239</f>
        <v>1</v>
      </c>
      <c r="DB239">
        <f>ROUND((ROUND(AT239*CZ239,2)*ROUND((1.2*1.15),7)),6)</f>
        <v>0</v>
      </c>
      <c r="DC239">
        <f t="shared" si="69"/>
        <v>0</v>
      </c>
      <c r="DD239" t="s">
        <v>109</v>
      </c>
      <c r="DE239" t="s">
        <v>3</v>
      </c>
      <c r="DF239">
        <f>ROUND((ROUND(AE239,2)*ROUND((1.2*1.15),7))*CX239,2)</f>
        <v>0</v>
      </c>
      <c r="DG239">
        <f>ROUND((ROUND(AF239,2)*ROUND((1.2*1.15),7))*CX239,2)</f>
        <v>0</v>
      </c>
      <c r="DH239">
        <f t="shared" si="65"/>
        <v>0</v>
      </c>
      <c r="DI239">
        <f>ROUND((ROUND(AH239,2)*ROUND((1.2*1.15),7))*CX239,2)</f>
        <v>0</v>
      </c>
      <c r="DJ239">
        <f>DI239</f>
        <v>0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ROW(Source!A185)</f>
        <v>185</v>
      </c>
      <c r="B240">
        <v>334413101</v>
      </c>
      <c r="C240">
        <v>334414192</v>
      </c>
      <c r="D240">
        <v>277944868</v>
      </c>
      <c r="E240">
        <v>1</v>
      </c>
      <c r="F240">
        <v>1</v>
      </c>
      <c r="G240">
        <v>1</v>
      </c>
      <c r="H240">
        <v>2</v>
      </c>
      <c r="I240" t="s">
        <v>676</v>
      </c>
      <c r="J240" t="s">
        <v>677</v>
      </c>
      <c r="K240" t="s">
        <v>678</v>
      </c>
      <c r="L240">
        <v>1368</v>
      </c>
      <c r="N240">
        <v>1011</v>
      </c>
      <c r="O240" t="s">
        <v>550</v>
      </c>
      <c r="P240" t="s">
        <v>550</v>
      </c>
      <c r="Q240">
        <v>1</v>
      </c>
      <c r="W240">
        <v>0</v>
      </c>
      <c r="X240">
        <v>412917512</v>
      </c>
      <c r="Y240">
        <f>(AT240*ROUND((1.2*1.15),7))</f>
        <v>4.4711999999999996</v>
      </c>
      <c r="AA240">
        <v>0</v>
      </c>
      <c r="AB240">
        <v>436.88</v>
      </c>
      <c r="AC240">
        <v>477.98</v>
      </c>
      <c r="AD240">
        <v>0</v>
      </c>
      <c r="AE240">
        <v>0</v>
      </c>
      <c r="AF240">
        <v>346.73</v>
      </c>
      <c r="AG240">
        <v>477.98</v>
      </c>
      <c r="AH240">
        <v>0</v>
      </c>
      <c r="AI240">
        <v>1</v>
      </c>
      <c r="AJ240">
        <v>1.26</v>
      </c>
      <c r="AK240">
        <v>1</v>
      </c>
      <c r="AL240">
        <v>1</v>
      </c>
      <c r="AM240">
        <v>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3.24</v>
      </c>
      <c r="AU240" t="s">
        <v>109</v>
      </c>
      <c r="AV240">
        <v>1</v>
      </c>
      <c r="AW240">
        <v>2</v>
      </c>
      <c r="AX240">
        <v>334414205</v>
      </c>
      <c r="AY240">
        <v>1</v>
      </c>
      <c r="AZ240">
        <v>0</v>
      </c>
      <c r="BA240">
        <v>301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1123.4052000000001</v>
      </c>
      <c r="BL240">
        <v>1548.6552000000001</v>
      </c>
      <c r="BM240">
        <v>0</v>
      </c>
      <c r="BN240">
        <v>0</v>
      </c>
      <c r="BO240">
        <v>3.24</v>
      </c>
      <c r="BP240">
        <v>1</v>
      </c>
      <c r="BQ240">
        <v>0</v>
      </c>
      <c r="BR240">
        <v>1550.299176</v>
      </c>
      <c r="BS240">
        <v>2137.1441759999998</v>
      </c>
      <c r="BT240">
        <v>0</v>
      </c>
      <c r="BU240">
        <v>0</v>
      </c>
      <c r="BV240">
        <v>4.4711999999999996</v>
      </c>
      <c r="BW240">
        <v>1</v>
      </c>
      <c r="CV240">
        <v>0</v>
      </c>
      <c r="CW240">
        <f>ROUND(Y240*Source!I185*DO240,7)</f>
        <v>6.6665592</v>
      </c>
      <c r="CX240">
        <f>ROUND(Y240*Source!I185,7)</f>
        <v>6.6665592</v>
      </c>
      <c r="CY240">
        <f>AB240</f>
        <v>436.88</v>
      </c>
      <c r="CZ240">
        <f>AF240</f>
        <v>346.73</v>
      </c>
      <c r="DA240">
        <f>AJ240</f>
        <v>1.26</v>
      </c>
      <c r="DB240">
        <f>ROUND((ROUND(AT240*CZ240,2)*ROUND((1.2*1.15),7)),6)</f>
        <v>1550.3058000000001</v>
      </c>
      <c r="DC240">
        <f>ROUND((ROUND(AT240*AG240,2)*ROUND((1.2*1.15),7)),6)</f>
        <v>2137.1507999999999</v>
      </c>
      <c r="DD240" t="s">
        <v>3</v>
      </c>
      <c r="DE240" t="s">
        <v>3</v>
      </c>
      <c r="DF240">
        <f>ROUND(ROUND(AE240,2)*CX240,2)</f>
        <v>0</v>
      </c>
      <c r="DG240">
        <f>ROUND(ROUND(AF240*AJ240,2)*CX240,2)</f>
        <v>2912.49</v>
      </c>
      <c r="DH240">
        <f t="shared" si="65"/>
        <v>3186.48</v>
      </c>
      <c r="DI240">
        <f t="shared" ref="DI240:DI247" si="70">ROUND(ROUND(AH240,2)*CX240,2)</f>
        <v>0</v>
      </c>
      <c r="DJ240">
        <f>DG240+DH240</f>
        <v>6098.9699999999993</v>
      </c>
      <c r="DK240">
        <v>1</v>
      </c>
      <c r="DL240" t="s">
        <v>679</v>
      </c>
      <c r="DM240">
        <v>4</v>
      </c>
      <c r="DN240" t="s">
        <v>668</v>
      </c>
      <c r="DO240">
        <v>1</v>
      </c>
    </row>
    <row r="241" spans="1:119" x14ac:dyDescent="0.2">
      <c r="A241">
        <f>ROW(Source!A185)</f>
        <v>185</v>
      </c>
      <c r="B241">
        <v>334413101</v>
      </c>
      <c r="C241">
        <v>334414192</v>
      </c>
      <c r="D241">
        <v>277945805</v>
      </c>
      <c r="E241">
        <v>1</v>
      </c>
      <c r="F241">
        <v>1</v>
      </c>
      <c r="G241">
        <v>1</v>
      </c>
      <c r="H241">
        <v>2</v>
      </c>
      <c r="I241" t="s">
        <v>680</v>
      </c>
      <c r="J241" t="s">
        <v>681</v>
      </c>
      <c r="K241" t="s">
        <v>682</v>
      </c>
      <c r="L241">
        <v>1368</v>
      </c>
      <c r="N241">
        <v>1011</v>
      </c>
      <c r="O241" t="s">
        <v>550</v>
      </c>
      <c r="P241" t="s">
        <v>550</v>
      </c>
      <c r="Q241">
        <v>1</v>
      </c>
      <c r="W241">
        <v>0</v>
      </c>
      <c r="X241">
        <v>721652621</v>
      </c>
      <c r="Y241">
        <f>(AT241*ROUND((1.2*1.15),7))</f>
        <v>2.415</v>
      </c>
      <c r="AA241">
        <v>0</v>
      </c>
      <c r="AB241">
        <v>544.70000000000005</v>
      </c>
      <c r="AC241">
        <v>477.98</v>
      </c>
      <c r="AD241">
        <v>0</v>
      </c>
      <c r="AE241">
        <v>0</v>
      </c>
      <c r="AF241">
        <v>544.70000000000005</v>
      </c>
      <c r="AG241">
        <v>477.98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1.75</v>
      </c>
      <c r="AU241" t="s">
        <v>109</v>
      </c>
      <c r="AV241">
        <v>1</v>
      </c>
      <c r="AW241">
        <v>2</v>
      </c>
      <c r="AX241">
        <v>334414206</v>
      </c>
      <c r="AY241">
        <v>1</v>
      </c>
      <c r="AZ241">
        <v>0</v>
      </c>
      <c r="BA241">
        <v>302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953.22500000000014</v>
      </c>
      <c r="BL241">
        <v>836.46500000000003</v>
      </c>
      <c r="BM241">
        <v>0</v>
      </c>
      <c r="BN241">
        <v>0</v>
      </c>
      <c r="BO241">
        <v>1.75</v>
      </c>
      <c r="BP241">
        <v>1</v>
      </c>
      <c r="BQ241">
        <v>0</v>
      </c>
      <c r="BR241">
        <v>1315.4505000000001</v>
      </c>
      <c r="BS241">
        <v>1154.3217</v>
      </c>
      <c r="BT241">
        <v>0</v>
      </c>
      <c r="BU241">
        <v>0</v>
      </c>
      <c r="BV241">
        <v>2.415</v>
      </c>
      <c r="BW241">
        <v>1</v>
      </c>
      <c r="CV241">
        <v>0</v>
      </c>
      <c r="CW241">
        <f>ROUND(Y241*Source!I185*DO241,7)</f>
        <v>3.600765</v>
      </c>
      <c r="CX241">
        <f>ROUND(Y241*Source!I185,7)</f>
        <v>3.600765</v>
      </c>
      <c r="CY241">
        <f>AB241</f>
        <v>544.70000000000005</v>
      </c>
      <c r="CZ241">
        <f>AF241</f>
        <v>544.70000000000005</v>
      </c>
      <c r="DA241">
        <f>AJ241</f>
        <v>1</v>
      </c>
      <c r="DB241">
        <f>ROUND((ROUND(AT241*CZ241,2)*ROUND((1.2*1.15),7)),6)</f>
        <v>1315.4574</v>
      </c>
      <c r="DC241">
        <f>ROUND((ROUND(AT241*AG241,2)*ROUND((1.2*1.15),7)),6)</f>
        <v>1154.3286000000001</v>
      </c>
      <c r="DD241" t="s">
        <v>3</v>
      </c>
      <c r="DE241" t="s">
        <v>3</v>
      </c>
      <c r="DF241">
        <f>ROUND(ROUND(AE241,2)*CX241,2)</f>
        <v>0</v>
      </c>
      <c r="DG241">
        <f t="shared" ref="DG241:DG247" si="71">ROUND(ROUND(AF241,2)*CX241,2)</f>
        <v>1961.34</v>
      </c>
      <c r="DH241">
        <f t="shared" si="65"/>
        <v>1721.09</v>
      </c>
      <c r="DI241">
        <f t="shared" si="70"/>
        <v>0</v>
      </c>
      <c r="DJ241">
        <f>DG241+DH241</f>
        <v>3682.43</v>
      </c>
      <c r="DK241">
        <v>1</v>
      </c>
      <c r="DL241" t="s">
        <v>679</v>
      </c>
      <c r="DM241">
        <v>4</v>
      </c>
      <c r="DN241" t="s">
        <v>668</v>
      </c>
      <c r="DO241">
        <v>1</v>
      </c>
    </row>
    <row r="242" spans="1:119" x14ac:dyDescent="0.2">
      <c r="A242">
        <f>ROW(Source!A185)</f>
        <v>185</v>
      </c>
      <c r="B242">
        <v>334413101</v>
      </c>
      <c r="C242">
        <v>334414192</v>
      </c>
      <c r="D242">
        <v>277945921</v>
      </c>
      <c r="E242">
        <v>1</v>
      </c>
      <c r="F242">
        <v>1</v>
      </c>
      <c r="G242">
        <v>1</v>
      </c>
      <c r="H242">
        <v>2</v>
      </c>
      <c r="I242" t="s">
        <v>688</v>
      </c>
      <c r="J242" t="s">
        <v>689</v>
      </c>
      <c r="K242" t="s">
        <v>690</v>
      </c>
      <c r="L242">
        <v>1368</v>
      </c>
      <c r="N242">
        <v>1011</v>
      </c>
      <c r="O242" t="s">
        <v>550</v>
      </c>
      <c r="P242" t="s">
        <v>550</v>
      </c>
      <c r="Q242">
        <v>1</v>
      </c>
      <c r="W242">
        <v>0</v>
      </c>
      <c r="X242">
        <v>495072614</v>
      </c>
      <c r="Y242">
        <f>(AT242*ROUND((1.2*1.15),7))</f>
        <v>3.2567999999999997</v>
      </c>
      <c r="AA242">
        <v>0</v>
      </c>
      <c r="AB242">
        <v>560.73</v>
      </c>
      <c r="AC242">
        <v>477.98</v>
      </c>
      <c r="AD242">
        <v>0</v>
      </c>
      <c r="AE242">
        <v>0</v>
      </c>
      <c r="AF242">
        <v>560.73</v>
      </c>
      <c r="AG242">
        <v>477.98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2.36</v>
      </c>
      <c r="AU242" t="s">
        <v>109</v>
      </c>
      <c r="AV242">
        <v>1</v>
      </c>
      <c r="AW242">
        <v>2</v>
      </c>
      <c r="AX242">
        <v>334414207</v>
      </c>
      <c r="AY242">
        <v>1</v>
      </c>
      <c r="AZ242">
        <v>0</v>
      </c>
      <c r="BA242">
        <v>303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1323.3227999999999</v>
      </c>
      <c r="BL242">
        <v>1128.0328</v>
      </c>
      <c r="BM242">
        <v>0</v>
      </c>
      <c r="BN242">
        <v>0</v>
      </c>
      <c r="BO242">
        <v>2.36</v>
      </c>
      <c r="BP242">
        <v>1</v>
      </c>
      <c r="BQ242">
        <v>0</v>
      </c>
      <c r="BR242">
        <v>1826.1854639999999</v>
      </c>
      <c r="BS242">
        <v>1556.685264</v>
      </c>
      <c r="BT242">
        <v>0</v>
      </c>
      <c r="BU242">
        <v>0</v>
      </c>
      <c r="BV242">
        <v>3.2567999999999997</v>
      </c>
      <c r="BW242">
        <v>1</v>
      </c>
      <c r="CV242">
        <v>0</v>
      </c>
      <c r="CW242">
        <f>ROUND(Y242*Source!I185*DO242,7)</f>
        <v>4.8558887999999998</v>
      </c>
      <c r="CX242">
        <f>ROUND(Y242*Source!I185,7)</f>
        <v>4.8558887999999998</v>
      </c>
      <c r="CY242">
        <f>AB242</f>
        <v>560.73</v>
      </c>
      <c r="CZ242">
        <f>AF242</f>
        <v>560.73</v>
      </c>
      <c r="DA242">
        <f>AJ242</f>
        <v>1</v>
      </c>
      <c r="DB242">
        <f>ROUND((ROUND(AT242*CZ242,2)*ROUND((1.2*1.15),7)),6)</f>
        <v>1826.1815999999999</v>
      </c>
      <c r="DC242">
        <f>ROUND((ROUND(AT242*AG242,2)*ROUND((1.2*1.15),7)),6)</f>
        <v>1556.6813999999999</v>
      </c>
      <c r="DD242" t="s">
        <v>3</v>
      </c>
      <c r="DE242" t="s">
        <v>3</v>
      </c>
      <c r="DF242">
        <f>ROUND(ROUND(AE242,2)*CX242,2)</f>
        <v>0</v>
      </c>
      <c r="DG242">
        <f t="shared" si="71"/>
        <v>2722.84</v>
      </c>
      <c r="DH242">
        <f t="shared" si="65"/>
        <v>2321.02</v>
      </c>
      <c r="DI242">
        <f t="shared" si="70"/>
        <v>0</v>
      </c>
      <c r="DJ242">
        <f>DG242+DH242</f>
        <v>5043.8600000000006</v>
      </c>
      <c r="DK242">
        <v>1</v>
      </c>
      <c r="DL242" t="s">
        <v>679</v>
      </c>
      <c r="DM242">
        <v>4</v>
      </c>
      <c r="DN242" t="s">
        <v>668</v>
      </c>
      <c r="DO242">
        <v>1</v>
      </c>
    </row>
    <row r="243" spans="1:119" x14ac:dyDescent="0.2">
      <c r="A243">
        <f>ROW(Source!A185)</f>
        <v>185</v>
      </c>
      <c r="B243">
        <v>334413101</v>
      </c>
      <c r="C243">
        <v>334414192</v>
      </c>
      <c r="D243">
        <v>277862504</v>
      </c>
      <c r="E243">
        <v>1</v>
      </c>
      <c r="F243">
        <v>1</v>
      </c>
      <c r="G243">
        <v>1</v>
      </c>
      <c r="H243">
        <v>3</v>
      </c>
      <c r="I243" t="s">
        <v>691</v>
      </c>
      <c r="J243" t="s">
        <v>692</v>
      </c>
      <c r="K243" t="s">
        <v>693</v>
      </c>
      <c r="L243">
        <v>1346</v>
      </c>
      <c r="N243">
        <v>1009</v>
      </c>
      <c r="O243" t="s">
        <v>511</v>
      </c>
      <c r="P243" t="s">
        <v>511</v>
      </c>
      <c r="Q243">
        <v>1</v>
      </c>
      <c r="W243">
        <v>0</v>
      </c>
      <c r="X243">
        <v>1484945919</v>
      </c>
      <c r="Y243">
        <f>AT243</f>
        <v>0.02</v>
      </c>
      <c r="AA243">
        <v>171.49</v>
      </c>
      <c r="AB243">
        <v>0</v>
      </c>
      <c r="AC243">
        <v>0</v>
      </c>
      <c r="AD243">
        <v>0</v>
      </c>
      <c r="AE243">
        <v>160.27000000000001</v>
      </c>
      <c r="AF243">
        <v>0</v>
      </c>
      <c r="AG243">
        <v>0</v>
      </c>
      <c r="AH243">
        <v>0</v>
      </c>
      <c r="AI243">
        <v>1.07</v>
      </c>
      <c r="AJ243">
        <v>1</v>
      </c>
      <c r="AK243">
        <v>1</v>
      </c>
      <c r="AL243">
        <v>1</v>
      </c>
      <c r="AM243">
        <v>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0.02</v>
      </c>
      <c r="AU243" t="s">
        <v>3</v>
      </c>
      <c r="AV243">
        <v>0</v>
      </c>
      <c r="AW243">
        <v>2</v>
      </c>
      <c r="AX243">
        <v>334414208</v>
      </c>
      <c r="AY243">
        <v>1</v>
      </c>
      <c r="AZ243">
        <v>0</v>
      </c>
      <c r="BA243">
        <v>304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3.2054000000000005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1</v>
      </c>
      <c r="BQ243">
        <v>3.2054000000000005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1</v>
      </c>
      <c r="CV243">
        <v>0</v>
      </c>
      <c r="CW243">
        <v>0</v>
      </c>
      <c r="CX243">
        <f>ROUND(Y243*Source!I185,7)</f>
        <v>2.9819999999999999E-2</v>
      </c>
      <c r="CY243">
        <f>AA243</f>
        <v>171.49</v>
      </c>
      <c r="CZ243">
        <f>AE243</f>
        <v>160.27000000000001</v>
      </c>
      <c r="DA243">
        <f>AI243</f>
        <v>1.07</v>
      </c>
      <c r="DB243">
        <f>ROUND(ROUND(AT243*CZ243,2),6)</f>
        <v>3.21</v>
      </c>
      <c r="DC243">
        <f>ROUND(ROUND(AT243*AG243,2),6)</f>
        <v>0</v>
      </c>
      <c r="DD243" t="s">
        <v>3</v>
      </c>
      <c r="DE243" t="s">
        <v>3</v>
      </c>
      <c r="DF243">
        <f>ROUND(ROUND(AE243*AI243,2)*CX243,2)</f>
        <v>5.1100000000000003</v>
      </c>
      <c r="DG243">
        <f t="shared" si="71"/>
        <v>0</v>
      </c>
      <c r="DH243">
        <f t="shared" si="65"/>
        <v>0</v>
      </c>
      <c r="DI243">
        <f t="shared" si="70"/>
        <v>0</v>
      </c>
      <c r="DJ243">
        <f>DF243</f>
        <v>5.1100000000000003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ROW(Source!A185)</f>
        <v>185</v>
      </c>
      <c r="B244">
        <v>334413101</v>
      </c>
      <c r="C244">
        <v>334414192</v>
      </c>
      <c r="D244">
        <v>277862533</v>
      </c>
      <c r="E244">
        <v>1</v>
      </c>
      <c r="F244">
        <v>1</v>
      </c>
      <c r="G244">
        <v>1</v>
      </c>
      <c r="H244">
        <v>3</v>
      </c>
      <c r="I244" t="s">
        <v>694</v>
      </c>
      <c r="J244" t="s">
        <v>695</v>
      </c>
      <c r="K244" t="s">
        <v>696</v>
      </c>
      <c r="L244">
        <v>1346</v>
      </c>
      <c r="N244">
        <v>1009</v>
      </c>
      <c r="O244" t="s">
        <v>511</v>
      </c>
      <c r="P244" t="s">
        <v>511</v>
      </c>
      <c r="Q244">
        <v>1</v>
      </c>
      <c r="W244">
        <v>0</v>
      </c>
      <c r="X244">
        <v>1685208048</v>
      </c>
      <c r="Y244">
        <f>AT244</f>
        <v>0.1</v>
      </c>
      <c r="AA244">
        <v>493.26</v>
      </c>
      <c r="AB244">
        <v>0</v>
      </c>
      <c r="AC244">
        <v>0</v>
      </c>
      <c r="AD244">
        <v>0</v>
      </c>
      <c r="AE244">
        <v>238.29</v>
      </c>
      <c r="AF244">
        <v>0</v>
      </c>
      <c r="AG244">
        <v>0</v>
      </c>
      <c r="AH244">
        <v>0</v>
      </c>
      <c r="AI244">
        <v>2.0699999999999998</v>
      </c>
      <c r="AJ244">
        <v>1</v>
      </c>
      <c r="AK244">
        <v>1</v>
      </c>
      <c r="AL244">
        <v>1</v>
      </c>
      <c r="AM244">
        <v>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0.1</v>
      </c>
      <c r="AU244" t="s">
        <v>3</v>
      </c>
      <c r="AV244">
        <v>0</v>
      </c>
      <c r="AW244">
        <v>2</v>
      </c>
      <c r="AX244">
        <v>334414209</v>
      </c>
      <c r="AY244">
        <v>1</v>
      </c>
      <c r="AZ244">
        <v>0</v>
      </c>
      <c r="BA244">
        <v>305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23.829000000000001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1</v>
      </c>
      <c r="BQ244">
        <v>23.829000000000001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1</v>
      </c>
      <c r="CV244">
        <v>0</v>
      </c>
      <c r="CW244">
        <v>0</v>
      </c>
      <c r="CX244">
        <f>ROUND(Y244*Source!I185,7)</f>
        <v>0.14910000000000001</v>
      </c>
      <c r="CY244">
        <f>AA244</f>
        <v>493.26</v>
      </c>
      <c r="CZ244">
        <f>AE244</f>
        <v>238.29</v>
      </c>
      <c r="DA244">
        <f>AI244</f>
        <v>2.0699999999999998</v>
      </c>
      <c r="DB244">
        <f>ROUND(ROUND(AT244*CZ244,2),6)</f>
        <v>23.83</v>
      </c>
      <c r="DC244">
        <f>ROUND(ROUND(AT244*AG244,2),6)</f>
        <v>0</v>
      </c>
      <c r="DD244" t="s">
        <v>3</v>
      </c>
      <c r="DE244" t="s">
        <v>3</v>
      </c>
      <c r="DF244">
        <f>ROUND(ROUND(AE244*AI244,2)*CX244,2)</f>
        <v>73.55</v>
      </c>
      <c r="DG244">
        <f t="shared" si="71"/>
        <v>0</v>
      </c>
      <c r="DH244">
        <f t="shared" si="65"/>
        <v>0</v>
      </c>
      <c r="DI244">
        <f t="shared" si="70"/>
        <v>0</v>
      </c>
      <c r="DJ244">
        <f>DF244</f>
        <v>73.55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ROW(Source!A185)</f>
        <v>185</v>
      </c>
      <c r="B245">
        <v>334413101</v>
      </c>
      <c r="C245">
        <v>334414192</v>
      </c>
      <c r="D245">
        <v>277869627</v>
      </c>
      <c r="E245">
        <v>1</v>
      </c>
      <c r="F245">
        <v>1</v>
      </c>
      <c r="G245">
        <v>1</v>
      </c>
      <c r="H245">
        <v>3</v>
      </c>
      <c r="I245" t="s">
        <v>697</v>
      </c>
      <c r="J245" t="s">
        <v>698</v>
      </c>
      <c r="K245" t="s">
        <v>699</v>
      </c>
      <c r="L245">
        <v>1346</v>
      </c>
      <c r="N245">
        <v>1009</v>
      </c>
      <c r="O245" t="s">
        <v>511</v>
      </c>
      <c r="P245" t="s">
        <v>511</v>
      </c>
      <c r="Q245">
        <v>1</v>
      </c>
      <c r="W245">
        <v>0</v>
      </c>
      <c r="X245">
        <v>1111106736</v>
      </c>
      <c r="Y245">
        <f>AT245</f>
        <v>0.02</v>
      </c>
      <c r="AA245">
        <v>88.65</v>
      </c>
      <c r="AB245">
        <v>0</v>
      </c>
      <c r="AC245">
        <v>0</v>
      </c>
      <c r="AD245">
        <v>0</v>
      </c>
      <c r="AE245">
        <v>56.11</v>
      </c>
      <c r="AF245">
        <v>0</v>
      </c>
      <c r="AG245">
        <v>0</v>
      </c>
      <c r="AH245">
        <v>0</v>
      </c>
      <c r="AI245">
        <v>1.58</v>
      </c>
      <c r="AJ245">
        <v>1</v>
      </c>
      <c r="AK245">
        <v>1</v>
      </c>
      <c r="AL245">
        <v>1</v>
      </c>
      <c r="AM245">
        <v>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0.02</v>
      </c>
      <c r="AU245" t="s">
        <v>3</v>
      </c>
      <c r="AV245">
        <v>0</v>
      </c>
      <c r="AW245">
        <v>2</v>
      </c>
      <c r="AX245">
        <v>334414210</v>
      </c>
      <c r="AY245">
        <v>1</v>
      </c>
      <c r="AZ245">
        <v>0</v>
      </c>
      <c r="BA245">
        <v>306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1.1222000000000001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1</v>
      </c>
      <c r="BQ245">
        <v>1.1222000000000001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1</v>
      </c>
      <c r="CV245">
        <v>0</v>
      </c>
      <c r="CW245">
        <v>0</v>
      </c>
      <c r="CX245">
        <f>ROUND(Y245*Source!I185,7)</f>
        <v>2.9819999999999999E-2</v>
      </c>
      <c r="CY245">
        <f>AA245</f>
        <v>88.65</v>
      </c>
      <c r="CZ245">
        <f>AE245</f>
        <v>56.11</v>
      </c>
      <c r="DA245">
        <f>AI245</f>
        <v>1.58</v>
      </c>
      <c r="DB245">
        <f>ROUND(ROUND(AT245*CZ245,2),6)</f>
        <v>1.1200000000000001</v>
      </c>
      <c r="DC245">
        <f>ROUND(ROUND(AT245*AG245,2),6)</f>
        <v>0</v>
      </c>
      <c r="DD245" t="s">
        <v>3</v>
      </c>
      <c r="DE245" t="s">
        <v>3</v>
      </c>
      <c r="DF245">
        <f>ROUND(ROUND(AE245*AI245,2)*CX245,2)</f>
        <v>2.64</v>
      </c>
      <c r="DG245">
        <f t="shared" si="71"/>
        <v>0</v>
      </c>
      <c r="DH245">
        <f t="shared" si="65"/>
        <v>0</v>
      </c>
      <c r="DI245">
        <f t="shared" si="70"/>
        <v>0</v>
      </c>
      <c r="DJ245">
        <f>DF245</f>
        <v>2.64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ROW(Source!A185)</f>
        <v>185</v>
      </c>
      <c r="B246">
        <v>334413101</v>
      </c>
      <c r="C246">
        <v>334414192</v>
      </c>
      <c r="D246">
        <v>277907767</v>
      </c>
      <c r="E246">
        <v>1</v>
      </c>
      <c r="F246">
        <v>1</v>
      </c>
      <c r="G246">
        <v>1</v>
      </c>
      <c r="H246">
        <v>3</v>
      </c>
      <c r="I246" t="s">
        <v>700</v>
      </c>
      <c r="J246" t="s">
        <v>701</v>
      </c>
      <c r="K246" t="s">
        <v>702</v>
      </c>
      <c r="L246">
        <v>1371</v>
      </c>
      <c r="N246">
        <v>1013</v>
      </c>
      <c r="O246" t="s">
        <v>36</v>
      </c>
      <c r="P246" t="s">
        <v>36</v>
      </c>
      <c r="Q246">
        <v>1</v>
      </c>
      <c r="W246">
        <v>0</v>
      </c>
      <c r="X246">
        <v>263277535</v>
      </c>
      <c r="Y246">
        <f>AT246</f>
        <v>2.1</v>
      </c>
      <c r="AA246">
        <v>788.49</v>
      </c>
      <c r="AB246">
        <v>0</v>
      </c>
      <c r="AC246">
        <v>0</v>
      </c>
      <c r="AD246">
        <v>0</v>
      </c>
      <c r="AE246">
        <v>635.88</v>
      </c>
      <c r="AF246">
        <v>0</v>
      </c>
      <c r="AG246">
        <v>0</v>
      </c>
      <c r="AH246">
        <v>0</v>
      </c>
      <c r="AI246">
        <v>1.24</v>
      </c>
      <c r="AJ246">
        <v>1</v>
      </c>
      <c r="AK246">
        <v>1</v>
      </c>
      <c r="AL246">
        <v>1</v>
      </c>
      <c r="AM246">
        <v>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2.1</v>
      </c>
      <c r="AU246" t="s">
        <v>3</v>
      </c>
      <c r="AV246">
        <v>0</v>
      </c>
      <c r="AW246">
        <v>2</v>
      </c>
      <c r="AX246">
        <v>334414211</v>
      </c>
      <c r="AY246">
        <v>1</v>
      </c>
      <c r="AZ246">
        <v>0</v>
      </c>
      <c r="BA246">
        <v>307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1335.348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1</v>
      </c>
      <c r="BQ246">
        <v>1335.348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1</v>
      </c>
      <c r="CV246">
        <v>0</v>
      </c>
      <c r="CW246">
        <v>0</v>
      </c>
      <c r="CX246">
        <f>ROUND(Y246*Source!I185,7)</f>
        <v>3.1311</v>
      </c>
      <c r="CY246">
        <f>AA246</f>
        <v>788.49</v>
      </c>
      <c r="CZ246">
        <f>AE246</f>
        <v>635.88</v>
      </c>
      <c r="DA246">
        <f>AI246</f>
        <v>1.24</v>
      </c>
      <c r="DB246">
        <f>ROUND(ROUND(AT246*CZ246,2),6)</f>
        <v>1335.35</v>
      </c>
      <c r="DC246">
        <f>ROUND(ROUND(AT246*AG246,2),6)</f>
        <v>0</v>
      </c>
      <c r="DD246" t="s">
        <v>3</v>
      </c>
      <c r="DE246" t="s">
        <v>3</v>
      </c>
      <c r="DF246">
        <f>ROUND(ROUND(AE246*AI246,2)*CX246,2)</f>
        <v>2468.84</v>
      </c>
      <c r="DG246">
        <f t="shared" si="71"/>
        <v>0</v>
      </c>
      <c r="DH246">
        <f t="shared" si="65"/>
        <v>0</v>
      </c>
      <c r="DI246">
        <f t="shared" si="70"/>
        <v>0</v>
      </c>
      <c r="DJ246">
        <f>DF246</f>
        <v>2468.84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ROW(Source!A185)</f>
        <v>185</v>
      </c>
      <c r="B247">
        <v>334413101</v>
      </c>
      <c r="C247">
        <v>334414192</v>
      </c>
      <c r="D247">
        <v>277913687</v>
      </c>
      <c r="E247">
        <v>1</v>
      </c>
      <c r="F247">
        <v>1</v>
      </c>
      <c r="G247">
        <v>1</v>
      </c>
      <c r="H247">
        <v>3</v>
      </c>
      <c r="I247" t="s">
        <v>703</v>
      </c>
      <c r="J247" t="s">
        <v>704</v>
      </c>
      <c r="K247" t="s">
        <v>705</v>
      </c>
      <c r="L247">
        <v>1371</v>
      </c>
      <c r="N247">
        <v>1013</v>
      </c>
      <c r="O247" t="s">
        <v>36</v>
      </c>
      <c r="P247" t="s">
        <v>36</v>
      </c>
      <c r="Q247">
        <v>1</v>
      </c>
      <c r="W247">
        <v>0</v>
      </c>
      <c r="X247">
        <v>-1119465214</v>
      </c>
      <c r="Y247">
        <f>AT247</f>
        <v>6</v>
      </c>
      <c r="AA247">
        <v>799.31</v>
      </c>
      <c r="AB247">
        <v>0</v>
      </c>
      <c r="AC247">
        <v>0</v>
      </c>
      <c r="AD247">
        <v>0</v>
      </c>
      <c r="AE247">
        <v>629.38</v>
      </c>
      <c r="AF247">
        <v>0</v>
      </c>
      <c r="AG247">
        <v>0</v>
      </c>
      <c r="AH247">
        <v>0</v>
      </c>
      <c r="AI247">
        <v>1.27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6</v>
      </c>
      <c r="AU247" t="s">
        <v>3</v>
      </c>
      <c r="AV247">
        <v>0</v>
      </c>
      <c r="AW247">
        <v>2</v>
      </c>
      <c r="AX247">
        <v>334414212</v>
      </c>
      <c r="AY247">
        <v>1</v>
      </c>
      <c r="AZ247">
        <v>0</v>
      </c>
      <c r="BA247">
        <v>308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3776.2799999999997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1</v>
      </c>
      <c r="BQ247">
        <v>3776.2799999999997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1</v>
      </c>
      <c r="CV247">
        <v>0</v>
      </c>
      <c r="CW247">
        <v>0</v>
      </c>
      <c r="CX247">
        <f>ROUND(Y247*Source!I185,7)</f>
        <v>8.9459999999999997</v>
      </c>
      <c r="CY247">
        <f>AA247</f>
        <v>799.31</v>
      </c>
      <c r="CZ247">
        <f>AE247</f>
        <v>629.38</v>
      </c>
      <c r="DA247">
        <f>AI247</f>
        <v>1.27</v>
      </c>
      <c r="DB247">
        <f>ROUND(ROUND(AT247*CZ247,2),6)</f>
        <v>3776.28</v>
      </c>
      <c r="DC247">
        <f>ROUND(ROUND(AT247*AG247,2),6)</f>
        <v>0</v>
      </c>
      <c r="DD247" t="s">
        <v>3</v>
      </c>
      <c r="DE247" t="s">
        <v>3</v>
      </c>
      <c r="DF247">
        <f>ROUND(ROUND(AE247*AI247,2)*CX247,2)</f>
        <v>7150.63</v>
      </c>
      <c r="DG247">
        <f t="shared" si="71"/>
        <v>0</v>
      </c>
      <c r="DH247">
        <f t="shared" si="65"/>
        <v>0</v>
      </c>
      <c r="DI247">
        <f t="shared" si="70"/>
        <v>0</v>
      </c>
      <c r="DJ247">
        <f>DF247</f>
        <v>7150.63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ROW(Source!A199)</f>
        <v>199</v>
      </c>
      <c r="B248">
        <v>334413101</v>
      </c>
      <c r="C248">
        <v>334414227</v>
      </c>
      <c r="D248">
        <v>277560291</v>
      </c>
      <c r="E248">
        <v>109</v>
      </c>
      <c r="F248">
        <v>1</v>
      </c>
      <c r="G248">
        <v>1</v>
      </c>
      <c r="H248">
        <v>1</v>
      </c>
      <c r="I248" t="s">
        <v>686</v>
      </c>
      <c r="J248" t="s">
        <v>3</v>
      </c>
      <c r="K248" t="s">
        <v>687</v>
      </c>
      <c r="L248">
        <v>1191</v>
      </c>
      <c r="N248">
        <v>1013</v>
      </c>
      <c r="O248" t="s">
        <v>668</v>
      </c>
      <c r="P248" t="s">
        <v>668</v>
      </c>
      <c r="Q248">
        <v>1</v>
      </c>
      <c r="W248">
        <v>0</v>
      </c>
      <c r="X248">
        <v>-1810713292</v>
      </c>
      <c r="Y248">
        <f>(AT248*ROUND(1.15,7))</f>
        <v>40.134999999999998</v>
      </c>
      <c r="AA248">
        <v>0</v>
      </c>
      <c r="AB248">
        <v>0</v>
      </c>
      <c r="AC248">
        <v>0</v>
      </c>
      <c r="AD248">
        <v>456.58</v>
      </c>
      <c r="AE248">
        <v>0</v>
      </c>
      <c r="AF248">
        <v>0</v>
      </c>
      <c r="AG248">
        <v>0</v>
      </c>
      <c r="AH248">
        <v>456.58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34.9</v>
      </c>
      <c r="AU248" t="s">
        <v>24</v>
      </c>
      <c r="AV248">
        <v>1</v>
      </c>
      <c r="AW248">
        <v>2</v>
      </c>
      <c r="AX248">
        <v>334414238</v>
      </c>
      <c r="AY248">
        <v>1</v>
      </c>
      <c r="AZ248">
        <v>0</v>
      </c>
      <c r="BA248">
        <v>310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15934.641999999998</v>
      </c>
      <c r="BN248">
        <v>34.9</v>
      </c>
      <c r="BO248">
        <v>0</v>
      </c>
      <c r="BP248">
        <v>1</v>
      </c>
      <c r="BQ248">
        <v>0</v>
      </c>
      <c r="BR248">
        <v>0</v>
      </c>
      <c r="BS248">
        <v>0</v>
      </c>
      <c r="BT248">
        <v>18324.838299999999</v>
      </c>
      <c r="BU248">
        <v>40.134999999999998</v>
      </c>
      <c r="BV248">
        <v>0</v>
      </c>
      <c r="BW248">
        <v>1</v>
      </c>
      <c r="CU248">
        <f>ROUND(AT248*Source!I199*AH248*AL248,2)</f>
        <v>3107.26</v>
      </c>
      <c r="CV248">
        <f>ROUND(Y248*Source!I199,7)</f>
        <v>7.8263249999999998</v>
      </c>
      <c r="CW248">
        <v>0</v>
      </c>
      <c r="CX248">
        <f>ROUND(Y248*Source!I199,7)</f>
        <v>7.8263249999999998</v>
      </c>
      <c r="CY248">
        <f>AD248</f>
        <v>456.58</v>
      </c>
      <c r="CZ248">
        <f>AH248</f>
        <v>456.58</v>
      </c>
      <c r="DA248">
        <f>AL248</f>
        <v>1</v>
      </c>
      <c r="DB248">
        <f>ROUND(((ROUND(AT248*CZ248,2)*ROUND(1.15,7))*ROUND((1.2*1.15),7)),6)</f>
        <v>25288.273679999998</v>
      </c>
      <c r="DC248">
        <f>ROUND((ROUND(AT248*AG248,2)*ROUND(1.15,7)),6)</f>
        <v>0</v>
      </c>
      <c r="DD248" t="s">
        <v>109</v>
      </c>
      <c r="DE248" t="s">
        <v>3</v>
      </c>
      <c r="DF248">
        <f>ROUND((ROUND(AE248,2)*ROUND((1.2*1.15),7))*CX248,2)</f>
        <v>0</v>
      </c>
      <c r="DG248">
        <f>ROUND((ROUND(AF248,2)*ROUND((1.2*1.15),7))*CX248,2)</f>
        <v>0</v>
      </c>
      <c r="DH248">
        <f t="shared" si="65"/>
        <v>0</v>
      </c>
      <c r="DI248">
        <f>ROUND((ROUND(AH248,2)*ROUND((1.2*1.15),7))*CX248,2)</f>
        <v>4931.21</v>
      </c>
      <c r="DJ248">
        <f>DI248</f>
        <v>4931.21</v>
      </c>
      <c r="DK248">
        <v>1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ROW(Source!A199)</f>
        <v>199</v>
      </c>
      <c r="B249">
        <v>334413101</v>
      </c>
      <c r="C249">
        <v>334414227</v>
      </c>
      <c r="D249">
        <v>277560491</v>
      </c>
      <c r="E249">
        <v>109</v>
      </c>
      <c r="F249">
        <v>1</v>
      </c>
      <c r="G249">
        <v>1</v>
      </c>
      <c r="H249">
        <v>1</v>
      </c>
      <c r="I249" t="s">
        <v>666</v>
      </c>
      <c r="J249" t="s">
        <v>3</v>
      </c>
      <c r="K249" t="s">
        <v>667</v>
      </c>
      <c r="L249">
        <v>1191</v>
      </c>
      <c r="N249">
        <v>1013</v>
      </c>
      <c r="O249" t="s">
        <v>668</v>
      </c>
      <c r="P249" t="s">
        <v>668</v>
      </c>
      <c r="Q249">
        <v>1</v>
      </c>
      <c r="W249">
        <v>0</v>
      </c>
      <c r="X249">
        <v>-1417349443</v>
      </c>
      <c r="Y249">
        <f>(AT249*ROUND(1.25,7))</f>
        <v>9.1875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7.35</v>
      </c>
      <c r="AU249" t="s">
        <v>25</v>
      </c>
      <c r="AV249">
        <v>2</v>
      </c>
      <c r="AW249">
        <v>2</v>
      </c>
      <c r="AX249">
        <v>334414239</v>
      </c>
      <c r="AY249">
        <v>1</v>
      </c>
      <c r="AZ249">
        <v>0</v>
      </c>
      <c r="BA249">
        <v>311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ROUND(Y249*Source!I199,7)</f>
        <v>1.7915624999999999</v>
      </c>
      <c r="CY249">
        <f>AD249</f>
        <v>0</v>
      </c>
      <c r="CZ249">
        <f>AH249</f>
        <v>0</v>
      </c>
      <c r="DA249">
        <f>AL249</f>
        <v>1</v>
      </c>
      <c r="DB249">
        <f>ROUND(((ROUND(AT249*CZ249,2)*ROUND(1.25,7))*ROUND((1.2*1.15),7)),6)</f>
        <v>0</v>
      </c>
      <c r="DC249">
        <f>ROUND((ROUND(AT249*AG249,2)*ROUND(1.25,7)),6)</f>
        <v>0</v>
      </c>
      <c r="DD249" t="s">
        <v>109</v>
      </c>
      <c r="DE249" t="s">
        <v>3</v>
      </c>
      <c r="DF249">
        <f>ROUND((ROUND(AE249,2)*ROUND((1.2*1.15),7))*CX249,2)</f>
        <v>0</v>
      </c>
      <c r="DG249">
        <f>ROUND((ROUND(AF249,2)*ROUND((1.2*1.15),7))*CX249,2)</f>
        <v>0</v>
      </c>
      <c r="DH249">
        <f t="shared" si="65"/>
        <v>0</v>
      </c>
      <c r="DI249">
        <f>ROUND((ROUND(AH249,2)*ROUND((1.2*1.15),7))*CX249,2)</f>
        <v>0</v>
      </c>
      <c r="DJ249">
        <f>DI249</f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ROW(Source!A199)</f>
        <v>199</v>
      </c>
      <c r="B250">
        <v>334413101</v>
      </c>
      <c r="C250">
        <v>334414227</v>
      </c>
      <c r="D250">
        <v>277944868</v>
      </c>
      <c r="E250">
        <v>1</v>
      </c>
      <c r="F250">
        <v>1</v>
      </c>
      <c r="G250">
        <v>1</v>
      </c>
      <c r="H250">
        <v>2</v>
      </c>
      <c r="I250" t="s">
        <v>676</v>
      </c>
      <c r="J250" t="s">
        <v>677</v>
      </c>
      <c r="K250" t="s">
        <v>678</v>
      </c>
      <c r="L250">
        <v>1368</v>
      </c>
      <c r="N250">
        <v>1011</v>
      </c>
      <c r="O250" t="s">
        <v>550</v>
      </c>
      <c r="P250" t="s">
        <v>550</v>
      </c>
      <c r="Q250">
        <v>1</v>
      </c>
      <c r="W250">
        <v>0</v>
      </c>
      <c r="X250">
        <v>412917512</v>
      </c>
      <c r="Y250">
        <f>(AT250*ROUND(((1.2*1.15)*1.25),7))</f>
        <v>5.5890000000000004</v>
      </c>
      <c r="AA250">
        <v>0</v>
      </c>
      <c r="AB250">
        <v>436.88</v>
      </c>
      <c r="AC250">
        <v>477.98</v>
      </c>
      <c r="AD250">
        <v>0</v>
      </c>
      <c r="AE250">
        <v>0</v>
      </c>
      <c r="AF250">
        <v>346.73</v>
      </c>
      <c r="AG250">
        <v>477.98</v>
      </c>
      <c r="AH250">
        <v>0</v>
      </c>
      <c r="AI250">
        <v>1</v>
      </c>
      <c r="AJ250">
        <v>1.26</v>
      </c>
      <c r="AK250">
        <v>1</v>
      </c>
      <c r="AL250">
        <v>1</v>
      </c>
      <c r="AM250">
        <v>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3.24</v>
      </c>
      <c r="AU250" t="s">
        <v>22</v>
      </c>
      <c r="AV250">
        <v>1</v>
      </c>
      <c r="AW250">
        <v>2</v>
      </c>
      <c r="AX250">
        <v>334414240</v>
      </c>
      <c r="AY250">
        <v>1</v>
      </c>
      <c r="AZ250">
        <v>0</v>
      </c>
      <c r="BA250">
        <v>312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1123.4052000000001</v>
      </c>
      <c r="BL250">
        <v>1548.6552000000001</v>
      </c>
      <c r="BM250">
        <v>0</v>
      </c>
      <c r="BN250">
        <v>0</v>
      </c>
      <c r="BO250">
        <v>3.24</v>
      </c>
      <c r="BP250">
        <v>1</v>
      </c>
      <c r="BQ250">
        <v>0</v>
      </c>
      <c r="BR250">
        <v>1937.8739699999999</v>
      </c>
      <c r="BS250">
        <v>2671.4302199999997</v>
      </c>
      <c r="BT250">
        <v>0</v>
      </c>
      <c r="BU250">
        <v>0</v>
      </c>
      <c r="BV250">
        <v>5.5889999999999995</v>
      </c>
      <c r="BW250">
        <v>1</v>
      </c>
      <c r="CV250">
        <v>0</v>
      </c>
      <c r="CW250">
        <f>ROUND(Y250*Source!I199*DO250,7)</f>
        <v>1.089855</v>
      </c>
      <c r="CX250">
        <f>ROUND(Y250*Source!I199,7)</f>
        <v>1.089855</v>
      </c>
      <c r="CY250">
        <f>AB250</f>
        <v>436.88</v>
      </c>
      <c r="CZ250">
        <f>AF250</f>
        <v>346.73</v>
      </c>
      <c r="DA250">
        <f>AJ250</f>
        <v>1.26</v>
      </c>
      <c r="DB250">
        <f>ROUND((ROUND(AT250*CZ250,2)*ROUND(((1.2*1.15)*1.25),7)),6)</f>
        <v>1937.8822500000001</v>
      </c>
      <c r="DC250">
        <f>ROUND((ROUND(AT250*AG250,2)*ROUND(((1.2*1.15)*1.25),7)),6)</f>
        <v>2671.4385000000002</v>
      </c>
      <c r="DD250" t="s">
        <v>3</v>
      </c>
      <c r="DE250" t="s">
        <v>3</v>
      </c>
      <c r="DF250">
        <f>ROUND(ROUND(AE250,2)*CX250,2)</f>
        <v>0</v>
      </c>
      <c r="DG250">
        <f>ROUND(ROUND(AF250*AJ250,2)*CX250,2)</f>
        <v>476.14</v>
      </c>
      <c r="DH250">
        <f t="shared" si="65"/>
        <v>520.92999999999995</v>
      </c>
      <c r="DI250">
        <f t="shared" ref="DI250:DI257" si="72">ROUND(ROUND(AH250,2)*CX250,2)</f>
        <v>0</v>
      </c>
      <c r="DJ250">
        <f>DG250+DH250</f>
        <v>997.06999999999994</v>
      </c>
      <c r="DK250">
        <v>1</v>
      </c>
      <c r="DL250" t="s">
        <v>679</v>
      </c>
      <c r="DM250">
        <v>4</v>
      </c>
      <c r="DN250" t="s">
        <v>668</v>
      </c>
      <c r="DO250">
        <v>1</v>
      </c>
    </row>
    <row r="251" spans="1:119" x14ac:dyDescent="0.2">
      <c r="A251">
        <f>ROW(Source!A199)</f>
        <v>199</v>
      </c>
      <c r="B251">
        <v>334413101</v>
      </c>
      <c r="C251">
        <v>334414227</v>
      </c>
      <c r="D251">
        <v>277945805</v>
      </c>
      <c r="E251">
        <v>1</v>
      </c>
      <c r="F251">
        <v>1</v>
      </c>
      <c r="G251">
        <v>1</v>
      </c>
      <c r="H251">
        <v>2</v>
      </c>
      <c r="I251" t="s">
        <v>680</v>
      </c>
      <c r="J251" t="s">
        <v>681</v>
      </c>
      <c r="K251" t="s">
        <v>682</v>
      </c>
      <c r="L251">
        <v>1368</v>
      </c>
      <c r="N251">
        <v>1011</v>
      </c>
      <c r="O251" t="s">
        <v>550</v>
      </c>
      <c r="P251" t="s">
        <v>550</v>
      </c>
      <c r="Q251">
        <v>1</v>
      </c>
      <c r="W251">
        <v>0</v>
      </c>
      <c r="X251">
        <v>721652621</v>
      </c>
      <c r="Y251">
        <f>(AT251*ROUND(((1.2*1.15)*1.25),7))</f>
        <v>3.0187500000000003</v>
      </c>
      <c r="AA251">
        <v>0</v>
      </c>
      <c r="AB251">
        <v>544.70000000000005</v>
      </c>
      <c r="AC251">
        <v>477.98</v>
      </c>
      <c r="AD251">
        <v>0</v>
      </c>
      <c r="AE251">
        <v>0</v>
      </c>
      <c r="AF251">
        <v>544.70000000000005</v>
      </c>
      <c r="AG251">
        <v>477.98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1.75</v>
      </c>
      <c r="AU251" t="s">
        <v>22</v>
      </c>
      <c r="AV251">
        <v>1</v>
      </c>
      <c r="AW251">
        <v>2</v>
      </c>
      <c r="AX251">
        <v>334414241</v>
      </c>
      <c r="AY251">
        <v>1</v>
      </c>
      <c r="AZ251">
        <v>0</v>
      </c>
      <c r="BA251">
        <v>313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953.22500000000014</v>
      </c>
      <c r="BL251">
        <v>836.46500000000003</v>
      </c>
      <c r="BM251">
        <v>0</v>
      </c>
      <c r="BN251">
        <v>0</v>
      </c>
      <c r="BO251">
        <v>1.75</v>
      </c>
      <c r="BP251">
        <v>1</v>
      </c>
      <c r="BQ251">
        <v>0</v>
      </c>
      <c r="BR251">
        <v>1644.3131250000001</v>
      </c>
      <c r="BS251">
        <v>1442.9021250000001</v>
      </c>
      <c r="BT251">
        <v>0</v>
      </c>
      <c r="BU251">
        <v>0</v>
      </c>
      <c r="BV251">
        <v>3.0187499999999998</v>
      </c>
      <c r="BW251">
        <v>1</v>
      </c>
      <c r="CV251">
        <v>0</v>
      </c>
      <c r="CW251">
        <f>ROUND(Y251*Source!I199*DO251,7)</f>
        <v>0.58865630000000002</v>
      </c>
      <c r="CX251">
        <f>ROUND(Y251*Source!I199,7)</f>
        <v>0.58865630000000002</v>
      </c>
      <c r="CY251">
        <f>AB251</f>
        <v>544.70000000000005</v>
      </c>
      <c r="CZ251">
        <f>AF251</f>
        <v>544.70000000000005</v>
      </c>
      <c r="DA251">
        <f>AJ251</f>
        <v>1</v>
      </c>
      <c r="DB251">
        <f>ROUND((ROUND(AT251*CZ251,2)*ROUND(((1.2*1.15)*1.25),7)),6)</f>
        <v>1644.3217500000001</v>
      </c>
      <c r="DC251">
        <f>ROUND((ROUND(AT251*AG251,2)*ROUND(((1.2*1.15)*1.25),7)),6)</f>
        <v>1442.91075</v>
      </c>
      <c r="DD251" t="s">
        <v>3</v>
      </c>
      <c r="DE251" t="s">
        <v>3</v>
      </c>
      <c r="DF251">
        <f>ROUND(ROUND(AE251,2)*CX251,2)</f>
        <v>0</v>
      </c>
      <c r="DG251">
        <f t="shared" ref="DG251:DG257" si="73">ROUND(ROUND(AF251,2)*CX251,2)</f>
        <v>320.64</v>
      </c>
      <c r="DH251">
        <f t="shared" si="65"/>
        <v>281.37</v>
      </c>
      <c r="DI251">
        <f t="shared" si="72"/>
        <v>0</v>
      </c>
      <c r="DJ251">
        <f>DG251+DH251</f>
        <v>602.01</v>
      </c>
      <c r="DK251">
        <v>1</v>
      </c>
      <c r="DL251" t="s">
        <v>679</v>
      </c>
      <c r="DM251">
        <v>4</v>
      </c>
      <c r="DN251" t="s">
        <v>668</v>
      </c>
      <c r="DO251">
        <v>1</v>
      </c>
    </row>
    <row r="252" spans="1:119" x14ac:dyDescent="0.2">
      <c r="A252">
        <f>ROW(Source!A199)</f>
        <v>199</v>
      </c>
      <c r="B252">
        <v>334413101</v>
      </c>
      <c r="C252">
        <v>334414227</v>
      </c>
      <c r="D252">
        <v>277945921</v>
      </c>
      <c r="E252">
        <v>1</v>
      </c>
      <c r="F252">
        <v>1</v>
      </c>
      <c r="G252">
        <v>1</v>
      </c>
      <c r="H252">
        <v>2</v>
      </c>
      <c r="I252" t="s">
        <v>688</v>
      </c>
      <c r="J252" t="s">
        <v>689</v>
      </c>
      <c r="K252" t="s">
        <v>690</v>
      </c>
      <c r="L252">
        <v>1368</v>
      </c>
      <c r="N252">
        <v>1011</v>
      </c>
      <c r="O252" t="s">
        <v>550</v>
      </c>
      <c r="P252" t="s">
        <v>550</v>
      </c>
      <c r="Q252">
        <v>1</v>
      </c>
      <c r="W252">
        <v>0</v>
      </c>
      <c r="X252">
        <v>495072614</v>
      </c>
      <c r="Y252">
        <f>(AT252*ROUND(((1.2*1.15)*1.25),7))</f>
        <v>4.0709999999999997</v>
      </c>
      <c r="AA252">
        <v>0</v>
      </c>
      <c r="AB252">
        <v>560.73</v>
      </c>
      <c r="AC252">
        <v>477.98</v>
      </c>
      <c r="AD252">
        <v>0</v>
      </c>
      <c r="AE252">
        <v>0</v>
      </c>
      <c r="AF252">
        <v>560.73</v>
      </c>
      <c r="AG252">
        <v>477.98</v>
      </c>
      <c r="AH252">
        <v>0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2.36</v>
      </c>
      <c r="AU252" t="s">
        <v>22</v>
      </c>
      <c r="AV252">
        <v>1</v>
      </c>
      <c r="AW252">
        <v>2</v>
      </c>
      <c r="AX252">
        <v>334414242</v>
      </c>
      <c r="AY252">
        <v>1</v>
      </c>
      <c r="AZ252">
        <v>0</v>
      </c>
      <c r="BA252">
        <v>314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1323.3227999999999</v>
      </c>
      <c r="BL252">
        <v>1128.0328</v>
      </c>
      <c r="BM252">
        <v>0</v>
      </c>
      <c r="BN252">
        <v>0</v>
      </c>
      <c r="BO252">
        <v>2.36</v>
      </c>
      <c r="BP252">
        <v>1</v>
      </c>
      <c r="BQ252">
        <v>0</v>
      </c>
      <c r="BR252">
        <v>2282.7318299999997</v>
      </c>
      <c r="BS252">
        <v>1945.8565799999999</v>
      </c>
      <c r="BT252">
        <v>0</v>
      </c>
      <c r="BU252">
        <v>0</v>
      </c>
      <c r="BV252">
        <v>4.0709999999999997</v>
      </c>
      <c r="BW252">
        <v>1</v>
      </c>
      <c r="CV252">
        <v>0</v>
      </c>
      <c r="CW252">
        <f>ROUND(Y252*Source!I199*DO252,7)</f>
        <v>0.79384500000000002</v>
      </c>
      <c r="CX252">
        <f>ROUND(Y252*Source!I199,7)</f>
        <v>0.79384500000000002</v>
      </c>
      <c r="CY252">
        <f>AB252</f>
        <v>560.73</v>
      </c>
      <c r="CZ252">
        <f>AF252</f>
        <v>560.73</v>
      </c>
      <c r="DA252">
        <f>AJ252</f>
        <v>1</v>
      </c>
      <c r="DB252">
        <f>ROUND((ROUND(AT252*CZ252,2)*ROUND(((1.2*1.15)*1.25),7)),6)</f>
        <v>2282.7269999999999</v>
      </c>
      <c r="DC252">
        <f>ROUND((ROUND(AT252*AG252,2)*ROUND(((1.2*1.15)*1.25),7)),6)</f>
        <v>1945.85175</v>
      </c>
      <c r="DD252" t="s">
        <v>3</v>
      </c>
      <c r="DE252" t="s">
        <v>3</v>
      </c>
      <c r="DF252">
        <f>ROUND(ROUND(AE252,2)*CX252,2)</f>
        <v>0</v>
      </c>
      <c r="DG252">
        <f t="shared" si="73"/>
        <v>445.13</v>
      </c>
      <c r="DH252">
        <f t="shared" si="65"/>
        <v>379.44</v>
      </c>
      <c r="DI252">
        <f t="shared" si="72"/>
        <v>0</v>
      </c>
      <c r="DJ252">
        <f>DG252+DH252</f>
        <v>824.56999999999994</v>
      </c>
      <c r="DK252">
        <v>1</v>
      </c>
      <c r="DL252" t="s">
        <v>679</v>
      </c>
      <c r="DM252">
        <v>4</v>
      </c>
      <c r="DN252" t="s">
        <v>668</v>
      </c>
      <c r="DO252">
        <v>1</v>
      </c>
    </row>
    <row r="253" spans="1:119" x14ac:dyDescent="0.2">
      <c r="A253">
        <f>ROW(Source!A199)</f>
        <v>199</v>
      </c>
      <c r="B253">
        <v>334413101</v>
      </c>
      <c r="C253">
        <v>334414227</v>
      </c>
      <c r="D253">
        <v>277862504</v>
      </c>
      <c r="E253">
        <v>1</v>
      </c>
      <c r="F253">
        <v>1</v>
      </c>
      <c r="G253">
        <v>1</v>
      </c>
      <c r="H253">
        <v>3</v>
      </c>
      <c r="I253" t="s">
        <v>691</v>
      </c>
      <c r="J253" t="s">
        <v>692</v>
      </c>
      <c r="K253" t="s">
        <v>693</v>
      </c>
      <c r="L253">
        <v>1346</v>
      </c>
      <c r="N253">
        <v>1009</v>
      </c>
      <c r="O253" t="s">
        <v>511</v>
      </c>
      <c r="P253" t="s">
        <v>511</v>
      </c>
      <c r="Q253">
        <v>1</v>
      </c>
      <c r="W253">
        <v>0</v>
      </c>
      <c r="X253">
        <v>1484945919</v>
      </c>
      <c r="Y253">
        <f t="shared" ref="Y253:Y259" si="74">AT253</f>
        <v>0.02</v>
      </c>
      <c r="AA253">
        <v>171.49</v>
      </c>
      <c r="AB253">
        <v>0</v>
      </c>
      <c r="AC253">
        <v>0</v>
      </c>
      <c r="AD253">
        <v>0</v>
      </c>
      <c r="AE253">
        <v>160.27000000000001</v>
      </c>
      <c r="AF253">
        <v>0</v>
      </c>
      <c r="AG253">
        <v>0</v>
      </c>
      <c r="AH253">
        <v>0</v>
      </c>
      <c r="AI253">
        <v>1.07</v>
      </c>
      <c r="AJ253">
        <v>1</v>
      </c>
      <c r="AK253">
        <v>1</v>
      </c>
      <c r="AL253">
        <v>1</v>
      </c>
      <c r="AM253">
        <v>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0.02</v>
      </c>
      <c r="AU253" t="s">
        <v>3</v>
      </c>
      <c r="AV253">
        <v>0</v>
      </c>
      <c r="AW253">
        <v>2</v>
      </c>
      <c r="AX253">
        <v>334414243</v>
      </c>
      <c r="AY253">
        <v>1</v>
      </c>
      <c r="AZ253">
        <v>0</v>
      </c>
      <c r="BA253">
        <v>315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3.2054000000000005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1</v>
      </c>
      <c r="BQ253">
        <v>3.2054000000000005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1</v>
      </c>
      <c r="CV253">
        <v>0</v>
      </c>
      <c r="CW253">
        <v>0</v>
      </c>
      <c r="CX253">
        <f>ROUND(Y253*Source!I199,7)</f>
        <v>3.8999999999999998E-3</v>
      </c>
      <c r="CY253">
        <f>AA253</f>
        <v>171.49</v>
      </c>
      <c r="CZ253">
        <f>AE253</f>
        <v>160.27000000000001</v>
      </c>
      <c r="DA253">
        <f>AI253</f>
        <v>1.07</v>
      </c>
      <c r="DB253">
        <f>ROUND(ROUND(AT253*CZ253,2),6)</f>
        <v>3.21</v>
      </c>
      <c r="DC253">
        <f t="shared" ref="DC253:DC259" si="75">ROUND(ROUND(AT253*AG253,2),6)</f>
        <v>0</v>
      </c>
      <c r="DD253" t="s">
        <v>3</v>
      </c>
      <c r="DE253" t="s">
        <v>3</v>
      </c>
      <c r="DF253">
        <f>ROUND(ROUND(AE253*AI253,2)*CX253,2)</f>
        <v>0.67</v>
      </c>
      <c r="DG253">
        <f t="shared" si="73"/>
        <v>0</v>
      </c>
      <c r="DH253">
        <f t="shared" si="65"/>
        <v>0</v>
      </c>
      <c r="DI253">
        <f t="shared" si="72"/>
        <v>0</v>
      </c>
      <c r="DJ253">
        <f>DF253</f>
        <v>0.67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ROW(Source!A199)</f>
        <v>199</v>
      </c>
      <c r="B254">
        <v>334413101</v>
      </c>
      <c r="C254">
        <v>334414227</v>
      </c>
      <c r="D254">
        <v>277862533</v>
      </c>
      <c r="E254">
        <v>1</v>
      </c>
      <c r="F254">
        <v>1</v>
      </c>
      <c r="G254">
        <v>1</v>
      </c>
      <c r="H254">
        <v>3</v>
      </c>
      <c r="I254" t="s">
        <v>694</v>
      </c>
      <c r="J254" t="s">
        <v>695</v>
      </c>
      <c r="K254" t="s">
        <v>696</v>
      </c>
      <c r="L254">
        <v>1346</v>
      </c>
      <c r="N254">
        <v>1009</v>
      </c>
      <c r="O254" t="s">
        <v>511</v>
      </c>
      <c r="P254" t="s">
        <v>511</v>
      </c>
      <c r="Q254">
        <v>1</v>
      </c>
      <c r="W254">
        <v>0</v>
      </c>
      <c r="X254">
        <v>1685208048</v>
      </c>
      <c r="Y254">
        <f t="shared" si="74"/>
        <v>0.1</v>
      </c>
      <c r="AA254">
        <v>493.26</v>
      </c>
      <c r="AB254">
        <v>0</v>
      </c>
      <c r="AC254">
        <v>0</v>
      </c>
      <c r="AD254">
        <v>0</v>
      </c>
      <c r="AE254">
        <v>238.29</v>
      </c>
      <c r="AF254">
        <v>0</v>
      </c>
      <c r="AG254">
        <v>0</v>
      </c>
      <c r="AH254">
        <v>0</v>
      </c>
      <c r="AI254">
        <v>2.0699999999999998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0.1</v>
      </c>
      <c r="AU254" t="s">
        <v>3</v>
      </c>
      <c r="AV254">
        <v>0</v>
      </c>
      <c r="AW254">
        <v>2</v>
      </c>
      <c r="AX254">
        <v>334414244</v>
      </c>
      <c r="AY254">
        <v>1</v>
      </c>
      <c r="AZ254">
        <v>0</v>
      </c>
      <c r="BA254">
        <v>316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23.829000000000001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1</v>
      </c>
      <c r="BQ254">
        <v>23.829000000000001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1</v>
      </c>
      <c r="CV254">
        <v>0</v>
      </c>
      <c r="CW254">
        <v>0</v>
      </c>
      <c r="CX254">
        <f>ROUND(Y254*Source!I199,7)</f>
        <v>1.95E-2</v>
      </c>
      <c r="CY254">
        <f>AA254</f>
        <v>493.26</v>
      </c>
      <c r="CZ254">
        <f>AE254</f>
        <v>238.29</v>
      </c>
      <c r="DA254">
        <f>AI254</f>
        <v>2.0699999999999998</v>
      </c>
      <c r="DB254">
        <f>ROUND(ROUND(AT254*CZ254,2),6)</f>
        <v>23.83</v>
      </c>
      <c r="DC254">
        <f t="shared" si="75"/>
        <v>0</v>
      </c>
      <c r="DD254" t="s">
        <v>3</v>
      </c>
      <c r="DE254" t="s">
        <v>3</v>
      </c>
      <c r="DF254">
        <f>ROUND(ROUND(AE254*AI254,2)*CX254,2)</f>
        <v>9.6199999999999992</v>
      </c>
      <c r="DG254">
        <f t="shared" si="73"/>
        <v>0</v>
      </c>
      <c r="DH254">
        <f t="shared" si="65"/>
        <v>0</v>
      </c>
      <c r="DI254">
        <f t="shared" si="72"/>
        <v>0</v>
      </c>
      <c r="DJ254">
        <f>DF254</f>
        <v>9.6199999999999992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ROW(Source!A199)</f>
        <v>199</v>
      </c>
      <c r="B255">
        <v>334413101</v>
      </c>
      <c r="C255">
        <v>334414227</v>
      </c>
      <c r="D255">
        <v>277869627</v>
      </c>
      <c r="E255">
        <v>1</v>
      </c>
      <c r="F255">
        <v>1</v>
      </c>
      <c r="G255">
        <v>1</v>
      </c>
      <c r="H255">
        <v>3</v>
      </c>
      <c r="I255" t="s">
        <v>697</v>
      </c>
      <c r="J255" t="s">
        <v>698</v>
      </c>
      <c r="K255" t="s">
        <v>699</v>
      </c>
      <c r="L255">
        <v>1346</v>
      </c>
      <c r="N255">
        <v>1009</v>
      </c>
      <c r="O255" t="s">
        <v>511</v>
      </c>
      <c r="P255" t="s">
        <v>511</v>
      </c>
      <c r="Q255">
        <v>1</v>
      </c>
      <c r="W255">
        <v>0</v>
      </c>
      <c r="X255">
        <v>1111106736</v>
      </c>
      <c r="Y255">
        <f t="shared" si="74"/>
        <v>0.02</v>
      </c>
      <c r="AA255">
        <v>88.65</v>
      </c>
      <c r="AB255">
        <v>0</v>
      </c>
      <c r="AC255">
        <v>0</v>
      </c>
      <c r="AD255">
        <v>0</v>
      </c>
      <c r="AE255">
        <v>56.11</v>
      </c>
      <c r="AF255">
        <v>0</v>
      </c>
      <c r="AG255">
        <v>0</v>
      </c>
      <c r="AH255">
        <v>0</v>
      </c>
      <c r="AI255">
        <v>1.58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0.02</v>
      </c>
      <c r="AU255" t="s">
        <v>3</v>
      </c>
      <c r="AV255">
        <v>0</v>
      </c>
      <c r="AW255">
        <v>2</v>
      </c>
      <c r="AX255">
        <v>334414245</v>
      </c>
      <c r="AY255">
        <v>1</v>
      </c>
      <c r="AZ255">
        <v>0</v>
      </c>
      <c r="BA255">
        <v>317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1.1222000000000001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1</v>
      </c>
      <c r="BQ255">
        <v>1.1222000000000001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1</v>
      </c>
      <c r="CV255">
        <v>0</v>
      </c>
      <c r="CW255">
        <v>0</v>
      </c>
      <c r="CX255">
        <f>ROUND(Y255*Source!I199,7)</f>
        <v>3.8999999999999998E-3</v>
      </c>
      <c r="CY255">
        <f>AA255</f>
        <v>88.65</v>
      </c>
      <c r="CZ255">
        <f>AE255</f>
        <v>56.11</v>
      </c>
      <c r="DA255">
        <f>AI255</f>
        <v>1.58</v>
      </c>
      <c r="DB255">
        <f>ROUND(ROUND(AT255*CZ255,2),6)</f>
        <v>1.1200000000000001</v>
      </c>
      <c r="DC255">
        <f t="shared" si="75"/>
        <v>0</v>
      </c>
      <c r="DD255" t="s">
        <v>3</v>
      </c>
      <c r="DE255" t="s">
        <v>3</v>
      </c>
      <c r="DF255">
        <f>ROUND(ROUND(AE255*AI255,2)*CX255,2)</f>
        <v>0.35</v>
      </c>
      <c r="DG255">
        <f t="shared" si="73"/>
        <v>0</v>
      </c>
      <c r="DH255">
        <f t="shared" si="65"/>
        <v>0</v>
      </c>
      <c r="DI255">
        <f t="shared" si="72"/>
        <v>0</v>
      </c>
      <c r="DJ255">
        <f>DF255</f>
        <v>0.35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ROW(Source!A199)</f>
        <v>199</v>
      </c>
      <c r="B256">
        <v>334413101</v>
      </c>
      <c r="C256">
        <v>334414227</v>
      </c>
      <c r="D256">
        <v>277907767</v>
      </c>
      <c r="E256">
        <v>1</v>
      </c>
      <c r="F256">
        <v>1</v>
      </c>
      <c r="G256">
        <v>1</v>
      </c>
      <c r="H256">
        <v>3</v>
      </c>
      <c r="I256" t="s">
        <v>700</v>
      </c>
      <c r="J256" t="s">
        <v>701</v>
      </c>
      <c r="K256" t="s">
        <v>702</v>
      </c>
      <c r="L256">
        <v>1371</v>
      </c>
      <c r="N256">
        <v>1013</v>
      </c>
      <c r="O256" t="s">
        <v>36</v>
      </c>
      <c r="P256" t="s">
        <v>36</v>
      </c>
      <c r="Q256">
        <v>1</v>
      </c>
      <c r="W256">
        <v>0</v>
      </c>
      <c r="X256">
        <v>263277535</v>
      </c>
      <c r="Y256">
        <f t="shared" si="74"/>
        <v>2.1</v>
      </c>
      <c r="AA256">
        <v>788.49</v>
      </c>
      <c r="AB256">
        <v>0</v>
      </c>
      <c r="AC256">
        <v>0</v>
      </c>
      <c r="AD256">
        <v>0</v>
      </c>
      <c r="AE256">
        <v>635.88</v>
      </c>
      <c r="AF256">
        <v>0</v>
      </c>
      <c r="AG256">
        <v>0</v>
      </c>
      <c r="AH256">
        <v>0</v>
      </c>
      <c r="AI256">
        <v>1.24</v>
      </c>
      <c r="AJ256">
        <v>1</v>
      </c>
      <c r="AK256">
        <v>1</v>
      </c>
      <c r="AL256">
        <v>1</v>
      </c>
      <c r="AM256">
        <v>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2.1</v>
      </c>
      <c r="AU256" t="s">
        <v>3</v>
      </c>
      <c r="AV256">
        <v>0</v>
      </c>
      <c r="AW256">
        <v>2</v>
      </c>
      <c r="AX256">
        <v>334414246</v>
      </c>
      <c r="AY256">
        <v>1</v>
      </c>
      <c r="AZ256">
        <v>0</v>
      </c>
      <c r="BA256">
        <v>318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1335.348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1335.348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1</v>
      </c>
      <c r="CV256">
        <v>0</v>
      </c>
      <c r="CW256">
        <v>0</v>
      </c>
      <c r="CX256">
        <f>ROUND(Y256*Source!I199,7)</f>
        <v>0.40949999999999998</v>
      </c>
      <c r="CY256">
        <f>AA256</f>
        <v>788.49</v>
      </c>
      <c r="CZ256">
        <f>AE256</f>
        <v>635.88</v>
      </c>
      <c r="DA256">
        <f>AI256</f>
        <v>1.24</v>
      </c>
      <c r="DB256">
        <f>ROUND(ROUND(AT256*CZ256,2),6)</f>
        <v>1335.35</v>
      </c>
      <c r="DC256">
        <f t="shared" si="75"/>
        <v>0</v>
      </c>
      <c r="DD256" t="s">
        <v>3</v>
      </c>
      <c r="DE256" t="s">
        <v>3</v>
      </c>
      <c r="DF256">
        <f>ROUND(ROUND(AE256*AI256,2)*CX256,2)</f>
        <v>322.89</v>
      </c>
      <c r="DG256">
        <f t="shared" si="73"/>
        <v>0</v>
      </c>
      <c r="DH256">
        <f t="shared" si="65"/>
        <v>0</v>
      </c>
      <c r="DI256">
        <f t="shared" si="72"/>
        <v>0</v>
      </c>
      <c r="DJ256">
        <f>DF256</f>
        <v>322.89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ROW(Source!A199)</f>
        <v>199</v>
      </c>
      <c r="B257">
        <v>334413101</v>
      </c>
      <c r="C257">
        <v>334414227</v>
      </c>
      <c r="D257">
        <v>277913687</v>
      </c>
      <c r="E257">
        <v>1</v>
      </c>
      <c r="F257">
        <v>1</v>
      </c>
      <c r="G257">
        <v>1</v>
      </c>
      <c r="H257">
        <v>3</v>
      </c>
      <c r="I257" t="s">
        <v>703</v>
      </c>
      <c r="J257" t="s">
        <v>704</v>
      </c>
      <c r="K257" t="s">
        <v>705</v>
      </c>
      <c r="L257">
        <v>1371</v>
      </c>
      <c r="N257">
        <v>1013</v>
      </c>
      <c r="O257" t="s">
        <v>36</v>
      </c>
      <c r="P257" t="s">
        <v>36</v>
      </c>
      <c r="Q257">
        <v>1</v>
      </c>
      <c r="W257">
        <v>0</v>
      </c>
      <c r="X257">
        <v>-1119465214</v>
      </c>
      <c r="Y257">
        <f t="shared" si="74"/>
        <v>6</v>
      </c>
      <c r="AA257">
        <v>799.31</v>
      </c>
      <c r="AB257">
        <v>0</v>
      </c>
      <c r="AC257">
        <v>0</v>
      </c>
      <c r="AD257">
        <v>0</v>
      </c>
      <c r="AE257">
        <v>629.38</v>
      </c>
      <c r="AF257">
        <v>0</v>
      </c>
      <c r="AG257">
        <v>0</v>
      </c>
      <c r="AH257">
        <v>0</v>
      </c>
      <c r="AI257">
        <v>1.27</v>
      </c>
      <c r="AJ257">
        <v>1</v>
      </c>
      <c r="AK257">
        <v>1</v>
      </c>
      <c r="AL257">
        <v>1</v>
      </c>
      <c r="AM257">
        <v>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6</v>
      </c>
      <c r="AU257" t="s">
        <v>3</v>
      </c>
      <c r="AV257">
        <v>0</v>
      </c>
      <c r="AW257">
        <v>2</v>
      </c>
      <c r="AX257">
        <v>334414247</v>
      </c>
      <c r="AY257">
        <v>1</v>
      </c>
      <c r="AZ257">
        <v>0</v>
      </c>
      <c r="BA257">
        <v>319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3776.2799999999997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1</v>
      </c>
      <c r="BQ257">
        <v>3776.2799999999997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1</v>
      </c>
      <c r="CV257">
        <v>0</v>
      </c>
      <c r="CW257">
        <v>0</v>
      </c>
      <c r="CX257">
        <f>ROUND(Y257*Source!I199,7)</f>
        <v>1.17</v>
      </c>
      <c r="CY257">
        <f>AA257</f>
        <v>799.31</v>
      </c>
      <c r="CZ257">
        <f>AE257</f>
        <v>629.38</v>
      </c>
      <c r="DA257">
        <f>AI257</f>
        <v>1.27</v>
      </c>
      <c r="DB257">
        <f>ROUND(ROUND(AT257*CZ257,2),6)</f>
        <v>3776.28</v>
      </c>
      <c r="DC257">
        <f t="shared" si="75"/>
        <v>0</v>
      </c>
      <c r="DD257" t="s">
        <v>3</v>
      </c>
      <c r="DE257" t="s">
        <v>3</v>
      </c>
      <c r="DF257">
        <f>ROUND(ROUND(AE257*AI257,2)*CX257,2)</f>
        <v>935.19</v>
      </c>
      <c r="DG257">
        <f t="shared" si="73"/>
        <v>0</v>
      </c>
      <c r="DH257">
        <f t="shared" ref="DH257:DH320" si="76">ROUND(ROUND(AG257,2)*CX257,2)</f>
        <v>0</v>
      </c>
      <c r="DI257">
        <f t="shared" si="72"/>
        <v>0</v>
      </c>
      <c r="DJ257">
        <f>DF257</f>
        <v>935.19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ROW(Source!A208)</f>
        <v>208</v>
      </c>
      <c r="B258">
        <v>334413101</v>
      </c>
      <c r="C258">
        <v>334414257</v>
      </c>
      <c r="D258">
        <v>277560291</v>
      </c>
      <c r="E258">
        <v>109</v>
      </c>
      <c r="F258">
        <v>1</v>
      </c>
      <c r="G258">
        <v>1</v>
      </c>
      <c r="H258">
        <v>1</v>
      </c>
      <c r="I258" t="s">
        <v>686</v>
      </c>
      <c r="J258" t="s">
        <v>3</v>
      </c>
      <c r="K258" t="s">
        <v>687</v>
      </c>
      <c r="L258">
        <v>1191</v>
      </c>
      <c r="N258">
        <v>1013</v>
      </c>
      <c r="O258" t="s">
        <v>668</v>
      </c>
      <c r="P258" t="s">
        <v>668</v>
      </c>
      <c r="Q258">
        <v>1</v>
      </c>
      <c r="W258">
        <v>0</v>
      </c>
      <c r="X258">
        <v>-1810713292</v>
      </c>
      <c r="Y258">
        <f t="shared" si="74"/>
        <v>0.34</v>
      </c>
      <c r="AA258">
        <v>0</v>
      </c>
      <c r="AB258">
        <v>0</v>
      </c>
      <c r="AC258">
        <v>0</v>
      </c>
      <c r="AD258">
        <v>456.58</v>
      </c>
      <c r="AE258">
        <v>0</v>
      </c>
      <c r="AF258">
        <v>0</v>
      </c>
      <c r="AG258">
        <v>0</v>
      </c>
      <c r="AH258">
        <v>456.58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0.34</v>
      </c>
      <c r="AU258" t="s">
        <v>3</v>
      </c>
      <c r="AV258">
        <v>1</v>
      </c>
      <c r="AW258">
        <v>2</v>
      </c>
      <c r="AX258">
        <v>334414266</v>
      </c>
      <c r="AY258">
        <v>1</v>
      </c>
      <c r="AZ258">
        <v>0</v>
      </c>
      <c r="BA258">
        <v>321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155.2372</v>
      </c>
      <c r="BN258">
        <v>0.34</v>
      </c>
      <c r="BO258">
        <v>0</v>
      </c>
      <c r="BP258">
        <v>1</v>
      </c>
      <c r="BQ258">
        <v>0</v>
      </c>
      <c r="BR258">
        <v>0</v>
      </c>
      <c r="BS258">
        <v>0</v>
      </c>
      <c r="BT258">
        <v>155.2372</v>
      </c>
      <c r="BU258">
        <v>0.34</v>
      </c>
      <c r="BV258">
        <v>0</v>
      </c>
      <c r="BW258">
        <v>1</v>
      </c>
      <c r="CU258">
        <f>ROUND(AT258*Source!I208*AH258*AL258,2)</f>
        <v>1086.6600000000001</v>
      </c>
      <c r="CV258">
        <f>ROUND(Y258*Source!I208,7)</f>
        <v>2.38</v>
      </c>
      <c r="CW258">
        <v>0</v>
      </c>
      <c r="CX258">
        <f>ROUND(Y258*Source!I208,7)</f>
        <v>2.38</v>
      </c>
      <c r="CY258">
        <f>AD258</f>
        <v>456.58</v>
      </c>
      <c r="CZ258">
        <f>AH258</f>
        <v>456.58</v>
      </c>
      <c r="DA258">
        <f>AL258</f>
        <v>1</v>
      </c>
      <c r="DB258">
        <f>ROUND((ROUND(AT258*CZ258,2)*ROUND((1.2*1.15),7)),6)</f>
        <v>214.2312</v>
      </c>
      <c r="DC258">
        <f t="shared" si="75"/>
        <v>0</v>
      </c>
      <c r="DD258" t="s">
        <v>109</v>
      </c>
      <c r="DE258" t="s">
        <v>3</v>
      </c>
      <c r="DF258">
        <f>ROUND((ROUND(AE258,2)*ROUND((1.2*1.15),7))*CX258,2)</f>
        <v>0</v>
      </c>
      <c r="DG258">
        <f>ROUND((ROUND(AF258,2)*ROUND((1.2*1.15),7))*CX258,2)</f>
        <v>0</v>
      </c>
      <c r="DH258">
        <f t="shared" si="76"/>
        <v>0</v>
      </c>
      <c r="DI258">
        <f>ROUND((ROUND(AH258,2)*ROUND((1.2*1.15),7))*CX258,2)</f>
        <v>1499.59</v>
      </c>
      <c r="DJ258">
        <f>DI258</f>
        <v>1499.59</v>
      </c>
      <c r="DK258">
        <v>1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ROW(Source!A208)</f>
        <v>208</v>
      </c>
      <c r="B259">
        <v>334413101</v>
      </c>
      <c r="C259">
        <v>334414257</v>
      </c>
      <c r="D259">
        <v>277560491</v>
      </c>
      <c r="E259">
        <v>109</v>
      </c>
      <c r="F259">
        <v>1</v>
      </c>
      <c r="G259">
        <v>1</v>
      </c>
      <c r="H259">
        <v>1</v>
      </c>
      <c r="I259" t="s">
        <v>666</v>
      </c>
      <c r="J259" t="s">
        <v>3</v>
      </c>
      <c r="K259" t="s">
        <v>667</v>
      </c>
      <c r="L259">
        <v>1191</v>
      </c>
      <c r="N259">
        <v>1013</v>
      </c>
      <c r="O259" t="s">
        <v>668</v>
      </c>
      <c r="P259" t="s">
        <v>668</v>
      </c>
      <c r="Q259">
        <v>1</v>
      </c>
      <c r="W259">
        <v>0</v>
      </c>
      <c r="X259">
        <v>-1417349443</v>
      </c>
      <c r="Y259">
        <f t="shared" si="74"/>
        <v>0.13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0.13</v>
      </c>
      <c r="AU259" t="s">
        <v>3</v>
      </c>
      <c r="AV259">
        <v>2</v>
      </c>
      <c r="AW259">
        <v>2</v>
      </c>
      <c r="AX259">
        <v>334414267</v>
      </c>
      <c r="AY259">
        <v>1</v>
      </c>
      <c r="AZ259">
        <v>0</v>
      </c>
      <c r="BA259">
        <v>322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v>0</v>
      </c>
      <c r="CX259">
        <f>ROUND(Y259*Source!I208,7)</f>
        <v>0.91</v>
      </c>
      <c r="CY259">
        <f>AD259</f>
        <v>0</v>
      </c>
      <c r="CZ259">
        <f>AH259</f>
        <v>0</v>
      </c>
      <c r="DA259">
        <f>AL259</f>
        <v>1</v>
      </c>
      <c r="DB259">
        <f>ROUND((ROUND(AT259*CZ259,2)*ROUND((1.2*1.15),7)),6)</f>
        <v>0</v>
      </c>
      <c r="DC259">
        <f t="shared" si="75"/>
        <v>0</v>
      </c>
      <c r="DD259" t="s">
        <v>109</v>
      </c>
      <c r="DE259" t="s">
        <v>3</v>
      </c>
      <c r="DF259">
        <f>ROUND((ROUND(AE259,2)*ROUND((1.2*1.15),7))*CX259,2)</f>
        <v>0</v>
      </c>
      <c r="DG259">
        <f>ROUND((ROUND(AF259,2)*ROUND((1.2*1.15),7))*CX259,2)</f>
        <v>0</v>
      </c>
      <c r="DH259">
        <f t="shared" si="76"/>
        <v>0</v>
      </c>
      <c r="DI259">
        <f>ROUND((ROUND(AH259,2)*ROUND((1.2*1.15),7))*CX259,2)</f>
        <v>0</v>
      </c>
      <c r="DJ259">
        <f>DI259</f>
        <v>0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ROW(Source!A208)</f>
        <v>208</v>
      </c>
      <c r="B260">
        <v>334413101</v>
      </c>
      <c r="C260">
        <v>334414257</v>
      </c>
      <c r="D260">
        <v>277944868</v>
      </c>
      <c r="E260">
        <v>1</v>
      </c>
      <c r="F260">
        <v>1</v>
      </c>
      <c r="G260">
        <v>1</v>
      </c>
      <c r="H260">
        <v>2</v>
      </c>
      <c r="I260" t="s">
        <v>676</v>
      </c>
      <c r="J260" t="s">
        <v>677</v>
      </c>
      <c r="K260" t="s">
        <v>678</v>
      </c>
      <c r="L260">
        <v>1368</v>
      </c>
      <c r="N260">
        <v>1011</v>
      </c>
      <c r="O260" t="s">
        <v>550</v>
      </c>
      <c r="P260" t="s">
        <v>550</v>
      </c>
      <c r="Q260">
        <v>1</v>
      </c>
      <c r="W260">
        <v>0</v>
      </c>
      <c r="X260">
        <v>412917512</v>
      </c>
      <c r="Y260">
        <f>(AT260*ROUND((1.2*1.15),7))</f>
        <v>0.15179999999999999</v>
      </c>
      <c r="AA260">
        <v>0</v>
      </c>
      <c r="AB260">
        <v>436.88</v>
      </c>
      <c r="AC260">
        <v>477.98</v>
      </c>
      <c r="AD260">
        <v>0</v>
      </c>
      <c r="AE260">
        <v>0</v>
      </c>
      <c r="AF260">
        <v>346.73</v>
      </c>
      <c r="AG260">
        <v>477.98</v>
      </c>
      <c r="AH260">
        <v>0</v>
      </c>
      <c r="AI260">
        <v>1</v>
      </c>
      <c r="AJ260">
        <v>1.26</v>
      </c>
      <c r="AK260">
        <v>1</v>
      </c>
      <c r="AL260">
        <v>1</v>
      </c>
      <c r="AM260">
        <v>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0.11</v>
      </c>
      <c r="AU260" t="s">
        <v>109</v>
      </c>
      <c r="AV260">
        <v>1</v>
      </c>
      <c r="AW260">
        <v>2</v>
      </c>
      <c r="AX260">
        <v>334414268</v>
      </c>
      <c r="AY260">
        <v>1</v>
      </c>
      <c r="AZ260">
        <v>0</v>
      </c>
      <c r="BA260">
        <v>323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38.140300000000003</v>
      </c>
      <c r="BL260">
        <v>52.577800000000003</v>
      </c>
      <c r="BM260">
        <v>0</v>
      </c>
      <c r="BN260">
        <v>0</v>
      </c>
      <c r="BO260">
        <v>0.11</v>
      </c>
      <c r="BP260">
        <v>1</v>
      </c>
      <c r="BQ260">
        <v>0</v>
      </c>
      <c r="BR260">
        <v>52.633614000000001</v>
      </c>
      <c r="BS260">
        <v>72.557363999999993</v>
      </c>
      <c r="BT260">
        <v>0</v>
      </c>
      <c r="BU260">
        <v>0</v>
      </c>
      <c r="BV260">
        <v>0.15179999999999999</v>
      </c>
      <c r="BW260">
        <v>1</v>
      </c>
      <c r="CV260">
        <v>0</v>
      </c>
      <c r="CW260">
        <f>ROUND(Y260*Source!I208*DO260,7)</f>
        <v>1.0626</v>
      </c>
      <c r="CX260">
        <f>ROUND(Y260*Source!I208,7)</f>
        <v>1.0626</v>
      </c>
      <c r="CY260">
        <f>AB260</f>
        <v>436.88</v>
      </c>
      <c r="CZ260">
        <f>AF260</f>
        <v>346.73</v>
      </c>
      <c r="DA260">
        <f>AJ260</f>
        <v>1.26</v>
      </c>
      <c r="DB260">
        <f>ROUND((ROUND(AT260*CZ260,2)*ROUND((1.2*1.15),7)),6)</f>
        <v>52.633200000000002</v>
      </c>
      <c r="DC260">
        <f>ROUND((ROUND(AT260*AG260,2)*ROUND((1.2*1.15),7)),6)</f>
        <v>72.560400000000001</v>
      </c>
      <c r="DD260" t="s">
        <v>3</v>
      </c>
      <c r="DE260" t="s">
        <v>3</v>
      </c>
      <c r="DF260">
        <f>ROUND(ROUND(AE260,2)*CX260,2)</f>
        <v>0</v>
      </c>
      <c r="DG260">
        <f>ROUND(ROUND(AF260*AJ260,2)*CX260,2)</f>
        <v>464.23</v>
      </c>
      <c r="DH260">
        <f t="shared" si="76"/>
        <v>507.9</v>
      </c>
      <c r="DI260">
        <f t="shared" ref="DI260:DI265" si="77">ROUND(ROUND(AH260,2)*CX260,2)</f>
        <v>0</v>
      </c>
      <c r="DJ260">
        <f>DG260+DH260</f>
        <v>972.13</v>
      </c>
      <c r="DK260">
        <v>1</v>
      </c>
      <c r="DL260" t="s">
        <v>679</v>
      </c>
      <c r="DM260">
        <v>4</v>
      </c>
      <c r="DN260" t="s">
        <v>668</v>
      </c>
      <c r="DO260">
        <v>1</v>
      </c>
    </row>
    <row r="261" spans="1:119" x14ac:dyDescent="0.2">
      <c r="A261">
        <f>ROW(Source!A208)</f>
        <v>208</v>
      </c>
      <c r="B261">
        <v>334413101</v>
      </c>
      <c r="C261">
        <v>334414257</v>
      </c>
      <c r="D261">
        <v>277945805</v>
      </c>
      <c r="E261">
        <v>1</v>
      </c>
      <c r="F261">
        <v>1</v>
      </c>
      <c r="G261">
        <v>1</v>
      </c>
      <c r="H261">
        <v>2</v>
      </c>
      <c r="I261" t="s">
        <v>680</v>
      </c>
      <c r="J261" t="s">
        <v>681</v>
      </c>
      <c r="K261" t="s">
        <v>682</v>
      </c>
      <c r="L261">
        <v>1368</v>
      </c>
      <c r="N261">
        <v>1011</v>
      </c>
      <c r="O261" t="s">
        <v>550</v>
      </c>
      <c r="P261" t="s">
        <v>550</v>
      </c>
      <c r="Q261">
        <v>1</v>
      </c>
      <c r="W261">
        <v>0</v>
      </c>
      <c r="X261">
        <v>721652621</v>
      </c>
      <c r="Y261">
        <f>(AT261*ROUND((1.2*1.15),7))</f>
        <v>2.76E-2</v>
      </c>
      <c r="AA261">
        <v>0</v>
      </c>
      <c r="AB261">
        <v>544.70000000000005</v>
      </c>
      <c r="AC261">
        <v>477.98</v>
      </c>
      <c r="AD261">
        <v>0</v>
      </c>
      <c r="AE261">
        <v>0</v>
      </c>
      <c r="AF261">
        <v>544.70000000000005</v>
      </c>
      <c r="AG261">
        <v>477.98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0.02</v>
      </c>
      <c r="AU261" t="s">
        <v>109</v>
      </c>
      <c r="AV261">
        <v>1</v>
      </c>
      <c r="AW261">
        <v>2</v>
      </c>
      <c r="AX261">
        <v>334414269</v>
      </c>
      <c r="AY261">
        <v>1</v>
      </c>
      <c r="AZ261">
        <v>0</v>
      </c>
      <c r="BA261">
        <v>324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10.894000000000002</v>
      </c>
      <c r="BL261">
        <v>9.5596000000000014</v>
      </c>
      <c r="BM261">
        <v>0</v>
      </c>
      <c r="BN261">
        <v>0</v>
      </c>
      <c r="BO261">
        <v>0.02</v>
      </c>
      <c r="BP261">
        <v>1</v>
      </c>
      <c r="BQ261">
        <v>0</v>
      </c>
      <c r="BR261">
        <v>15.033720000000001</v>
      </c>
      <c r="BS261">
        <v>13.192248000000001</v>
      </c>
      <c r="BT261">
        <v>0</v>
      </c>
      <c r="BU261">
        <v>0</v>
      </c>
      <c r="BV261">
        <v>2.76E-2</v>
      </c>
      <c r="BW261">
        <v>1</v>
      </c>
      <c r="CV261">
        <v>0</v>
      </c>
      <c r="CW261">
        <f>ROUND(Y261*Source!I208*DO261,7)</f>
        <v>0.19320000000000001</v>
      </c>
      <c r="CX261">
        <f>ROUND(Y261*Source!I208,7)</f>
        <v>0.19320000000000001</v>
      </c>
      <c r="CY261">
        <f>AB261</f>
        <v>544.70000000000005</v>
      </c>
      <c r="CZ261">
        <f>AF261</f>
        <v>544.70000000000005</v>
      </c>
      <c r="DA261">
        <f>AJ261</f>
        <v>1</v>
      </c>
      <c r="DB261">
        <f>ROUND((ROUND(AT261*CZ261,2)*ROUND((1.2*1.15),7)),6)</f>
        <v>15.0282</v>
      </c>
      <c r="DC261">
        <f>ROUND((ROUND(AT261*AG261,2)*ROUND((1.2*1.15),7)),6)</f>
        <v>13.1928</v>
      </c>
      <c r="DD261" t="s">
        <v>3</v>
      </c>
      <c r="DE261" t="s">
        <v>3</v>
      </c>
      <c r="DF261">
        <f>ROUND(ROUND(AE261,2)*CX261,2)</f>
        <v>0</v>
      </c>
      <c r="DG261">
        <f>ROUND(ROUND(AF261,2)*CX261,2)</f>
        <v>105.24</v>
      </c>
      <c r="DH261">
        <f t="shared" si="76"/>
        <v>92.35</v>
      </c>
      <c r="DI261">
        <f t="shared" si="77"/>
        <v>0</v>
      </c>
      <c r="DJ261">
        <f>DG261+DH261</f>
        <v>197.58999999999997</v>
      </c>
      <c r="DK261">
        <v>1</v>
      </c>
      <c r="DL261" t="s">
        <v>679</v>
      </c>
      <c r="DM261">
        <v>4</v>
      </c>
      <c r="DN261" t="s">
        <v>668</v>
      </c>
      <c r="DO261">
        <v>1</v>
      </c>
    </row>
    <row r="262" spans="1:119" x14ac:dyDescent="0.2">
      <c r="A262">
        <f>ROW(Source!A208)</f>
        <v>208</v>
      </c>
      <c r="B262">
        <v>334413101</v>
      </c>
      <c r="C262">
        <v>334414257</v>
      </c>
      <c r="D262">
        <v>277862504</v>
      </c>
      <c r="E262">
        <v>1</v>
      </c>
      <c r="F262">
        <v>1</v>
      </c>
      <c r="G262">
        <v>1</v>
      </c>
      <c r="H262">
        <v>3</v>
      </c>
      <c r="I262" t="s">
        <v>691</v>
      </c>
      <c r="J262" t="s">
        <v>692</v>
      </c>
      <c r="K262" t="s">
        <v>693</v>
      </c>
      <c r="L262">
        <v>1346</v>
      </c>
      <c r="N262">
        <v>1009</v>
      </c>
      <c r="O262" t="s">
        <v>511</v>
      </c>
      <c r="P262" t="s">
        <v>511</v>
      </c>
      <c r="Q262">
        <v>1</v>
      </c>
      <c r="W262">
        <v>0</v>
      </c>
      <c r="X262">
        <v>1484945919</v>
      </c>
      <c r="Y262">
        <f>AT262</f>
        <v>0.02</v>
      </c>
      <c r="AA262">
        <v>171.49</v>
      </c>
      <c r="AB262">
        <v>0</v>
      </c>
      <c r="AC262">
        <v>0</v>
      </c>
      <c r="AD262">
        <v>0</v>
      </c>
      <c r="AE262">
        <v>160.27000000000001</v>
      </c>
      <c r="AF262">
        <v>0</v>
      </c>
      <c r="AG262">
        <v>0</v>
      </c>
      <c r="AH262">
        <v>0</v>
      </c>
      <c r="AI262">
        <v>1.07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0.02</v>
      </c>
      <c r="AU262" t="s">
        <v>3</v>
      </c>
      <c r="AV262">
        <v>0</v>
      </c>
      <c r="AW262">
        <v>2</v>
      </c>
      <c r="AX262">
        <v>334414270</v>
      </c>
      <c r="AY262">
        <v>1</v>
      </c>
      <c r="AZ262">
        <v>0</v>
      </c>
      <c r="BA262">
        <v>325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3.2054000000000005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3.2054000000000005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1</v>
      </c>
      <c r="CV262">
        <v>0</v>
      </c>
      <c r="CW262">
        <v>0</v>
      </c>
      <c r="CX262">
        <f>ROUND(Y262*Source!I208,7)</f>
        <v>0.14000000000000001</v>
      </c>
      <c r="CY262">
        <f>AA262</f>
        <v>171.49</v>
      </c>
      <c r="CZ262">
        <f>AE262</f>
        <v>160.27000000000001</v>
      </c>
      <c r="DA262">
        <f>AI262</f>
        <v>1.07</v>
      </c>
      <c r="DB262">
        <f>ROUND(ROUND(AT262*CZ262,2),6)</f>
        <v>3.21</v>
      </c>
      <c r="DC262">
        <f>ROUND(ROUND(AT262*AG262,2),6)</f>
        <v>0</v>
      </c>
      <c r="DD262" t="s">
        <v>3</v>
      </c>
      <c r="DE262" t="s">
        <v>3</v>
      </c>
      <c r="DF262">
        <f>ROUND(ROUND(AE262*AI262,2)*CX262,2)</f>
        <v>24.01</v>
      </c>
      <c r="DG262">
        <f>ROUND(ROUND(AF262,2)*CX262,2)</f>
        <v>0</v>
      </c>
      <c r="DH262">
        <f t="shared" si="76"/>
        <v>0</v>
      </c>
      <c r="DI262">
        <f t="shared" si="77"/>
        <v>0</v>
      </c>
      <c r="DJ262">
        <f>DF262</f>
        <v>24.01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ROW(Source!A208)</f>
        <v>208</v>
      </c>
      <c r="B263">
        <v>334413101</v>
      </c>
      <c r="C263">
        <v>334414257</v>
      </c>
      <c r="D263">
        <v>277862533</v>
      </c>
      <c r="E263">
        <v>1</v>
      </c>
      <c r="F263">
        <v>1</v>
      </c>
      <c r="G263">
        <v>1</v>
      </c>
      <c r="H263">
        <v>3</v>
      </c>
      <c r="I263" t="s">
        <v>694</v>
      </c>
      <c r="J263" t="s">
        <v>695</v>
      </c>
      <c r="K263" t="s">
        <v>696</v>
      </c>
      <c r="L263">
        <v>1346</v>
      </c>
      <c r="N263">
        <v>1009</v>
      </c>
      <c r="O263" t="s">
        <v>511</v>
      </c>
      <c r="P263" t="s">
        <v>511</v>
      </c>
      <c r="Q263">
        <v>1</v>
      </c>
      <c r="W263">
        <v>0</v>
      </c>
      <c r="X263">
        <v>1685208048</v>
      </c>
      <c r="Y263">
        <f>AT263</f>
        <v>0.1</v>
      </c>
      <c r="AA263">
        <v>493.26</v>
      </c>
      <c r="AB263">
        <v>0</v>
      </c>
      <c r="AC263">
        <v>0</v>
      </c>
      <c r="AD263">
        <v>0</v>
      </c>
      <c r="AE263">
        <v>238.29</v>
      </c>
      <c r="AF263">
        <v>0</v>
      </c>
      <c r="AG263">
        <v>0</v>
      </c>
      <c r="AH263">
        <v>0</v>
      </c>
      <c r="AI263">
        <v>2.0699999999999998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0.1</v>
      </c>
      <c r="AU263" t="s">
        <v>3</v>
      </c>
      <c r="AV263">
        <v>0</v>
      </c>
      <c r="AW263">
        <v>2</v>
      </c>
      <c r="AX263">
        <v>334414271</v>
      </c>
      <c r="AY263">
        <v>1</v>
      </c>
      <c r="AZ263">
        <v>0</v>
      </c>
      <c r="BA263">
        <v>326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23.829000000000001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23.829000000000001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1</v>
      </c>
      <c r="CV263">
        <v>0</v>
      </c>
      <c r="CW263">
        <v>0</v>
      </c>
      <c r="CX263">
        <f>ROUND(Y263*Source!I208,7)</f>
        <v>0.7</v>
      </c>
      <c r="CY263">
        <f>AA263</f>
        <v>493.26</v>
      </c>
      <c r="CZ263">
        <f>AE263</f>
        <v>238.29</v>
      </c>
      <c r="DA263">
        <f>AI263</f>
        <v>2.0699999999999998</v>
      </c>
      <c r="DB263">
        <f>ROUND(ROUND(AT263*CZ263,2),6)</f>
        <v>23.83</v>
      </c>
      <c r="DC263">
        <f>ROUND(ROUND(AT263*AG263,2),6)</f>
        <v>0</v>
      </c>
      <c r="DD263" t="s">
        <v>3</v>
      </c>
      <c r="DE263" t="s">
        <v>3</v>
      </c>
      <c r="DF263">
        <f>ROUND(ROUND(AE263*AI263,2)*CX263,2)</f>
        <v>345.28</v>
      </c>
      <c r="DG263">
        <f>ROUND(ROUND(AF263,2)*CX263,2)</f>
        <v>0</v>
      </c>
      <c r="DH263">
        <f t="shared" si="76"/>
        <v>0</v>
      </c>
      <c r="DI263">
        <f t="shared" si="77"/>
        <v>0</v>
      </c>
      <c r="DJ263">
        <f>DF263</f>
        <v>345.28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ROW(Source!A208)</f>
        <v>208</v>
      </c>
      <c r="B264">
        <v>334413101</v>
      </c>
      <c r="C264">
        <v>334414257</v>
      </c>
      <c r="D264">
        <v>277869627</v>
      </c>
      <c r="E264">
        <v>1</v>
      </c>
      <c r="F264">
        <v>1</v>
      </c>
      <c r="G264">
        <v>1</v>
      </c>
      <c r="H264">
        <v>3</v>
      </c>
      <c r="I264" t="s">
        <v>697</v>
      </c>
      <c r="J264" t="s">
        <v>698</v>
      </c>
      <c r="K264" t="s">
        <v>699</v>
      </c>
      <c r="L264">
        <v>1346</v>
      </c>
      <c r="N264">
        <v>1009</v>
      </c>
      <c r="O264" t="s">
        <v>511</v>
      </c>
      <c r="P264" t="s">
        <v>511</v>
      </c>
      <c r="Q264">
        <v>1</v>
      </c>
      <c r="W264">
        <v>0</v>
      </c>
      <c r="X264">
        <v>1111106736</v>
      </c>
      <c r="Y264">
        <f>AT264</f>
        <v>0.02</v>
      </c>
      <c r="AA264">
        <v>88.65</v>
      </c>
      <c r="AB264">
        <v>0</v>
      </c>
      <c r="AC264">
        <v>0</v>
      </c>
      <c r="AD264">
        <v>0</v>
      </c>
      <c r="AE264">
        <v>56.11</v>
      </c>
      <c r="AF264">
        <v>0</v>
      </c>
      <c r="AG264">
        <v>0</v>
      </c>
      <c r="AH264">
        <v>0</v>
      </c>
      <c r="AI264">
        <v>1.58</v>
      </c>
      <c r="AJ264">
        <v>1</v>
      </c>
      <c r="AK264">
        <v>1</v>
      </c>
      <c r="AL264">
        <v>1</v>
      </c>
      <c r="AM264">
        <v>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0.02</v>
      </c>
      <c r="AU264" t="s">
        <v>3</v>
      </c>
      <c r="AV264">
        <v>0</v>
      </c>
      <c r="AW264">
        <v>2</v>
      </c>
      <c r="AX264">
        <v>334414272</v>
      </c>
      <c r="AY264">
        <v>1</v>
      </c>
      <c r="AZ264">
        <v>0</v>
      </c>
      <c r="BA264">
        <v>327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1.1222000000000001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1</v>
      </c>
      <c r="BQ264">
        <v>1.1222000000000001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1</v>
      </c>
      <c r="CV264">
        <v>0</v>
      </c>
      <c r="CW264">
        <v>0</v>
      </c>
      <c r="CX264">
        <f>ROUND(Y264*Source!I208,7)</f>
        <v>0.14000000000000001</v>
      </c>
      <c r="CY264">
        <f>AA264</f>
        <v>88.65</v>
      </c>
      <c r="CZ264">
        <f>AE264</f>
        <v>56.11</v>
      </c>
      <c r="DA264">
        <f>AI264</f>
        <v>1.58</v>
      </c>
      <c r="DB264">
        <f>ROUND(ROUND(AT264*CZ264,2),6)</f>
        <v>1.1200000000000001</v>
      </c>
      <c r="DC264">
        <f>ROUND(ROUND(AT264*AG264,2),6)</f>
        <v>0</v>
      </c>
      <c r="DD264" t="s">
        <v>3</v>
      </c>
      <c r="DE264" t="s">
        <v>3</v>
      </c>
      <c r="DF264">
        <f>ROUND(ROUND(AE264*AI264,2)*CX264,2)</f>
        <v>12.41</v>
      </c>
      <c r="DG264">
        <f>ROUND(ROUND(AF264,2)*CX264,2)</f>
        <v>0</v>
      </c>
      <c r="DH264">
        <f t="shared" si="76"/>
        <v>0</v>
      </c>
      <c r="DI264">
        <f t="shared" si="77"/>
        <v>0</v>
      </c>
      <c r="DJ264">
        <f>DF264</f>
        <v>12.41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ROW(Source!A208)</f>
        <v>208</v>
      </c>
      <c r="B265">
        <v>334413101</v>
      </c>
      <c r="C265">
        <v>334414257</v>
      </c>
      <c r="D265">
        <v>277907767</v>
      </c>
      <c r="E265">
        <v>1</v>
      </c>
      <c r="F265">
        <v>1</v>
      </c>
      <c r="G265">
        <v>1</v>
      </c>
      <c r="H265">
        <v>3</v>
      </c>
      <c r="I265" t="s">
        <v>700</v>
      </c>
      <c r="J265" t="s">
        <v>701</v>
      </c>
      <c r="K265" t="s">
        <v>702</v>
      </c>
      <c r="L265">
        <v>1371</v>
      </c>
      <c r="N265">
        <v>1013</v>
      </c>
      <c r="O265" t="s">
        <v>36</v>
      </c>
      <c r="P265" t="s">
        <v>36</v>
      </c>
      <c r="Q265">
        <v>1</v>
      </c>
      <c r="W265">
        <v>0</v>
      </c>
      <c r="X265">
        <v>263277535</v>
      </c>
      <c r="Y265">
        <f>AT265</f>
        <v>2.1</v>
      </c>
      <c r="AA265">
        <v>788.49</v>
      </c>
      <c r="AB265">
        <v>0</v>
      </c>
      <c r="AC265">
        <v>0</v>
      </c>
      <c r="AD265">
        <v>0</v>
      </c>
      <c r="AE265">
        <v>635.88</v>
      </c>
      <c r="AF265">
        <v>0</v>
      </c>
      <c r="AG265">
        <v>0</v>
      </c>
      <c r="AH265">
        <v>0</v>
      </c>
      <c r="AI265">
        <v>1.24</v>
      </c>
      <c r="AJ265">
        <v>1</v>
      </c>
      <c r="AK265">
        <v>1</v>
      </c>
      <c r="AL265">
        <v>1</v>
      </c>
      <c r="AM265">
        <v>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2.1</v>
      </c>
      <c r="AU265" t="s">
        <v>3</v>
      </c>
      <c r="AV265">
        <v>0</v>
      </c>
      <c r="AW265">
        <v>2</v>
      </c>
      <c r="AX265">
        <v>334414273</v>
      </c>
      <c r="AY265">
        <v>1</v>
      </c>
      <c r="AZ265">
        <v>0</v>
      </c>
      <c r="BA265">
        <v>328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1335.348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1</v>
      </c>
      <c r="BQ265">
        <v>1335.348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1</v>
      </c>
      <c r="CV265">
        <v>0</v>
      </c>
      <c r="CW265">
        <v>0</v>
      </c>
      <c r="CX265">
        <f>ROUND(Y265*Source!I208,7)</f>
        <v>14.7</v>
      </c>
      <c r="CY265">
        <f>AA265</f>
        <v>788.49</v>
      </c>
      <c r="CZ265">
        <f>AE265</f>
        <v>635.88</v>
      </c>
      <c r="DA265">
        <f>AI265</f>
        <v>1.24</v>
      </c>
      <c r="DB265">
        <f>ROUND(ROUND(AT265*CZ265,2),6)</f>
        <v>1335.35</v>
      </c>
      <c r="DC265">
        <f>ROUND(ROUND(AT265*AG265,2),6)</f>
        <v>0</v>
      </c>
      <c r="DD265" t="s">
        <v>3</v>
      </c>
      <c r="DE265" t="s">
        <v>3</v>
      </c>
      <c r="DF265">
        <f>ROUND(ROUND(AE265*AI265,2)*CX265,2)</f>
        <v>11590.8</v>
      </c>
      <c r="DG265">
        <f>ROUND(ROUND(AF265,2)*CX265,2)</f>
        <v>0</v>
      </c>
      <c r="DH265">
        <f t="shared" si="76"/>
        <v>0</v>
      </c>
      <c r="DI265">
        <f t="shared" si="77"/>
        <v>0</v>
      </c>
      <c r="DJ265">
        <f>DF265</f>
        <v>11590.8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ROW(Source!A209)</f>
        <v>209</v>
      </c>
      <c r="B266">
        <v>334413101</v>
      </c>
      <c r="C266">
        <v>334414274</v>
      </c>
      <c r="D266">
        <v>277560291</v>
      </c>
      <c r="E266">
        <v>109</v>
      </c>
      <c r="F266">
        <v>1</v>
      </c>
      <c r="G266">
        <v>1</v>
      </c>
      <c r="H266">
        <v>1</v>
      </c>
      <c r="I266" t="s">
        <v>686</v>
      </c>
      <c r="J266" t="s">
        <v>3</v>
      </c>
      <c r="K266" t="s">
        <v>687</v>
      </c>
      <c r="L266">
        <v>1191</v>
      </c>
      <c r="N266">
        <v>1013</v>
      </c>
      <c r="O266" t="s">
        <v>668</v>
      </c>
      <c r="P266" t="s">
        <v>668</v>
      </c>
      <c r="Q266">
        <v>1</v>
      </c>
      <c r="W266">
        <v>0</v>
      </c>
      <c r="X266">
        <v>-1810713292</v>
      </c>
      <c r="Y266">
        <f>(AT266*ROUND(1.15,7))</f>
        <v>40.134999999999998</v>
      </c>
      <c r="AA266">
        <v>0</v>
      </c>
      <c r="AB266">
        <v>0</v>
      </c>
      <c r="AC266">
        <v>0</v>
      </c>
      <c r="AD266">
        <v>456.58</v>
      </c>
      <c r="AE266">
        <v>0</v>
      </c>
      <c r="AF266">
        <v>0</v>
      </c>
      <c r="AG266">
        <v>0</v>
      </c>
      <c r="AH266">
        <v>456.58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34.9</v>
      </c>
      <c r="AU266" t="s">
        <v>24</v>
      </c>
      <c r="AV266">
        <v>1</v>
      </c>
      <c r="AW266">
        <v>2</v>
      </c>
      <c r="AX266">
        <v>334414285</v>
      </c>
      <c r="AY266">
        <v>1</v>
      </c>
      <c r="AZ266">
        <v>0</v>
      </c>
      <c r="BA266">
        <v>329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15934.641999999998</v>
      </c>
      <c r="BN266">
        <v>34.9</v>
      </c>
      <c r="BO266">
        <v>0</v>
      </c>
      <c r="BP266">
        <v>1</v>
      </c>
      <c r="BQ266">
        <v>0</v>
      </c>
      <c r="BR266">
        <v>0</v>
      </c>
      <c r="BS266">
        <v>0</v>
      </c>
      <c r="BT266">
        <v>18324.838299999999</v>
      </c>
      <c r="BU266">
        <v>40.134999999999998</v>
      </c>
      <c r="BV266">
        <v>0</v>
      </c>
      <c r="BW266">
        <v>1</v>
      </c>
      <c r="CU266">
        <f>ROUND(AT266*Source!I209*AH266*AL266,2)</f>
        <v>796.73</v>
      </c>
      <c r="CV266">
        <f>ROUND(Y266*Source!I209,7)</f>
        <v>2.0067499999999998</v>
      </c>
      <c r="CW266">
        <v>0</v>
      </c>
      <c r="CX266">
        <f>ROUND(Y266*Source!I209,7)</f>
        <v>2.0067499999999998</v>
      </c>
      <c r="CY266">
        <f>AD266</f>
        <v>456.58</v>
      </c>
      <c r="CZ266">
        <f>AH266</f>
        <v>456.58</v>
      </c>
      <c r="DA266">
        <f>AL266</f>
        <v>1</v>
      </c>
      <c r="DB266">
        <f>ROUND(((ROUND(AT266*CZ266,2)*ROUND(1.15,7))*ROUND((1.2*1.15),7)),6)</f>
        <v>25288.273679999998</v>
      </c>
      <c r="DC266">
        <f>ROUND((ROUND(AT266*AG266,2)*ROUND(1.15,7)),6)</f>
        <v>0</v>
      </c>
      <c r="DD266" t="s">
        <v>109</v>
      </c>
      <c r="DE266" t="s">
        <v>3</v>
      </c>
      <c r="DF266">
        <f>ROUND((ROUND(AE266,2)*ROUND((1.2*1.15),7))*CX266,2)</f>
        <v>0</v>
      </c>
      <c r="DG266">
        <f>ROUND((ROUND(AF266,2)*ROUND((1.2*1.15),7))*CX266,2)</f>
        <v>0</v>
      </c>
      <c r="DH266">
        <f t="shared" si="76"/>
        <v>0</v>
      </c>
      <c r="DI266">
        <f>ROUND((ROUND(AH266,2)*ROUND((1.2*1.15),7))*CX266,2)</f>
        <v>1264.4100000000001</v>
      </c>
      <c r="DJ266">
        <f>DI266</f>
        <v>1264.4100000000001</v>
      </c>
      <c r="DK266">
        <v>1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ROW(Source!A209)</f>
        <v>209</v>
      </c>
      <c r="B267">
        <v>334413101</v>
      </c>
      <c r="C267">
        <v>334414274</v>
      </c>
      <c r="D267">
        <v>277560491</v>
      </c>
      <c r="E267">
        <v>109</v>
      </c>
      <c r="F267">
        <v>1</v>
      </c>
      <c r="G267">
        <v>1</v>
      </c>
      <c r="H267">
        <v>1</v>
      </c>
      <c r="I267" t="s">
        <v>666</v>
      </c>
      <c r="J267" t="s">
        <v>3</v>
      </c>
      <c r="K267" t="s">
        <v>667</v>
      </c>
      <c r="L267">
        <v>1191</v>
      </c>
      <c r="N267">
        <v>1013</v>
      </c>
      <c r="O267" t="s">
        <v>668</v>
      </c>
      <c r="P267" t="s">
        <v>668</v>
      </c>
      <c r="Q267">
        <v>1</v>
      </c>
      <c r="W267">
        <v>0</v>
      </c>
      <c r="X267">
        <v>-1417349443</v>
      </c>
      <c r="Y267">
        <f>(AT267*ROUND(1.25,7))</f>
        <v>9.1875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7.35</v>
      </c>
      <c r="AU267" t="s">
        <v>25</v>
      </c>
      <c r="AV267">
        <v>2</v>
      </c>
      <c r="AW267">
        <v>2</v>
      </c>
      <c r="AX267">
        <v>334414286</v>
      </c>
      <c r="AY267">
        <v>1</v>
      </c>
      <c r="AZ267">
        <v>0</v>
      </c>
      <c r="BA267">
        <v>330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ROUND(Y267*Source!I209,7)</f>
        <v>0.45937499999999998</v>
      </c>
      <c r="CY267">
        <f>AD267</f>
        <v>0</v>
      </c>
      <c r="CZ267">
        <f>AH267</f>
        <v>0</v>
      </c>
      <c r="DA267">
        <f>AL267</f>
        <v>1</v>
      </c>
      <c r="DB267">
        <f>ROUND(((ROUND(AT267*CZ267,2)*ROUND(1.25,7))*ROUND((1.2*1.15),7)),6)</f>
        <v>0</v>
      </c>
      <c r="DC267">
        <f>ROUND((ROUND(AT267*AG267,2)*ROUND(1.25,7)),6)</f>
        <v>0</v>
      </c>
      <c r="DD267" t="s">
        <v>109</v>
      </c>
      <c r="DE267" t="s">
        <v>3</v>
      </c>
      <c r="DF267">
        <f>ROUND((ROUND(AE267,2)*ROUND((1.2*1.15),7))*CX267,2)</f>
        <v>0</v>
      </c>
      <c r="DG267">
        <f>ROUND((ROUND(AF267,2)*ROUND((1.2*1.15),7))*CX267,2)</f>
        <v>0</v>
      </c>
      <c r="DH267">
        <f t="shared" si="76"/>
        <v>0</v>
      </c>
      <c r="DI267">
        <f>ROUND((ROUND(AH267,2)*ROUND((1.2*1.15),7))*CX267,2)</f>
        <v>0</v>
      </c>
      <c r="DJ267">
        <f>DI267</f>
        <v>0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ROW(Source!A209)</f>
        <v>209</v>
      </c>
      <c r="B268">
        <v>334413101</v>
      </c>
      <c r="C268">
        <v>334414274</v>
      </c>
      <c r="D268">
        <v>277944868</v>
      </c>
      <c r="E268">
        <v>1</v>
      </c>
      <c r="F268">
        <v>1</v>
      </c>
      <c r="G268">
        <v>1</v>
      </c>
      <c r="H268">
        <v>2</v>
      </c>
      <c r="I268" t="s">
        <v>676</v>
      </c>
      <c r="J268" t="s">
        <v>677</v>
      </c>
      <c r="K268" t="s">
        <v>678</v>
      </c>
      <c r="L268">
        <v>1368</v>
      </c>
      <c r="N268">
        <v>1011</v>
      </c>
      <c r="O268" t="s">
        <v>550</v>
      </c>
      <c r="P268" t="s">
        <v>550</v>
      </c>
      <c r="Q268">
        <v>1</v>
      </c>
      <c r="W268">
        <v>0</v>
      </c>
      <c r="X268">
        <v>412917512</v>
      </c>
      <c r="Y268">
        <f>(AT268*ROUND(((1.2*1.15)*1.25),7))</f>
        <v>5.5890000000000004</v>
      </c>
      <c r="AA268">
        <v>0</v>
      </c>
      <c r="AB268">
        <v>436.88</v>
      </c>
      <c r="AC268">
        <v>477.98</v>
      </c>
      <c r="AD268">
        <v>0</v>
      </c>
      <c r="AE268">
        <v>0</v>
      </c>
      <c r="AF268">
        <v>346.73</v>
      </c>
      <c r="AG268">
        <v>477.98</v>
      </c>
      <c r="AH268">
        <v>0</v>
      </c>
      <c r="AI268">
        <v>1</v>
      </c>
      <c r="AJ268">
        <v>1.26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3.24</v>
      </c>
      <c r="AU268" t="s">
        <v>22</v>
      </c>
      <c r="AV268">
        <v>1</v>
      </c>
      <c r="AW268">
        <v>2</v>
      </c>
      <c r="AX268">
        <v>334414287</v>
      </c>
      <c r="AY268">
        <v>1</v>
      </c>
      <c r="AZ268">
        <v>0</v>
      </c>
      <c r="BA268">
        <v>331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1123.4052000000001</v>
      </c>
      <c r="BL268">
        <v>1548.6552000000001</v>
      </c>
      <c r="BM268">
        <v>0</v>
      </c>
      <c r="BN268">
        <v>0</v>
      </c>
      <c r="BO268">
        <v>3.24</v>
      </c>
      <c r="BP268">
        <v>1</v>
      </c>
      <c r="BQ268">
        <v>0</v>
      </c>
      <c r="BR268">
        <v>1937.8739699999999</v>
      </c>
      <c r="BS268">
        <v>2671.4302199999997</v>
      </c>
      <c r="BT268">
        <v>0</v>
      </c>
      <c r="BU268">
        <v>0</v>
      </c>
      <c r="BV268">
        <v>5.5889999999999995</v>
      </c>
      <c r="BW268">
        <v>1</v>
      </c>
      <c r="CV268">
        <v>0</v>
      </c>
      <c r="CW268">
        <f>ROUND(Y268*Source!I209*DO268,7)</f>
        <v>0.27944999999999998</v>
      </c>
      <c r="CX268">
        <f>ROUND(Y268*Source!I209,7)</f>
        <v>0.27944999999999998</v>
      </c>
      <c r="CY268">
        <f>AB268</f>
        <v>436.88</v>
      </c>
      <c r="CZ268">
        <f>AF268</f>
        <v>346.73</v>
      </c>
      <c r="DA268">
        <f>AJ268</f>
        <v>1.26</v>
      </c>
      <c r="DB268">
        <f>ROUND((ROUND(AT268*CZ268,2)*ROUND(((1.2*1.15)*1.25),7)),6)</f>
        <v>1937.8822500000001</v>
      </c>
      <c r="DC268">
        <f>ROUND((ROUND(AT268*AG268,2)*ROUND(((1.2*1.15)*1.25),7)),6)</f>
        <v>2671.4385000000002</v>
      </c>
      <c r="DD268" t="s">
        <v>3</v>
      </c>
      <c r="DE268" t="s">
        <v>3</v>
      </c>
      <c r="DF268">
        <f>ROUND(ROUND(AE268,2)*CX268,2)</f>
        <v>0</v>
      </c>
      <c r="DG268">
        <f>ROUND(ROUND(AF268*AJ268,2)*CX268,2)</f>
        <v>122.09</v>
      </c>
      <c r="DH268">
        <f t="shared" si="76"/>
        <v>133.57</v>
      </c>
      <c r="DI268">
        <f t="shared" ref="DI268:DI275" si="78">ROUND(ROUND(AH268,2)*CX268,2)</f>
        <v>0</v>
      </c>
      <c r="DJ268">
        <f>DG268+DH268</f>
        <v>255.66</v>
      </c>
      <c r="DK268">
        <v>1</v>
      </c>
      <c r="DL268" t="s">
        <v>679</v>
      </c>
      <c r="DM268">
        <v>4</v>
      </c>
      <c r="DN268" t="s">
        <v>668</v>
      </c>
      <c r="DO268">
        <v>1</v>
      </c>
    </row>
    <row r="269" spans="1:119" x14ac:dyDescent="0.2">
      <c r="A269">
        <f>ROW(Source!A209)</f>
        <v>209</v>
      </c>
      <c r="B269">
        <v>334413101</v>
      </c>
      <c r="C269">
        <v>334414274</v>
      </c>
      <c r="D269">
        <v>277945805</v>
      </c>
      <c r="E269">
        <v>1</v>
      </c>
      <c r="F269">
        <v>1</v>
      </c>
      <c r="G269">
        <v>1</v>
      </c>
      <c r="H269">
        <v>2</v>
      </c>
      <c r="I269" t="s">
        <v>680</v>
      </c>
      <c r="J269" t="s">
        <v>681</v>
      </c>
      <c r="K269" t="s">
        <v>682</v>
      </c>
      <c r="L269">
        <v>1368</v>
      </c>
      <c r="N269">
        <v>1011</v>
      </c>
      <c r="O269" t="s">
        <v>550</v>
      </c>
      <c r="P269" t="s">
        <v>550</v>
      </c>
      <c r="Q269">
        <v>1</v>
      </c>
      <c r="W269">
        <v>0</v>
      </c>
      <c r="X269">
        <v>721652621</v>
      </c>
      <c r="Y269">
        <f>(AT269*ROUND(((1.2*1.15)*1.25),7))</f>
        <v>3.0187500000000003</v>
      </c>
      <c r="AA269">
        <v>0</v>
      </c>
      <c r="AB269">
        <v>544.70000000000005</v>
      </c>
      <c r="AC269">
        <v>477.98</v>
      </c>
      <c r="AD269">
        <v>0</v>
      </c>
      <c r="AE269">
        <v>0</v>
      </c>
      <c r="AF269">
        <v>544.70000000000005</v>
      </c>
      <c r="AG269">
        <v>477.98</v>
      </c>
      <c r="AH269">
        <v>0</v>
      </c>
      <c r="AI269">
        <v>1</v>
      </c>
      <c r="AJ269">
        <v>1</v>
      </c>
      <c r="AK269">
        <v>1</v>
      </c>
      <c r="AL269">
        <v>1</v>
      </c>
      <c r="AM269">
        <v>-2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1.75</v>
      </c>
      <c r="AU269" t="s">
        <v>22</v>
      </c>
      <c r="AV269">
        <v>1</v>
      </c>
      <c r="AW269">
        <v>2</v>
      </c>
      <c r="AX269">
        <v>334414288</v>
      </c>
      <c r="AY269">
        <v>1</v>
      </c>
      <c r="AZ269">
        <v>0</v>
      </c>
      <c r="BA269">
        <v>332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953.22500000000014</v>
      </c>
      <c r="BL269">
        <v>836.46500000000003</v>
      </c>
      <c r="BM269">
        <v>0</v>
      </c>
      <c r="BN269">
        <v>0</v>
      </c>
      <c r="BO269">
        <v>1.75</v>
      </c>
      <c r="BP269">
        <v>1</v>
      </c>
      <c r="BQ269">
        <v>0</v>
      </c>
      <c r="BR269">
        <v>1644.3131250000001</v>
      </c>
      <c r="BS269">
        <v>1442.9021250000001</v>
      </c>
      <c r="BT269">
        <v>0</v>
      </c>
      <c r="BU269">
        <v>0</v>
      </c>
      <c r="BV269">
        <v>3.0187499999999998</v>
      </c>
      <c r="BW269">
        <v>1</v>
      </c>
      <c r="CV269">
        <v>0</v>
      </c>
      <c r="CW269">
        <f>ROUND(Y269*Source!I209*DO269,7)</f>
        <v>0.1509375</v>
      </c>
      <c r="CX269">
        <f>ROUND(Y269*Source!I209,7)</f>
        <v>0.1509375</v>
      </c>
      <c r="CY269">
        <f>AB269</f>
        <v>544.70000000000005</v>
      </c>
      <c r="CZ269">
        <f>AF269</f>
        <v>544.70000000000005</v>
      </c>
      <c r="DA269">
        <f>AJ269</f>
        <v>1</v>
      </c>
      <c r="DB269">
        <f>ROUND((ROUND(AT269*CZ269,2)*ROUND(((1.2*1.15)*1.25),7)),6)</f>
        <v>1644.3217500000001</v>
      </c>
      <c r="DC269">
        <f>ROUND((ROUND(AT269*AG269,2)*ROUND(((1.2*1.15)*1.25),7)),6)</f>
        <v>1442.91075</v>
      </c>
      <c r="DD269" t="s">
        <v>3</v>
      </c>
      <c r="DE269" t="s">
        <v>3</v>
      </c>
      <c r="DF269">
        <f>ROUND(ROUND(AE269,2)*CX269,2)</f>
        <v>0</v>
      </c>
      <c r="DG269">
        <f t="shared" ref="DG269:DG275" si="79">ROUND(ROUND(AF269,2)*CX269,2)</f>
        <v>82.22</v>
      </c>
      <c r="DH269">
        <f t="shared" si="76"/>
        <v>72.150000000000006</v>
      </c>
      <c r="DI269">
        <f t="shared" si="78"/>
        <v>0</v>
      </c>
      <c r="DJ269">
        <f>DG269+DH269</f>
        <v>154.37</v>
      </c>
      <c r="DK269">
        <v>1</v>
      </c>
      <c r="DL269" t="s">
        <v>679</v>
      </c>
      <c r="DM269">
        <v>4</v>
      </c>
      <c r="DN269" t="s">
        <v>668</v>
      </c>
      <c r="DO269">
        <v>1</v>
      </c>
    </row>
    <row r="270" spans="1:119" x14ac:dyDescent="0.2">
      <c r="A270">
        <f>ROW(Source!A209)</f>
        <v>209</v>
      </c>
      <c r="B270">
        <v>334413101</v>
      </c>
      <c r="C270">
        <v>334414274</v>
      </c>
      <c r="D270">
        <v>277945921</v>
      </c>
      <c r="E270">
        <v>1</v>
      </c>
      <c r="F270">
        <v>1</v>
      </c>
      <c r="G270">
        <v>1</v>
      </c>
      <c r="H270">
        <v>2</v>
      </c>
      <c r="I270" t="s">
        <v>688</v>
      </c>
      <c r="J270" t="s">
        <v>689</v>
      </c>
      <c r="K270" t="s">
        <v>690</v>
      </c>
      <c r="L270">
        <v>1368</v>
      </c>
      <c r="N270">
        <v>1011</v>
      </c>
      <c r="O270" t="s">
        <v>550</v>
      </c>
      <c r="P270" t="s">
        <v>550</v>
      </c>
      <c r="Q270">
        <v>1</v>
      </c>
      <c r="W270">
        <v>0</v>
      </c>
      <c r="X270">
        <v>495072614</v>
      </c>
      <c r="Y270">
        <f>(AT270*ROUND(((1.2*1.15)*1.25),7))</f>
        <v>4.0709999999999997</v>
      </c>
      <c r="AA270">
        <v>0</v>
      </c>
      <c r="AB270">
        <v>560.73</v>
      </c>
      <c r="AC270">
        <v>477.98</v>
      </c>
      <c r="AD270">
        <v>0</v>
      </c>
      <c r="AE270">
        <v>0</v>
      </c>
      <c r="AF270">
        <v>560.73</v>
      </c>
      <c r="AG270">
        <v>477.98</v>
      </c>
      <c r="AH270">
        <v>0</v>
      </c>
      <c r="AI270">
        <v>1</v>
      </c>
      <c r="AJ270">
        <v>1</v>
      </c>
      <c r="AK270">
        <v>1</v>
      </c>
      <c r="AL270">
        <v>1</v>
      </c>
      <c r="AM270">
        <v>-2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2.36</v>
      </c>
      <c r="AU270" t="s">
        <v>22</v>
      </c>
      <c r="AV270">
        <v>1</v>
      </c>
      <c r="AW270">
        <v>2</v>
      </c>
      <c r="AX270">
        <v>334414289</v>
      </c>
      <c r="AY270">
        <v>1</v>
      </c>
      <c r="AZ270">
        <v>0</v>
      </c>
      <c r="BA270">
        <v>333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1323.3227999999999</v>
      </c>
      <c r="BL270">
        <v>1128.0328</v>
      </c>
      <c r="BM270">
        <v>0</v>
      </c>
      <c r="BN270">
        <v>0</v>
      </c>
      <c r="BO270">
        <v>2.36</v>
      </c>
      <c r="BP270">
        <v>1</v>
      </c>
      <c r="BQ270">
        <v>0</v>
      </c>
      <c r="BR270">
        <v>2282.7318299999997</v>
      </c>
      <c r="BS270">
        <v>1945.8565799999999</v>
      </c>
      <c r="BT270">
        <v>0</v>
      </c>
      <c r="BU270">
        <v>0</v>
      </c>
      <c r="BV270">
        <v>4.0709999999999997</v>
      </c>
      <c r="BW270">
        <v>1</v>
      </c>
      <c r="CV270">
        <v>0</v>
      </c>
      <c r="CW270">
        <f>ROUND(Y270*Source!I209*DO270,7)</f>
        <v>0.20355000000000001</v>
      </c>
      <c r="CX270">
        <f>ROUND(Y270*Source!I209,7)</f>
        <v>0.20355000000000001</v>
      </c>
      <c r="CY270">
        <f>AB270</f>
        <v>560.73</v>
      </c>
      <c r="CZ270">
        <f>AF270</f>
        <v>560.73</v>
      </c>
      <c r="DA270">
        <f>AJ270</f>
        <v>1</v>
      </c>
      <c r="DB270">
        <f>ROUND((ROUND(AT270*CZ270,2)*ROUND(((1.2*1.15)*1.25),7)),6)</f>
        <v>2282.7269999999999</v>
      </c>
      <c r="DC270">
        <f>ROUND((ROUND(AT270*AG270,2)*ROUND(((1.2*1.15)*1.25),7)),6)</f>
        <v>1945.85175</v>
      </c>
      <c r="DD270" t="s">
        <v>3</v>
      </c>
      <c r="DE270" t="s">
        <v>3</v>
      </c>
      <c r="DF270">
        <f>ROUND(ROUND(AE270,2)*CX270,2)</f>
        <v>0</v>
      </c>
      <c r="DG270">
        <f t="shared" si="79"/>
        <v>114.14</v>
      </c>
      <c r="DH270">
        <f t="shared" si="76"/>
        <v>97.29</v>
      </c>
      <c r="DI270">
        <f t="shared" si="78"/>
        <v>0</v>
      </c>
      <c r="DJ270">
        <f>DG270+DH270</f>
        <v>211.43</v>
      </c>
      <c r="DK270">
        <v>1</v>
      </c>
      <c r="DL270" t="s">
        <v>679</v>
      </c>
      <c r="DM270">
        <v>4</v>
      </c>
      <c r="DN270" t="s">
        <v>668</v>
      </c>
      <c r="DO270">
        <v>1</v>
      </c>
    </row>
    <row r="271" spans="1:119" x14ac:dyDescent="0.2">
      <c r="A271">
        <f>ROW(Source!A209)</f>
        <v>209</v>
      </c>
      <c r="B271">
        <v>334413101</v>
      </c>
      <c r="C271">
        <v>334414274</v>
      </c>
      <c r="D271">
        <v>277862504</v>
      </c>
      <c r="E271">
        <v>1</v>
      </c>
      <c r="F271">
        <v>1</v>
      </c>
      <c r="G271">
        <v>1</v>
      </c>
      <c r="H271">
        <v>3</v>
      </c>
      <c r="I271" t="s">
        <v>691</v>
      </c>
      <c r="J271" t="s">
        <v>692</v>
      </c>
      <c r="K271" t="s">
        <v>693</v>
      </c>
      <c r="L271">
        <v>1346</v>
      </c>
      <c r="N271">
        <v>1009</v>
      </c>
      <c r="O271" t="s">
        <v>511</v>
      </c>
      <c r="P271" t="s">
        <v>511</v>
      </c>
      <c r="Q271">
        <v>1</v>
      </c>
      <c r="W271">
        <v>0</v>
      </c>
      <c r="X271">
        <v>1484945919</v>
      </c>
      <c r="Y271">
        <f t="shared" ref="Y271:Y277" si="80">AT271</f>
        <v>0.02</v>
      </c>
      <c r="AA271">
        <v>171.49</v>
      </c>
      <c r="AB271">
        <v>0</v>
      </c>
      <c r="AC271">
        <v>0</v>
      </c>
      <c r="AD271">
        <v>0</v>
      </c>
      <c r="AE271">
        <v>160.27000000000001</v>
      </c>
      <c r="AF271">
        <v>0</v>
      </c>
      <c r="AG271">
        <v>0</v>
      </c>
      <c r="AH271">
        <v>0</v>
      </c>
      <c r="AI271">
        <v>1.07</v>
      </c>
      <c r="AJ271">
        <v>1</v>
      </c>
      <c r="AK271">
        <v>1</v>
      </c>
      <c r="AL271">
        <v>1</v>
      </c>
      <c r="AM271">
        <v>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0.02</v>
      </c>
      <c r="AU271" t="s">
        <v>3</v>
      </c>
      <c r="AV271">
        <v>0</v>
      </c>
      <c r="AW271">
        <v>2</v>
      </c>
      <c r="AX271">
        <v>334414290</v>
      </c>
      <c r="AY271">
        <v>1</v>
      </c>
      <c r="AZ271">
        <v>0</v>
      </c>
      <c r="BA271">
        <v>334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3.2054000000000005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1</v>
      </c>
      <c r="BQ271">
        <v>3.2054000000000005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1</v>
      </c>
      <c r="CV271">
        <v>0</v>
      </c>
      <c r="CW271">
        <v>0</v>
      </c>
      <c r="CX271">
        <f>ROUND(Y271*Source!I209,7)</f>
        <v>1E-3</v>
      </c>
      <c r="CY271">
        <f>AA271</f>
        <v>171.49</v>
      </c>
      <c r="CZ271">
        <f>AE271</f>
        <v>160.27000000000001</v>
      </c>
      <c r="DA271">
        <f>AI271</f>
        <v>1.07</v>
      </c>
      <c r="DB271">
        <f>ROUND(ROUND(AT271*CZ271,2),6)</f>
        <v>3.21</v>
      </c>
      <c r="DC271">
        <f t="shared" ref="DC271:DC277" si="81">ROUND(ROUND(AT271*AG271,2),6)</f>
        <v>0</v>
      </c>
      <c r="DD271" t="s">
        <v>3</v>
      </c>
      <c r="DE271" t="s">
        <v>3</v>
      </c>
      <c r="DF271">
        <f>ROUND(ROUND(AE271*AI271,2)*CX271,2)</f>
        <v>0.17</v>
      </c>
      <c r="DG271">
        <f t="shared" si="79"/>
        <v>0</v>
      </c>
      <c r="DH271">
        <f t="shared" si="76"/>
        <v>0</v>
      </c>
      <c r="DI271">
        <f t="shared" si="78"/>
        <v>0</v>
      </c>
      <c r="DJ271">
        <f>DF271</f>
        <v>0.17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ROW(Source!A209)</f>
        <v>209</v>
      </c>
      <c r="B272">
        <v>334413101</v>
      </c>
      <c r="C272">
        <v>334414274</v>
      </c>
      <c r="D272">
        <v>277862533</v>
      </c>
      <c r="E272">
        <v>1</v>
      </c>
      <c r="F272">
        <v>1</v>
      </c>
      <c r="G272">
        <v>1</v>
      </c>
      <c r="H272">
        <v>3</v>
      </c>
      <c r="I272" t="s">
        <v>694</v>
      </c>
      <c r="J272" t="s">
        <v>695</v>
      </c>
      <c r="K272" t="s">
        <v>696</v>
      </c>
      <c r="L272">
        <v>1346</v>
      </c>
      <c r="N272">
        <v>1009</v>
      </c>
      <c r="O272" t="s">
        <v>511</v>
      </c>
      <c r="P272" t="s">
        <v>511</v>
      </c>
      <c r="Q272">
        <v>1</v>
      </c>
      <c r="W272">
        <v>0</v>
      </c>
      <c r="X272">
        <v>1685208048</v>
      </c>
      <c r="Y272">
        <f t="shared" si="80"/>
        <v>0.1</v>
      </c>
      <c r="AA272">
        <v>493.26</v>
      </c>
      <c r="AB272">
        <v>0</v>
      </c>
      <c r="AC272">
        <v>0</v>
      </c>
      <c r="AD272">
        <v>0</v>
      </c>
      <c r="AE272">
        <v>238.29</v>
      </c>
      <c r="AF272">
        <v>0</v>
      </c>
      <c r="AG272">
        <v>0</v>
      </c>
      <c r="AH272">
        <v>0</v>
      </c>
      <c r="AI272">
        <v>2.0699999999999998</v>
      </c>
      <c r="AJ272">
        <v>1</v>
      </c>
      <c r="AK272">
        <v>1</v>
      </c>
      <c r="AL272">
        <v>1</v>
      </c>
      <c r="AM272">
        <v>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0.1</v>
      </c>
      <c r="AU272" t="s">
        <v>3</v>
      </c>
      <c r="AV272">
        <v>0</v>
      </c>
      <c r="AW272">
        <v>2</v>
      </c>
      <c r="AX272">
        <v>334414291</v>
      </c>
      <c r="AY272">
        <v>1</v>
      </c>
      <c r="AZ272">
        <v>0</v>
      </c>
      <c r="BA272">
        <v>335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23.829000000000001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1</v>
      </c>
      <c r="BQ272">
        <v>23.829000000000001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1</v>
      </c>
      <c r="CV272">
        <v>0</v>
      </c>
      <c r="CW272">
        <v>0</v>
      </c>
      <c r="CX272">
        <f>ROUND(Y272*Source!I209,7)</f>
        <v>5.0000000000000001E-3</v>
      </c>
      <c r="CY272">
        <f>AA272</f>
        <v>493.26</v>
      </c>
      <c r="CZ272">
        <f>AE272</f>
        <v>238.29</v>
      </c>
      <c r="DA272">
        <f>AI272</f>
        <v>2.0699999999999998</v>
      </c>
      <c r="DB272">
        <f>ROUND(ROUND(AT272*CZ272,2),6)</f>
        <v>23.83</v>
      </c>
      <c r="DC272">
        <f t="shared" si="81"/>
        <v>0</v>
      </c>
      <c r="DD272" t="s">
        <v>3</v>
      </c>
      <c r="DE272" t="s">
        <v>3</v>
      </c>
      <c r="DF272">
        <f>ROUND(ROUND(AE272*AI272,2)*CX272,2)</f>
        <v>2.4700000000000002</v>
      </c>
      <c r="DG272">
        <f t="shared" si="79"/>
        <v>0</v>
      </c>
      <c r="DH272">
        <f t="shared" si="76"/>
        <v>0</v>
      </c>
      <c r="DI272">
        <f t="shared" si="78"/>
        <v>0</v>
      </c>
      <c r="DJ272">
        <f>DF272</f>
        <v>2.4700000000000002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ROW(Source!A209)</f>
        <v>209</v>
      </c>
      <c r="B273">
        <v>334413101</v>
      </c>
      <c r="C273">
        <v>334414274</v>
      </c>
      <c r="D273">
        <v>277869627</v>
      </c>
      <c r="E273">
        <v>1</v>
      </c>
      <c r="F273">
        <v>1</v>
      </c>
      <c r="G273">
        <v>1</v>
      </c>
      <c r="H273">
        <v>3</v>
      </c>
      <c r="I273" t="s">
        <v>697</v>
      </c>
      <c r="J273" t="s">
        <v>698</v>
      </c>
      <c r="K273" t="s">
        <v>699</v>
      </c>
      <c r="L273">
        <v>1346</v>
      </c>
      <c r="N273">
        <v>1009</v>
      </c>
      <c r="O273" t="s">
        <v>511</v>
      </c>
      <c r="P273" t="s">
        <v>511</v>
      </c>
      <c r="Q273">
        <v>1</v>
      </c>
      <c r="W273">
        <v>0</v>
      </c>
      <c r="X273">
        <v>1111106736</v>
      </c>
      <c r="Y273">
        <f t="shared" si="80"/>
        <v>0.02</v>
      </c>
      <c r="AA273">
        <v>88.65</v>
      </c>
      <c r="AB273">
        <v>0</v>
      </c>
      <c r="AC273">
        <v>0</v>
      </c>
      <c r="AD273">
        <v>0</v>
      </c>
      <c r="AE273">
        <v>56.11</v>
      </c>
      <c r="AF273">
        <v>0</v>
      </c>
      <c r="AG273">
        <v>0</v>
      </c>
      <c r="AH273">
        <v>0</v>
      </c>
      <c r="AI273">
        <v>1.58</v>
      </c>
      <c r="AJ273">
        <v>1</v>
      </c>
      <c r="AK273">
        <v>1</v>
      </c>
      <c r="AL273">
        <v>1</v>
      </c>
      <c r="AM273">
        <v>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0.02</v>
      </c>
      <c r="AU273" t="s">
        <v>3</v>
      </c>
      <c r="AV273">
        <v>0</v>
      </c>
      <c r="AW273">
        <v>2</v>
      </c>
      <c r="AX273">
        <v>334414292</v>
      </c>
      <c r="AY273">
        <v>1</v>
      </c>
      <c r="AZ273">
        <v>0</v>
      </c>
      <c r="BA273">
        <v>336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1.1222000000000001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1</v>
      </c>
      <c r="BQ273">
        <v>1.1222000000000001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1</v>
      </c>
      <c r="CV273">
        <v>0</v>
      </c>
      <c r="CW273">
        <v>0</v>
      </c>
      <c r="CX273">
        <f>ROUND(Y273*Source!I209,7)</f>
        <v>1E-3</v>
      </c>
      <c r="CY273">
        <f>AA273</f>
        <v>88.65</v>
      </c>
      <c r="CZ273">
        <f>AE273</f>
        <v>56.11</v>
      </c>
      <c r="DA273">
        <f>AI273</f>
        <v>1.58</v>
      </c>
      <c r="DB273">
        <f>ROUND(ROUND(AT273*CZ273,2),6)</f>
        <v>1.1200000000000001</v>
      </c>
      <c r="DC273">
        <f t="shared" si="81"/>
        <v>0</v>
      </c>
      <c r="DD273" t="s">
        <v>3</v>
      </c>
      <c r="DE273" t="s">
        <v>3</v>
      </c>
      <c r="DF273">
        <f>ROUND(ROUND(AE273*AI273,2)*CX273,2)</f>
        <v>0.09</v>
      </c>
      <c r="DG273">
        <f t="shared" si="79"/>
        <v>0</v>
      </c>
      <c r="DH273">
        <f t="shared" si="76"/>
        <v>0</v>
      </c>
      <c r="DI273">
        <f t="shared" si="78"/>
        <v>0</v>
      </c>
      <c r="DJ273">
        <f>DF273</f>
        <v>0.09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ROW(Source!A209)</f>
        <v>209</v>
      </c>
      <c r="B274">
        <v>334413101</v>
      </c>
      <c r="C274">
        <v>334414274</v>
      </c>
      <c r="D274">
        <v>277907767</v>
      </c>
      <c r="E274">
        <v>1</v>
      </c>
      <c r="F274">
        <v>1</v>
      </c>
      <c r="G274">
        <v>1</v>
      </c>
      <c r="H274">
        <v>3</v>
      </c>
      <c r="I274" t="s">
        <v>700</v>
      </c>
      <c r="J274" t="s">
        <v>701</v>
      </c>
      <c r="K274" t="s">
        <v>702</v>
      </c>
      <c r="L274">
        <v>1371</v>
      </c>
      <c r="N274">
        <v>1013</v>
      </c>
      <c r="O274" t="s">
        <v>36</v>
      </c>
      <c r="P274" t="s">
        <v>36</v>
      </c>
      <c r="Q274">
        <v>1</v>
      </c>
      <c r="W274">
        <v>0</v>
      </c>
      <c r="X274">
        <v>263277535</v>
      </c>
      <c r="Y274">
        <f t="shared" si="80"/>
        <v>2.1</v>
      </c>
      <c r="AA274">
        <v>788.49</v>
      </c>
      <c r="AB274">
        <v>0</v>
      </c>
      <c r="AC274">
        <v>0</v>
      </c>
      <c r="AD274">
        <v>0</v>
      </c>
      <c r="AE274">
        <v>635.88</v>
      </c>
      <c r="AF274">
        <v>0</v>
      </c>
      <c r="AG274">
        <v>0</v>
      </c>
      <c r="AH274">
        <v>0</v>
      </c>
      <c r="AI274">
        <v>1.24</v>
      </c>
      <c r="AJ274">
        <v>1</v>
      </c>
      <c r="AK274">
        <v>1</v>
      </c>
      <c r="AL274">
        <v>1</v>
      </c>
      <c r="AM274">
        <v>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2.1</v>
      </c>
      <c r="AU274" t="s">
        <v>3</v>
      </c>
      <c r="AV274">
        <v>0</v>
      </c>
      <c r="AW274">
        <v>2</v>
      </c>
      <c r="AX274">
        <v>334414293</v>
      </c>
      <c r="AY274">
        <v>1</v>
      </c>
      <c r="AZ274">
        <v>0</v>
      </c>
      <c r="BA274">
        <v>337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1335.348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1</v>
      </c>
      <c r="BQ274">
        <v>1335.348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1</v>
      </c>
      <c r="CV274">
        <v>0</v>
      </c>
      <c r="CW274">
        <v>0</v>
      </c>
      <c r="CX274">
        <f>ROUND(Y274*Source!I209,7)</f>
        <v>0.105</v>
      </c>
      <c r="CY274">
        <f>AA274</f>
        <v>788.49</v>
      </c>
      <c r="CZ274">
        <f>AE274</f>
        <v>635.88</v>
      </c>
      <c r="DA274">
        <f>AI274</f>
        <v>1.24</v>
      </c>
      <c r="DB274">
        <f>ROUND(ROUND(AT274*CZ274,2),6)</f>
        <v>1335.35</v>
      </c>
      <c r="DC274">
        <f t="shared" si="81"/>
        <v>0</v>
      </c>
      <c r="DD274" t="s">
        <v>3</v>
      </c>
      <c r="DE274" t="s">
        <v>3</v>
      </c>
      <c r="DF274">
        <f>ROUND(ROUND(AE274*AI274,2)*CX274,2)</f>
        <v>82.79</v>
      </c>
      <c r="DG274">
        <f t="shared" si="79"/>
        <v>0</v>
      </c>
      <c r="DH274">
        <f t="shared" si="76"/>
        <v>0</v>
      </c>
      <c r="DI274">
        <f t="shared" si="78"/>
        <v>0</v>
      </c>
      <c r="DJ274">
        <f>DF274</f>
        <v>82.79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ROW(Source!A209)</f>
        <v>209</v>
      </c>
      <c r="B275">
        <v>334413101</v>
      </c>
      <c r="C275">
        <v>334414274</v>
      </c>
      <c r="D275">
        <v>277913687</v>
      </c>
      <c r="E275">
        <v>1</v>
      </c>
      <c r="F275">
        <v>1</v>
      </c>
      <c r="G275">
        <v>1</v>
      </c>
      <c r="H275">
        <v>3</v>
      </c>
      <c r="I275" t="s">
        <v>703</v>
      </c>
      <c r="J275" t="s">
        <v>704</v>
      </c>
      <c r="K275" t="s">
        <v>705</v>
      </c>
      <c r="L275">
        <v>1371</v>
      </c>
      <c r="N275">
        <v>1013</v>
      </c>
      <c r="O275" t="s">
        <v>36</v>
      </c>
      <c r="P275" t="s">
        <v>36</v>
      </c>
      <c r="Q275">
        <v>1</v>
      </c>
      <c r="W275">
        <v>0</v>
      </c>
      <c r="X275">
        <v>-1119465214</v>
      </c>
      <c r="Y275">
        <f t="shared" si="80"/>
        <v>6</v>
      </c>
      <c r="AA275">
        <v>799.31</v>
      </c>
      <c r="AB275">
        <v>0</v>
      </c>
      <c r="AC275">
        <v>0</v>
      </c>
      <c r="AD275">
        <v>0</v>
      </c>
      <c r="AE275">
        <v>629.38</v>
      </c>
      <c r="AF275">
        <v>0</v>
      </c>
      <c r="AG275">
        <v>0</v>
      </c>
      <c r="AH275">
        <v>0</v>
      </c>
      <c r="AI275">
        <v>1.27</v>
      </c>
      <c r="AJ275">
        <v>1</v>
      </c>
      <c r="AK275">
        <v>1</v>
      </c>
      <c r="AL275">
        <v>1</v>
      </c>
      <c r="AM275">
        <v>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6</v>
      </c>
      <c r="AU275" t="s">
        <v>3</v>
      </c>
      <c r="AV275">
        <v>0</v>
      </c>
      <c r="AW275">
        <v>2</v>
      </c>
      <c r="AX275">
        <v>334414294</v>
      </c>
      <c r="AY275">
        <v>1</v>
      </c>
      <c r="AZ275">
        <v>0</v>
      </c>
      <c r="BA275">
        <v>338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3776.2799999999997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1</v>
      </c>
      <c r="BQ275">
        <v>3776.2799999999997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1</v>
      </c>
      <c r="CV275">
        <v>0</v>
      </c>
      <c r="CW275">
        <v>0</v>
      </c>
      <c r="CX275">
        <f>ROUND(Y275*Source!I209,7)</f>
        <v>0.3</v>
      </c>
      <c r="CY275">
        <f>AA275</f>
        <v>799.31</v>
      </c>
      <c r="CZ275">
        <f>AE275</f>
        <v>629.38</v>
      </c>
      <c r="DA275">
        <f>AI275</f>
        <v>1.27</v>
      </c>
      <c r="DB275">
        <f>ROUND(ROUND(AT275*CZ275,2),6)</f>
        <v>3776.28</v>
      </c>
      <c r="DC275">
        <f t="shared" si="81"/>
        <v>0</v>
      </c>
      <c r="DD275" t="s">
        <v>3</v>
      </c>
      <c r="DE275" t="s">
        <v>3</v>
      </c>
      <c r="DF275">
        <f>ROUND(ROUND(AE275*AI275,2)*CX275,2)</f>
        <v>239.79</v>
      </c>
      <c r="DG275">
        <f t="shared" si="79"/>
        <v>0</v>
      </c>
      <c r="DH275">
        <f t="shared" si="76"/>
        <v>0</v>
      </c>
      <c r="DI275">
        <f t="shared" si="78"/>
        <v>0</v>
      </c>
      <c r="DJ275">
        <f>DF275</f>
        <v>239.79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ROW(Source!A210)</f>
        <v>210</v>
      </c>
      <c r="B276">
        <v>334413101</v>
      </c>
      <c r="C276">
        <v>334414296</v>
      </c>
      <c r="D276">
        <v>277560291</v>
      </c>
      <c r="E276">
        <v>109</v>
      </c>
      <c r="F276">
        <v>1</v>
      </c>
      <c r="G276">
        <v>1</v>
      </c>
      <c r="H276">
        <v>1</v>
      </c>
      <c r="I276" t="s">
        <v>686</v>
      </c>
      <c r="J276" t="s">
        <v>3</v>
      </c>
      <c r="K276" t="s">
        <v>687</v>
      </c>
      <c r="L276">
        <v>1191</v>
      </c>
      <c r="N276">
        <v>1013</v>
      </c>
      <c r="O276" t="s">
        <v>668</v>
      </c>
      <c r="P276" t="s">
        <v>668</v>
      </c>
      <c r="Q276">
        <v>1</v>
      </c>
      <c r="W276">
        <v>0</v>
      </c>
      <c r="X276">
        <v>-1810713292</v>
      </c>
      <c r="Y276">
        <f t="shared" si="80"/>
        <v>0.34</v>
      </c>
      <c r="AA276">
        <v>0</v>
      </c>
      <c r="AB276">
        <v>0</v>
      </c>
      <c r="AC276">
        <v>0</v>
      </c>
      <c r="AD276">
        <v>456.58</v>
      </c>
      <c r="AE276">
        <v>0</v>
      </c>
      <c r="AF276">
        <v>0</v>
      </c>
      <c r="AG276">
        <v>0</v>
      </c>
      <c r="AH276">
        <v>456.58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0.34</v>
      </c>
      <c r="AU276" t="s">
        <v>3</v>
      </c>
      <c r="AV276">
        <v>1</v>
      </c>
      <c r="AW276">
        <v>2</v>
      </c>
      <c r="AX276">
        <v>334414305</v>
      </c>
      <c r="AY276">
        <v>1</v>
      </c>
      <c r="AZ276">
        <v>0</v>
      </c>
      <c r="BA276">
        <v>340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155.2372</v>
      </c>
      <c r="BN276">
        <v>0.34</v>
      </c>
      <c r="BO276">
        <v>0</v>
      </c>
      <c r="BP276">
        <v>1</v>
      </c>
      <c r="BQ276">
        <v>0</v>
      </c>
      <c r="BR276">
        <v>0</v>
      </c>
      <c r="BS276">
        <v>0</v>
      </c>
      <c r="BT276">
        <v>155.2372</v>
      </c>
      <c r="BU276">
        <v>0.34</v>
      </c>
      <c r="BV276">
        <v>0</v>
      </c>
      <c r="BW276">
        <v>1</v>
      </c>
      <c r="CU276">
        <f>ROUND(AT276*Source!I210*AH276*AL276,2)</f>
        <v>155.24</v>
      </c>
      <c r="CV276">
        <f>ROUND(Y276*Source!I210,7)</f>
        <v>0.34</v>
      </c>
      <c r="CW276">
        <v>0</v>
      </c>
      <c r="CX276">
        <f>ROUND(Y276*Source!I210,7)</f>
        <v>0.34</v>
      </c>
      <c r="CY276">
        <f>AD276</f>
        <v>456.58</v>
      </c>
      <c r="CZ276">
        <f>AH276</f>
        <v>456.58</v>
      </c>
      <c r="DA276">
        <f>AL276</f>
        <v>1</v>
      </c>
      <c r="DB276">
        <f>ROUND((ROUND(AT276*CZ276,2)*ROUND((1.2*1.15),7)),6)</f>
        <v>214.2312</v>
      </c>
      <c r="DC276">
        <f t="shared" si="81"/>
        <v>0</v>
      </c>
      <c r="DD276" t="s">
        <v>109</v>
      </c>
      <c r="DE276" t="s">
        <v>3</v>
      </c>
      <c r="DF276">
        <f>ROUND((ROUND(AE276,2)*ROUND((1.2*1.15),7))*CX276,2)</f>
        <v>0</v>
      </c>
      <c r="DG276">
        <f>ROUND((ROUND(AF276,2)*ROUND((1.2*1.15),7))*CX276,2)</f>
        <v>0</v>
      </c>
      <c r="DH276">
        <f t="shared" si="76"/>
        <v>0</v>
      </c>
      <c r="DI276">
        <f>ROUND((ROUND(AH276,2)*ROUND((1.2*1.15),7))*CX276,2)</f>
        <v>214.23</v>
      </c>
      <c r="DJ276">
        <f>DI276</f>
        <v>214.23</v>
      </c>
      <c r="DK276">
        <v>1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ROW(Source!A210)</f>
        <v>210</v>
      </c>
      <c r="B277">
        <v>334413101</v>
      </c>
      <c r="C277">
        <v>334414296</v>
      </c>
      <c r="D277">
        <v>277560491</v>
      </c>
      <c r="E277">
        <v>109</v>
      </c>
      <c r="F277">
        <v>1</v>
      </c>
      <c r="G277">
        <v>1</v>
      </c>
      <c r="H277">
        <v>1</v>
      </c>
      <c r="I277" t="s">
        <v>666</v>
      </c>
      <c r="J277" t="s">
        <v>3</v>
      </c>
      <c r="K277" t="s">
        <v>667</v>
      </c>
      <c r="L277">
        <v>1191</v>
      </c>
      <c r="N277">
        <v>1013</v>
      </c>
      <c r="O277" t="s">
        <v>668</v>
      </c>
      <c r="P277" t="s">
        <v>668</v>
      </c>
      <c r="Q277">
        <v>1</v>
      </c>
      <c r="W277">
        <v>0</v>
      </c>
      <c r="X277">
        <v>-1417349443</v>
      </c>
      <c r="Y277">
        <f t="shared" si="80"/>
        <v>0.13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1</v>
      </c>
      <c r="AJ277">
        <v>1</v>
      </c>
      <c r="AK277">
        <v>1</v>
      </c>
      <c r="AL277">
        <v>1</v>
      </c>
      <c r="AM277">
        <v>-2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0.13</v>
      </c>
      <c r="AU277" t="s">
        <v>3</v>
      </c>
      <c r="AV277">
        <v>2</v>
      </c>
      <c r="AW277">
        <v>2</v>
      </c>
      <c r="AX277">
        <v>334414306</v>
      </c>
      <c r="AY277">
        <v>1</v>
      </c>
      <c r="AZ277">
        <v>0</v>
      </c>
      <c r="BA277">
        <v>341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v>0</v>
      </c>
      <c r="CX277">
        <f>ROUND(Y277*Source!I210,7)</f>
        <v>0.13</v>
      </c>
      <c r="CY277">
        <f>AD277</f>
        <v>0</v>
      </c>
      <c r="CZ277">
        <f>AH277</f>
        <v>0</v>
      </c>
      <c r="DA277">
        <f>AL277</f>
        <v>1</v>
      </c>
      <c r="DB277">
        <f>ROUND((ROUND(AT277*CZ277,2)*ROUND((1.2*1.15),7)),6)</f>
        <v>0</v>
      </c>
      <c r="DC277">
        <f t="shared" si="81"/>
        <v>0</v>
      </c>
      <c r="DD277" t="s">
        <v>109</v>
      </c>
      <c r="DE277" t="s">
        <v>3</v>
      </c>
      <c r="DF277">
        <f>ROUND((ROUND(AE277,2)*ROUND((1.2*1.15),7))*CX277,2)</f>
        <v>0</v>
      </c>
      <c r="DG277">
        <f>ROUND((ROUND(AF277,2)*ROUND((1.2*1.15),7))*CX277,2)</f>
        <v>0</v>
      </c>
      <c r="DH277">
        <f t="shared" si="76"/>
        <v>0</v>
      </c>
      <c r="DI277">
        <f>ROUND((ROUND(AH277,2)*ROUND((1.2*1.15),7))*CX277,2)</f>
        <v>0</v>
      </c>
      <c r="DJ277">
        <f>DI277</f>
        <v>0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ROW(Source!A210)</f>
        <v>210</v>
      </c>
      <c r="B278">
        <v>334413101</v>
      </c>
      <c r="C278">
        <v>334414296</v>
      </c>
      <c r="D278">
        <v>277944868</v>
      </c>
      <c r="E278">
        <v>1</v>
      </c>
      <c r="F278">
        <v>1</v>
      </c>
      <c r="G278">
        <v>1</v>
      </c>
      <c r="H278">
        <v>2</v>
      </c>
      <c r="I278" t="s">
        <v>676</v>
      </c>
      <c r="J278" t="s">
        <v>677</v>
      </c>
      <c r="K278" t="s">
        <v>678</v>
      </c>
      <c r="L278">
        <v>1368</v>
      </c>
      <c r="N278">
        <v>1011</v>
      </c>
      <c r="O278" t="s">
        <v>550</v>
      </c>
      <c r="P278" t="s">
        <v>550</v>
      </c>
      <c r="Q278">
        <v>1</v>
      </c>
      <c r="W278">
        <v>0</v>
      </c>
      <c r="X278">
        <v>412917512</v>
      </c>
      <c r="Y278">
        <f>(AT278*ROUND((1.2*1.15),7))</f>
        <v>0.15179999999999999</v>
      </c>
      <c r="AA278">
        <v>0</v>
      </c>
      <c r="AB278">
        <v>436.88</v>
      </c>
      <c r="AC278">
        <v>477.98</v>
      </c>
      <c r="AD278">
        <v>0</v>
      </c>
      <c r="AE278">
        <v>0</v>
      </c>
      <c r="AF278">
        <v>346.73</v>
      </c>
      <c r="AG278">
        <v>477.98</v>
      </c>
      <c r="AH278">
        <v>0</v>
      </c>
      <c r="AI278">
        <v>1</v>
      </c>
      <c r="AJ278">
        <v>1.26</v>
      </c>
      <c r="AK278">
        <v>1</v>
      </c>
      <c r="AL278">
        <v>1</v>
      </c>
      <c r="AM278">
        <v>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0.11</v>
      </c>
      <c r="AU278" t="s">
        <v>109</v>
      </c>
      <c r="AV278">
        <v>1</v>
      </c>
      <c r="AW278">
        <v>2</v>
      </c>
      <c r="AX278">
        <v>334414307</v>
      </c>
      <c r="AY278">
        <v>1</v>
      </c>
      <c r="AZ278">
        <v>0</v>
      </c>
      <c r="BA278">
        <v>342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38.140300000000003</v>
      </c>
      <c r="BL278">
        <v>52.577800000000003</v>
      </c>
      <c r="BM278">
        <v>0</v>
      </c>
      <c r="BN278">
        <v>0</v>
      </c>
      <c r="BO278">
        <v>0.11</v>
      </c>
      <c r="BP278">
        <v>1</v>
      </c>
      <c r="BQ278">
        <v>0</v>
      </c>
      <c r="BR278">
        <v>52.633614000000001</v>
      </c>
      <c r="BS278">
        <v>72.557363999999993</v>
      </c>
      <c r="BT278">
        <v>0</v>
      </c>
      <c r="BU278">
        <v>0</v>
      </c>
      <c r="BV278">
        <v>0.15179999999999999</v>
      </c>
      <c r="BW278">
        <v>1</v>
      </c>
      <c r="CV278">
        <v>0</v>
      </c>
      <c r="CW278">
        <f>ROUND(Y278*Source!I210*DO278,7)</f>
        <v>0.15179999999999999</v>
      </c>
      <c r="CX278">
        <f>ROUND(Y278*Source!I210,7)</f>
        <v>0.15179999999999999</v>
      </c>
      <c r="CY278">
        <f>AB278</f>
        <v>436.88</v>
      </c>
      <c r="CZ278">
        <f>AF278</f>
        <v>346.73</v>
      </c>
      <c r="DA278">
        <f>AJ278</f>
        <v>1.26</v>
      </c>
      <c r="DB278">
        <f>ROUND((ROUND(AT278*CZ278,2)*ROUND((1.2*1.15),7)),6)</f>
        <v>52.633200000000002</v>
      </c>
      <c r="DC278">
        <f>ROUND((ROUND(AT278*AG278,2)*ROUND((1.2*1.15),7)),6)</f>
        <v>72.560400000000001</v>
      </c>
      <c r="DD278" t="s">
        <v>3</v>
      </c>
      <c r="DE278" t="s">
        <v>3</v>
      </c>
      <c r="DF278">
        <f>ROUND(ROUND(AE278,2)*CX278,2)</f>
        <v>0</v>
      </c>
      <c r="DG278">
        <f>ROUND(ROUND(AF278*AJ278,2)*CX278,2)</f>
        <v>66.319999999999993</v>
      </c>
      <c r="DH278">
        <f t="shared" si="76"/>
        <v>72.56</v>
      </c>
      <c r="DI278">
        <f t="shared" ref="DI278:DI283" si="82">ROUND(ROUND(AH278,2)*CX278,2)</f>
        <v>0</v>
      </c>
      <c r="DJ278">
        <f>DG278+DH278</f>
        <v>138.88</v>
      </c>
      <c r="DK278">
        <v>1</v>
      </c>
      <c r="DL278" t="s">
        <v>679</v>
      </c>
      <c r="DM278">
        <v>4</v>
      </c>
      <c r="DN278" t="s">
        <v>668</v>
      </c>
      <c r="DO278">
        <v>1</v>
      </c>
    </row>
    <row r="279" spans="1:119" x14ac:dyDescent="0.2">
      <c r="A279">
        <f>ROW(Source!A210)</f>
        <v>210</v>
      </c>
      <c r="B279">
        <v>334413101</v>
      </c>
      <c r="C279">
        <v>334414296</v>
      </c>
      <c r="D279">
        <v>277945805</v>
      </c>
      <c r="E279">
        <v>1</v>
      </c>
      <c r="F279">
        <v>1</v>
      </c>
      <c r="G279">
        <v>1</v>
      </c>
      <c r="H279">
        <v>2</v>
      </c>
      <c r="I279" t="s">
        <v>680</v>
      </c>
      <c r="J279" t="s">
        <v>681</v>
      </c>
      <c r="K279" t="s">
        <v>682</v>
      </c>
      <c r="L279">
        <v>1368</v>
      </c>
      <c r="N279">
        <v>1011</v>
      </c>
      <c r="O279" t="s">
        <v>550</v>
      </c>
      <c r="P279" t="s">
        <v>550</v>
      </c>
      <c r="Q279">
        <v>1</v>
      </c>
      <c r="W279">
        <v>0</v>
      </c>
      <c r="X279">
        <v>721652621</v>
      </c>
      <c r="Y279">
        <f>(AT279*ROUND((1.2*1.15),7))</f>
        <v>2.76E-2</v>
      </c>
      <c r="AA279">
        <v>0</v>
      </c>
      <c r="AB279">
        <v>544.70000000000005</v>
      </c>
      <c r="AC279">
        <v>477.98</v>
      </c>
      <c r="AD279">
        <v>0</v>
      </c>
      <c r="AE279">
        <v>0</v>
      </c>
      <c r="AF279">
        <v>544.70000000000005</v>
      </c>
      <c r="AG279">
        <v>477.98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0.02</v>
      </c>
      <c r="AU279" t="s">
        <v>109</v>
      </c>
      <c r="AV279">
        <v>1</v>
      </c>
      <c r="AW279">
        <v>2</v>
      </c>
      <c r="AX279">
        <v>334414308</v>
      </c>
      <c r="AY279">
        <v>1</v>
      </c>
      <c r="AZ279">
        <v>0</v>
      </c>
      <c r="BA279">
        <v>343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10.894000000000002</v>
      </c>
      <c r="BL279">
        <v>9.5596000000000014</v>
      </c>
      <c r="BM279">
        <v>0</v>
      </c>
      <c r="BN279">
        <v>0</v>
      </c>
      <c r="BO279">
        <v>0.02</v>
      </c>
      <c r="BP279">
        <v>1</v>
      </c>
      <c r="BQ279">
        <v>0</v>
      </c>
      <c r="BR279">
        <v>15.033720000000001</v>
      </c>
      <c r="BS279">
        <v>13.192248000000001</v>
      </c>
      <c r="BT279">
        <v>0</v>
      </c>
      <c r="BU279">
        <v>0</v>
      </c>
      <c r="BV279">
        <v>2.76E-2</v>
      </c>
      <c r="BW279">
        <v>1</v>
      </c>
      <c r="CV279">
        <v>0</v>
      </c>
      <c r="CW279">
        <f>ROUND(Y279*Source!I210*DO279,7)</f>
        <v>2.76E-2</v>
      </c>
      <c r="CX279">
        <f>ROUND(Y279*Source!I210,7)</f>
        <v>2.76E-2</v>
      </c>
      <c r="CY279">
        <f>AB279</f>
        <v>544.70000000000005</v>
      </c>
      <c r="CZ279">
        <f>AF279</f>
        <v>544.70000000000005</v>
      </c>
      <c r="DA279">
        <f>AJ279</f>
        <v>1</v>
      </c>
      <c r="DB279">
        <f>ROUND((ROUND(AT279*CZ279,2)*ROUND((1.2*1.15),7)),6)</f>
        <v>15.0282</v>
      </c>
      <c r="DC279">
        <f>ROUND((ROUND(AT279*AG279,2)*ROUND((1.2*1.15),7)),6)</f>
        <v>13.1928</v>
      </c>
      <c r="DD279" t="s">
        <v>3</v>
      </c>
      <c r="DE279" t="s">
        <v>3</v>
      </c>
      <c r="DF279">
        <f>ROUND(ROUND(AE279,2)*CX279,2)</f>
        <v>0</v>
      </c>
      <c r="DG279">
        <f>ROUND(ROUND(AF279,2)*CX279,2)</f>
        <v>15.03</v>
      </c>
      <c r="DH279">
        <f t="shared" si="76"/>
        <v>13.19</v>
      </c>
      <c r="DI279">
        <f t="shared" si="82"/>
        <v>0</v>
      </c>
      <c r="DJ279">
        <f>DG279+DH279</f>
        <v>28.22</v>
      </c>
      <c r="DK279">
        <v>1</v>
      </c>
      <c r="DL279" t="s">
        <v>679</v>
      </c>
      <c r="DM279">
        <v>4</v>
      </c>
      <c r="DN279" t="s">
        <v>668</v>
      </c>
      <c r="DO279">
        <v>1</v>
      </c>
    </row>
    <row r="280" spans="1:119" x14ac:dyDescent="0.2">
      <c r="A280">
        <f>ROW(Source!A210)</f>
        <v>210</v>
      </c>
      <c r="B280">
        <v>334413101</v>
      </c>
      <c r="C280">
        <v>334414296</v>
      </c>
      <c r="D280">
        <v>277862504</v>
      </c>
      <c r="E280">
        <v>1</v>
      </c>
      <c r="F280">
        <v>1</v>
      </c>
      <c r="G280">
        <v>1</v>
      </c>
      <c r="H280">
        <v>3</v>
      </c>
      <c r="I280" t="s">
        <v>691</v>
      </c>
      <c r="J280" t="s">
        <v>692</v>
      </c>
      <c r="K280" t="s">
        <v>693</v>
      </c>
      <c r="L280">
        <v>1346</v>
      </c>
      <c r="N280">
        <v>1009</v>
      </c>
      <c r="O280" t="s">
        <v>511</v>
      </c>
      <c r="P280" t="s">
        <v>511</v>
      </c>
      <c r="Q280">
        <v>1</v>
      </c>
      <c r="W280">
        <v>0</v>
      </c>
      <c r="X280">
        <v>1484945919</v>
      </c>
      <c r="Y280">
        <f t="shared" ref="Y280:Y285" si="83">AT280</f>
        <v>0.02</v>
      </c>
      <c r="AA280">
        <v>171.49</v>
      </c>
      <c r="AB280">
        <v>0</v>
      </c>
      <c r="AC280">
        <v>0</v>
      </c>
      <c r="AD280">
        <v>0</v>
      </c>
      <c r="AE280">
        <v>160.27000000000001</v>
      </c>
      <c r="AF280">
        <v>0</v>
      </c>
      <c r="AG280">
        <v>0</v>
      </c>
      <c r="AH280">
        <v>0</v>
      </c>
      <c r="AI280">
        <v>1.07</v>
      </c>
      <c r="AJ280">
        <v>1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0.02</v>
      </c>
      <c r="AU280" t="s">
        <v>3</v>
      </c>
      <c r="AV280">
        <v>0</v>
      </c>
      <c r="AW280">
        <v>2</v>
      </c>
      <c r="AX280">
        <v>334414309</v>
      </c>
      <c r="AY280">
        <v>1</v>
      </c>
      <c r="AZ280">
        <v>0</v>
      </c>
      <c r="BA280">
        <v>344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3.2054000000000005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1</v>
      </c>
      <c r="BQ280">
        <v>3.2054000000000005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1</v>
      </c>
      <c r="CV280">
        <v>0</v>
      </c>
      <c r="CW280">
        <v>0</v>
      </c>
      <c r="CX280">
        <f>ROUND(Y280*Source!I210,7)</f>
        <v>0.02</v>
      </c>
      <c r="CY280">
        <f>AA280</f>
        <v>171.49</v>
      </c>
      <c r="CZ280">
        <f>AE280</f>
        <v>160.27000000000001</v>
      </c>
      <c r="DA280">
        <f>AI280</f>
        <v>1.07</v>
      </c>
      <c r="DB280">
        <f>ROUND(ROUND(AT280*CZ280,2),6)</f>
        <v>3.21</v>
      </c>
      <c r="DC280">
        <f t="shared" ref="DC280:DC285" si="84">ROUND(ROUND(AT280*AG280,2),6)</f>
        <v>0</v>
      </c>
      <c r="DD280" t="s">
        <v>3</v>
      </c>
      <c r="DE280" t="s">
        <v>3</v>
      </c>
      <c r="DF280">
        <f>ROUND(ROUND(AE280*AI280,2)*CX280,2)</f>
        <v>3.43</v>
      </c>
      <c r="DG280">
        <f>ROUND(ROUND(AF280,2)*CX280,2)</f>
        <v>0</v>
      </c>
      <c r="DH280">
        <f t="shared" si="76"/>
        <v>0</v>
      </c>
      <c r="DI280">
        <f t="shared" si="82"/>
        <v>0</v>
      </c>
      <c r="DJ280">
        <f>DF280</f>
        <v>3.43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ROW(Source!A210)</f>
        <v>210</v>
      </c>
      <c r="B281">
        <v>334413101</v>
      </c>
      <c r="C281">
        <v>334414296</v>
      </c>
      <c r="D281">
        <v>277862533</v>
      </c>
      <c r="E281">
        <v>1</v>
      </c>
      <c r="F281">
        <v>1</v>
      </c>
      <c r="G281">
        <v>1</v>
      </c>
      <c r="H281">
        <v>3</v>
      </c>
      <c r="I281" t="s">
        <v>694</v>
      </c>
      <c r="J281" t="s">
        <v>695</v>
      </c>
      <c r="K281" t="s">
        <v>696</v>
      </c>
      <c r="L281">
        <v>1346</v>
      </c>
      <c r="N281">
        <v>1009</v>
      </c>
      <c r="O281" t="s">
        <v>511</v>
      </c>
      <c r="P281" t="s">
        <v>511</v>
      </c>
      <c r="Q281">
        <v>1</v>
      </c>
      <c r="W281">
        <v>0</v>
      </c>
      <c r="X281">
        <v>1685208048</v>
      </c>
      <c r="Y281">
        <f t="shared" si="83"/>
        <v>0.1</v>
      </c>
      <c r="AA281">
        <v>493.26</v>
      </c>
      <c r="AB281">
        <v>0</v>
      </c>
      <c r="AC281">
        <v>0</v>
      </c>
      <c r="AD281">
        <v>0</v>
      </c>
      <c r="AE281">
        <v>238.29</v>
      </c>
      <c r="AF281">
        <v>0</v>
      </c>
      <c r="AG281">
        <v>0</v>
      </c>
      <c r="AH281">
        <v>0</v>
      </c>
      <c r="AI281">
        <v>2.0699999999999998</v>
      </c>
      <c r="AJ281">
        <v>1</v>
      </c>
      <c r="AK281">
        <v>1</v>
      </c>
      <c r="AL281">
        <v>1</v>
      </c>
      <c r="AM281">
        <v>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0.1</v>
      </c>
      <c r="AU281" t="s">
        <v>3</v>
      </c>
      <c r="AV281">
        <v>0</v>
      </c>
      <c r="AW281">
        <v>2</v>
      </c>
      <c r="AX281">
        <v>334414310</v>
      </c>
      <c r="AY281">
        <v>1</v>
      </c>
      <c r="AZ281">
        <v>0</v>
      </c>
      <c r="BA281">
        <v>345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23.829000000000001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1</v>
      </c>
      <c r="BQ281">
        <v>23.829000000000001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1</v>
      </c>
      <c r="CV281">
        <v>0</v>
      </c>
      <c r="CW281">
        <v>0</v>
      </c>
      <c r="CX281">
        <f>ROUND(Y281*Source!I210,7)</f>
        <v>0.1</v>
      </c>
      <c r="CY281">
        <f>AA281</f>
        <v>493.26</v>
      </c>
      <c r="CZ281">
        <f>AE281</f>
        <v>238.29</v>
      </c>
      <c r="DA281">
        <f>AI281</f>
        <v>2.0699999999999998</v>
      </c>
      <c r="DB281">
        <f>ROUND(ROUND(AT281*CZ281,2),6)</f>
        <v>23.83</v>
      </c>
      <c r="DC281">
        <f t="shared" si="84"/>
        <v>0</v>
      </c>
      <c r="DD281" t="s">
        <v>3</v>
      </c>
      <c r="DE281" t="s">
        <v>3</v>
      </c>
      <c r="DF281">
        <f>ROUND(ROUND(AE281*AI281,2)*CX281,2)</f>
        <v>49.33</v>
      </c>
      <c r="DG281">
        <f>ROUND(ROUND(AF281,2)*CX281,2)</f>
        <v>0</v>
      </c>
      <c r="DH281">
        <f t="shared" si="76"/>
        <v>0</v>
      </c>
      <c r="DI281">
        <f t="shared" si="82"/>
        <v>0</v>
      </c>
      <c r="DJ281">
        <f>DF281</f>
        <v>49.33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ROW(Source!A210)</f>
        <v>210</v>
      </c>
      <c r="B282">
        <v>334413101</v>
      </c>
      <c r="C282">
        <v>334414296</v>
      </c>
      <c r="D282">
        <v>277869627</v>
      </c>
      <c r="E282">
        <v>1</v>
      </c>
      <c r="F282">
        <v>1</v>
      </c>
      <c r="G282">
        <v>1</v>
      </c>
      <c r="H282">
        <v>3</v>
      </c>
      <c r="I282" t="s">
        <v>697</v>
      </c>
      <c r="J282" t="s">
        <v>698</v>
      </c>
      <c r="K282" t="s">
        <v>699</v>
      </c>
      <c r="L282">
        <v>1346</v>
      </c>
      <c r="N282">
        <v>1009</v>
      </c>
      <c r="O282" t="s">
        <v>511</v>
      </c>
      <c r="P282" t="s">
        <v>511</v>
      </c>
      <c r="Q282">
        <v>1</v>
      </c>
      <c r="W282">
        <v>0</v>
      </c>
      <c r="X282">
        <v>1111106736</v>
      </c>
      <c r="Y282">
        <f t="shared" si="83"/>
        <v>0.02</v>
      </c>
      <c r="AA282">
        <v>88.65</v>
      </c>
      <c r="AB282">
        <v>0</v>
      </c>
      <c r="AC282">
        <v>0</v>
      </c>
      <c r="AD282">
        <v>0</v>
      </c>
      <c r="AE282">
        <v>56.11</v>
      </c>
      <c r="AF282">
        <v>0</v>
      </c>
      <c r="AG282">
        <v>0</v>
      </c>
      <c r="AH282">
        <v>0</v>
      </c>
      <c r="AI282">
        <v>1.58</v>
      </c>
      <c r="AJ282">
        <v>1</v>
      </c>
      <c r="AK282">
        <v>1</v>
      </c>
      <c r="AL282">
        <v>1</v>
      </c>
      <c r="AM282">
        <v>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0.02</v>
      </c>
      <c r="AU282" t="s">
        <v>3</v>
      </c>
      <c r="AV282">
        <v>0</v>
      </c>
      <c r="AW282">
        <v>2</v>
      </c>
      <c r="AX282">
        <v>334414311</v>
      </c>
      <c r="AY282">
        <v>1</v>
      </c>
      <c r="AZ282">
        <v>0</v>
      </c>
      <c r="BA282">
        <v>346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1.1222000000000001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1</v>
      </c>
      <c r="BQ282">
        <v>1.1222000000000001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1</v>
      </c>
      <c r="CV282">
        <v>0</v>
      </c>
      <c r="CW282">
        <v>0</v>
      </c>
      <c r="CX282">
        <f>ROUND(Y282*Source!I210,7)</f>
        <v>0.02</v>
      </c>
      <c r="CY282">
        <f>AA282</f>
        <v>88.65</v>
      </c>
      <c r="CZ282">
        <f>AE282</f>
        <v>56.11</v>
      </c>
      <c r="DA282">
        <f>AI282</f>
        <v>1.58</v>
      </c>
      <c r="DB282">
        <f>ROUND(ROUND(AT282*CZ282,2),6)</f>
        <v>1.1200000000000001</v>
      </c>
      <c r="DC282">
        <f t="shared" si="84"/>
        <v>0</v>
      </c>
      <c r="DD282" t="s">
        <v>3</v>
      </c>
      <c r="DE282" t="s">
        <v>3</v>
      </c>
      <c r="DF282">
        <f>ROUND(ROUND(AE282*AI282,2)*CX282,2)</f>
        <v>1.77</v>
      </c>
      <c r="DG282">
        <f>ROUND(ROUND(AF282,2)*CX282,2)</f>
        <v>0</v>
      </c>
      <c r="DH282">
        <f t="shared" si="76"/>
        <v>0</v>
      </c>
      <c r="DI282">
        <f t="shared" si="82"/>
        <v>0</v>
      </c>
      <c r="DJ282">
        <f>DF282</f>
        <v>1.77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ROW(Source!A210)</f>
        <v>210</v>
      </c>
      <c r="B283">
        <v>334413101</v>
      </c>
      <c r="C283">
        <v>334414296</v>
      </c>
      <c r="D283">
        <v>277907767</v>
      </c>
      <c r="E283">
        <v>1</v>
      </c>
      <c r="F283">
        <v>1</v>
      </c>
      <c r="G283">
        <v>1</v>
      </c>
      <c r="H283">
        <v>3</v>
      </c>
      <c r="I283" t="s">
        <v>700</v>
      </c>
      <c r="J283" t="s">
        <v>701</v>
      </c>
      <c r="K283" t="s">
        <v>702</v>
      </c>
      <c r="L283">
        <v>1371</v>
      </c>
      <c r="N283">
        <v>1013</v>
      </c>
      <c r="O283" t="s">
        <v>36</v>
      </c>
      <c r="P283" t="s">
        <v>36</v>
      </c>
      <c r="Q283">
        <v>1</v>
      </c>
      <c r="W283">
        <v>0</v>
      </c>
      <c r="X283">
        <v>263277535</v>
      </c>
      <c r="Y283">
        <f t="shared" si="83"/>
        <v>2.1</v>
      </c>
      <c r="AA283">
        <v>788.49</v>
      </c>
      <c r="AB283">
        <v>0</v>
      </c>
      <c r="AC283">
        <v>0</v>
      </c>
      <c r="AD283">
        <v>0</v>
      </c>
      <c r="AE283">
        <v>635.88</v>
      </c>
      <c r="AF283">
        <v>0</v>
      </c>
      <c r="AG283">
        <v>0</v>
      </c>
      <c r="AH283">
        <v>0</v>
      </c>
      <c r="AI283">
        <v>1.24</v>
      </c>
      <c r="AJ283">
        <v>1</v>
      </c>
      <c r="AK283">
        <v>1</v>
      </c>
      <c r="AL283">
        <v>1</v>
      </c>
      <c r="AM283">
        <v>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2.1</v>
      </c>
      <c r="AU283" t="s">
        <v>3</v>
      </c>
      <c r="AV283">
        <v>0</v>
      </c>
      <c r="AW283">
        <v>2</v>
      </c>
      <c r="AX283">
        <v>334414312</v>
      </c>
      <c r="AY283">
        <v>1</v>
      </c>
      <c r="AZ283">
        <v>0</v>
      </c>
      <c r="BA283">
        <v>347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1335.348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1335.348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1</v>
      </c>
      <c r="CV283">
        <v>0</v>
      </c>
      <c r="CW283">
        <v>0</v>
      </c>
      <c r="CX283">
        <f>ROUND(Y283*Source!I210,7)</f>
        <v>2.1</v>
      </c>
      <c r="CY283">
        <f>AA283</f>
        <v>788.49</v>
      </c>
      <c r="CZ283">
        <f>AE283</f>
        <v>635.88</v>
      </c>
      <c r="DA283">
        <f>AI283</f>
        <v>1.24</v>
      </c>
      <c r="DB283">
        <f>ROUND(ROUND(AT283*CZ283,2),6)</f>
        <v>1335.35</v>
      </c>
      <c r="DC283">
        <f t="shared" si="84"/>
        <v>0</v>
      </c>
      <c r="DD283" t="s">
        <v>3</v>
      </c>
      <c r="DE283" t="s">
        <v>3</v>
      </c>
      <c r="DF283">
        <f>ROUND(ROUND(AE283*AI283,2)*CX283,2)</f>
        <v>1655.83</v>
      </c>
      <c r="DG283">
        <f>ROUND(ROUND(AF283,2)*CX283,2)</f>
        <v>0</v>
      </c>
      <c r="DH283">
        <f t="shared" si="76"/>
        <v>0</v>
      </c>
      <c r="DI283">
        <f t="shared" si="82"/>
        <v>0</v>
      </c>
      <c r="DJ283">
        <f>DF283</f>
        <v>1655.83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ROW(Source!A211)</f>
        <v>211</v>
      </c>
      <c r="B284">
        <v>334413101</v>
      </c>
      <c r="C284">
        <v>334414313</v>
      </c>
      <c r="D284">
        <v>277560291</v>
      </c>
      <c r="E284">
        <v>109</v>
      </c>
      <c r="F284">
        <v>1</v>
      </c>
      <c r="G284">
        <v>1</v>
      </c>
      <c r="H284">
        <v>1</v>
      </c>
      <c r="I284" t="s">
        <v>686</v>
      </c>
      <c r="J284" t="s">
        <v>3</v>
      </c>
      <c r="K284" t="s">
        <v>687</v>
      </c>
      <c r="L284">
        <v>1191</v>
      </c>
      <c r="N284">
        <v>1013</v>
      </c>
      <c r="O284" t="s">
        <v>668</v>
      </c>
      <c r="P284" t="s">
        <v>668</v>
      </c>
      <c r="Q284">
        <v>1</v>
      </c>
      <c r="W284">
        <v>0</v>
      </c>
      <c r="X284">
        <v>-1810713292</v>
      </c>
      <c r="Y284">
        <f t="shared" si="83"/>
        <v>34.9</v>
      </c>
      <c r="AA284">
        <v>0</v>
      </c>
      <c r="AB284">
        <v>0</v>
      </c>
      <c r="AC284">
        <v>0</v>
      </c>
      <c r="AD284">
        <v>456.58</v>
      </c>
      <c r="AE284">
        <v>0</v>
      </c>
      <c r="AF284">
        <v>0</v>
      </c>
      <c r="AG284">
        <v>0</v>
      </c>
      <c r="AH284">
        <v>456.58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34.9</v>
      </c>
      <c r="AU284" t="s">
        <v>3</v>
      </c>
      <c r="AV284">
        <v>1</v>
      </c>
      <c r="AW284">
        <v>2</v>
      </c>
      <c r="AX284">
        <v>334414324</v>
      </c>
      <c r="AY284">
        <v>1</v>
      </c>
      <c r="AZ284">
        <v>6144</v>
      </c>
      <c r="BA284">
        <v>348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15934.641999999998</v>
      </c>
      <c r="BN284">
        <v>34.9</v>
      </c>
      <c r="BO284">
        <v>0</v>
      </c>
      <c r="BP284">
        <v>1</v>
      </c>
      <c r="BQ284">
        <v>0</v>
      </c>
      <c r="BR284">
        <v>0</v>
      </c>
      <c r="BS284">
        <v>0</v>
      </c>
      <c r="BT284">
        <v>15934.641999999998</v>
      </c>
      <c r="BU284">
        <v>34.9</v>
      </c>
      <c r="BV284">
        <v>0</v>
      </c>
      <c r="BW284">
        <v>1</v>
      </c>
      <c r="CU284">
        <f>ROUND(AT284*Source!I211*AH284*AL284,2)</f>
        <v>23168.97</v>
      </c>
      <c r="CV284">
        <f>ROUND(Y284*Source!I211,7)</f>
        <v>50.744599999999998</v>
      </c>
      <c r="CW284">
        <v>0</v>
      </c>
      <c r="CX284">
        <f>ROUND(Y284*Source!I211,7)</f>
        <v>50.744599999999998</v>
      </c>
      <c r="CY284">
        <f>AD284</f>
        <v>456.58</v>
      </c>
      <c r="CZ284">
        <f>AH284</f>
        <v>456.58</v>
      </c>
      <c r="DA284">
        <f>AL284</f>
        <v>1</v>
      </c>
      <c r="DB284">
        <f>ROUND((ROUND(AT284*CZ284,2)*ROUND((1.2*1.15),7)),6)</f>
        <v>21989.803199999998</v>
      </c>
      <c r="DC284">
        <f t="shared" si="84"/>
        <v>0</v>
      </c>
      <c r="DD284" t="s">
        <v>109</v>
      </c>
      <c r="DE284" t="s">
        <v>3</v>
      </c>
      <c r="DF284">
        <f>ROUND((ROUND(AE284,2)*ROUND((1.2*1.15),7))*CX284,2)</f>
        <v>0</v>
      </c>
      <c r="DG284">
        <f>ROUND((ROUND(AF284,2)*ROUND((1.2*1.15),7))*CX284,2)</f>
        <v>0</v>
      </c>
      <c r="DH284">
        <f t="shared" si="76"/>
        <v>0</v>
      </c>
      <c r="DI284">
        <f>ROUND((ROUND(AH284,2)*ROUND((1.2*1.15),7))*CX284,2)</f>
        <v>31973.18</v>
      </c>
      <c r="DJ284">
        <f>DI284</f>
        <v>31973.18</v>
      </c>
      <c r="DK284">
        <v>1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ROW(Source!A211)</f>
        <v>211</v>
      </c>
      <c r="B285">
        <v>334413101</v>
      </c>
      <c r="C285">
        <v>334414313</v>
      </c>
      <c r="D285">
        <v>277560491</v>
      </c>
      <c r="E285">
        <v>109</v>
      </c>
      <c r="F285">
        <v>1</v>
      </c>
      <c r="G285">
        <v>1</v>
      </c>
      <c r="H285">
        <v>1</v>
      </c>
      <c r="I285" t="s">
        <v>666</v>
      </c>
      <c r="J285" t="s">
        <v>3</v>
      </c>
      <c r="K285" t="s">
        <v>667</v>
      </c>
      <c r="L285">
        <v>1191</v>
      </c>
      <c r="N285">
        <v>1013</v>
      </c>
      <c r="O285" t="s">
        <v>668</v>
      </c>
      <c r="P285" t="s">
        <v>668</v>
      </c>
      <c r="Q285">
        <v>1</v>
      </c>
      <c r="W285">
        <v>0</v>
      </c>
      <c r="X285">
        <v>-1417349443</v>
      </c>
      <c r="Y285">
        <f t="shared" si="83"/>
        <v>7.35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7.35</v>
      </c>
      <c r="AU285" t="s">
        <v>3</v>
      </c>
      <c r="AV285">
        <v>2</v>
      </c>
      <c r="AW285">
        <v>2</v>
      </c>
      <c r="AX285">
        <v>334414325</v>
      </c>
      <c r="AY285">
        <v>1</v>
      </c>
      <c r="AZ285">
        <v>6144</v>
      </c>
      <c r="BA285">
        <v>349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ROUND(Y285*Source!I211,7)</f>
        <v>10.6869</v>
      </c>
      <c r="CY285">
        <f>AD285</f>
        <v>0</v>
      </c>
      <c r="CZ285">
        <f>AH285</f>
        <v>0</v>
      </c>
      <c r="DA285">
        <f>AL285</f>
        <v>1</v>
      </c>
      <c r="DB285">
        <f>ROUND((ROUND(AT285*CZ285,2)*ROUND((1.2*1.15),7)),6)</f>
        <v>0</v>
      </c>
      <c r="DC285">
        <f t="shared" si="84"/>
        <v>0</v>
      </c>
      <c r="DD285" t="s">
        <v>109</v>
      </c>
      <c r="DE285" t="s">
        <v>3</v>
      </c>
      <c r="DF285">
        <f>ROUND((ROUND(AE285,2)*ROUND((1.2*1.15),7))*CX285,2)</f>
        <v>0</v>
      </c>
      <c r="DG285">
        <f>ROUND((ROUND(AF285,2)*ROUND((1.2*1.15),7))*CX285,2)</f>
        <v>0</v>
      </c>
      <c r="DH285">
        <f t="shared" si="76"/>
        <v>0</v>
      </c>
      <c r="DI285">
        <f>ROUND((ROUND(AH285,2)*ROUND((1.2*1.15),7))*CX285,2)</f>
        <v>0</v>
      </c>
      <c r="DJ285">
        <f>DI285</f>
        <v>0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ROW(Source!A211)</f>
        <v>211</v>
      </c>
      <c r="B286">
        <v>334413101</v>
      </c>
      <c r="C286">
        <v>334414313</v>
      </c>
      <c r="D286">
        <v>277944868</v>
      </c>
      <c r="E286">
        <v>1</v>
      </c>
      <c r="F286">
        <v>1</v>
      </c>
      <c r="G286">
        <v>1</v>
      </c>
      <c r="H286">
        <v>2</v>
      </c>
      <c r="I286" t="s">
        <v>676</v>
      </c>
      <c r="J286" t="s">
        <v>677</v>
      </c>
      <c r="K286" t="s">
        <v>678</v>
      </c>
      <c r="L286">
        <v>1368</v>
      </c>
      <c r="N286">
        <v>1011</v>
      </c>
      <c r="O286" t="s">
        <v>550</v>
      </c>
      <c r="P286" t="s">
        <v>550</v>
      </c>
      <c r="Q286">
        <v>1</v>
      </c>
      <c r="W286">
        <v>0</v>
      </c>
      <c r="X286">
        <v>412917512</v>
      </c>
      <c r="Y286">
        <f>(AT286*ROUND((1.2*1.15),7))</f>
        <v>4.4711999999999996</v>
      </c>
      <c r="AA286">
        <v>0</v>
      </c>
      <c r="AB286">
        <v>436.88</v>
      </c>
      <c r="AC286">
        <v>477.98</v>
      </c>
      <c r="AD286">
        <v>0</v>
      </c>
      <c r="AE286">
        <v>0</v>
      </c>
      <c r="AF286">
        <v>346.73</v>
      </c>
      <c r="AG286">
        <v>477.98</v>
      </c>
      <c r="AH286">
        <v>0</v>
      </c>
      <c r="AI286">
        <v>1</v>
      </c>
      <c r="AJ286">
        <v>1.26</v>
      </c>
      <c r="AK286">
        <v>1</v>
      </c>
      <c r="AL286">
        <v>1</v>
      </c>
      <c r="AM286">
        <v>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3.24</v>
      </c>
      <c r="AU286" t="s">
        <v>109</v>
      </c>
      <c r="AV286">
        <v>1</v>
      </c>
      <c r="AW286">
        <v>2</v>
      </c>
      <c r="AX286">
        <v>334414326</v>
      </c>
      <c r="AY286">
        <v>1</v>
      </c>
      <c r="AZ286">
        <v>6144</v>
      </c>
      <c r="BA286">
        <v>350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1123.4052000000001</v>
      </c>
      <c r="BL286">
        <v>1548.6552000000001</v>
      </c>
      <c r="BM286">
        <v>0</v>
      </c>
      <c r="BN286">
        <v>0</v>
      </c>
      <c r="BO286">
        <v>3.24</v>
      </c>
      <c r="BP286">
        <v>1</v>
      </c>
      <c r="BQ286">
        <v>0</v>
      </c>
      <c r="BR286">
        <v>1550.299176</v>
      </c>
      <c r="BS286">
        <v>2137.1441759999998</v>
      </c>
      <c r="BT286">
        <v>0</v>
      </c>
      <c r="BU286">
        <v>0</v>
      </c>
      <c r="BV286">
        <v>4.4711999999999996</v>
      </c>
      <c r="BW286">
        <v>1</v>
      </c>
      <c r="CV286">
        <v>0</v>
      </c>
      <c r="CW286">
        <f>ROUND(Y286*Source!I211*DO286,7)</f>
        <v>6.5011248000000004</v>
      </c>
      <c r="CX286">
        <f>ROUND(Y286*Source!I211,7)</f>
        <v>6.5011248000000004</v>
      </c>
      <c r="CY286">
        <f>AB286</f>
        <v>436.88</v>
      </c>
      <c r="CZ286">
        <f>AF286</f>
        <v>346.73</v>
      </c>
      <c r="DA286">
        <f>AJ286</f>
        <v>1.26</v>
      </c>
      <c r="DB286">
        <f>ROUND((ROUND(AT286*CZ286,2)*ROUND((1.2*1.15),7)),6)</f>
        <v>1550.3058000000001</v>
      </c>
      <c r="DC286">
        <f>ROUND((ROUND(AT286*AG286,2)*ROUND((1.2*1.15),7)),6)</f>
        <v>2137.1507999999999</v>
      </c>
      <c r="DD286" t="s">
        <v>3</v>
      </c>
      <c r="DE286" t="s">
        <v>3</v>
      </c>
      <c r="DF286">
        <f>ROUND(ROUND(AE286,2)*CX286,2)</f>
        <v>0</v>
      </c>
      <c r="DG286">
        <f>ROUND(ROUND(AF286*AJ286,2)*CX286,2)</f>
        <v>2840.21</v>
      </c>
      <c r="DH286">
        <f t="shared" si="76"/>
        <v>3107.41</v>
      </c>
      <c r="DI286">
        <f t="shared" ref="DI286:DI293" si="85">ROUND(ROUND(AH286,2)*CX286,2)</f>
        <v>0</v>
      </c>
      <c r="DJ286">
        <f>DG286+DH286</f>
        <v>5947.62</v>
      </c>
      <c r="DK286">
        <v>1</v>
      </c>
      <c r="DL286" t="s">
        <v>679</v>
      </c>
      <c r="DM286">
        <v>4</v>
      </c>
      <c r="DN286" t="s">
        <v>668</v>
      </c>
      <c r="DO286">
        <v>1</v>
      </c>
    </row>
    <row r="287" spans="1:119" x14ac:dyDescent="0.2">
      <c r="A287">
        <f>ROW(Source!A211)</f>
        <v>211</v>
      </c>
      <c r="B287">
        <v>334413101</v>
      </c>
      <c r="C287">
        <v>334414313</v>
      </c>
      <c r="D287">
        <v>277945805</v>
      </c>
      <c r="E287">
        <v>1</v>
      </c>
      <c r="F287">
        <v>1</v>
      </c>
      <c r="G287">
        <v>1</v>
      </c>
      <c r="H287">
        <v>2</v>
      </c>
      <c r="I287" t="s">
        <v>680</v>
      </c>
      <c r="J287" t="s">
        <v>681</v>
      </c>
      <c r="K287" t="s">
        <v>682</v>
      </c>
      <c r="L287">
        <v>1368</v>
      </c>
      <c r="N287">
        <v>1011</v>
      </c>
      <c r="O287" t="s">
        <v>550</v>
      </c>
      <c r="P287" t="s">
        <v>550</v>
      </c>
      <c r="Q287">
        <v>1</v>
      </c>
      <c r="W287">
        <v>0</v>
      </c>
      <c r="X287">
        <v>721652621</v>
      </c>
      <c r="Y287">
        <f>(AT287*ROUND((1.2*1.15),7))</f>
        <v>2.415</v>
      </c>
      <c r="AA287">
        <v>0</v>
      </c>
      <c r="AB287">
        <v>544.70000000000005</v>
      </c>
      <c r="AC287">
        <v>477.98</v>
      </c>
      <c r="AD287">
        <v>0</v>
      </c>
      <c r="AE287">
        <v>0</v>
      </c>
      <c r="AF287">
        <v>544.70000000000005</v>
      </c>
      <c r="AG287">
        <v>477.98</v>
      </c>
      <c r="AH287">
        <v>0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1.75</v>
      </c>
      <c r="AU287" t="s">
        <v>109</v>
      </c>
      <c r="AV287">
        <v>1</v>
      </c>
      <c r="AW287">
        <v>2</v>
      </c>
      <c r="AX287">
        <v>334414327</v>
      </c>
      <c r="AY287">
        <v>1</v>
      </c>
      <c r="AZ287">
        <v>6144</v>
      </c>
      <c r="BA287">
        <v>351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953.22500000000014</v>
      </c>
      <c r="BL287">
        <v>836.46500000000003</v>
      </c>
      <c r="BM287">
        <v>0</v>
      </c>
      <c r="BN287">
        <v>0</v>
      </c>
      <c r="BO287">
        <v>1.75</v>
      </c>
      <c r="BP287">
        <v>1</v>
      </c>
      <c r="BQ287">
        <v>0</v>
      </c>
      <c r="BR287">
        <v>1315.4505000000001</v>
      </c>
      <c r="BS287">
        <v>1154.3217</v>
      </c>
      <c r="BT287">
        <v>0</v>
      </c>
      <c r="BU287">
        <v>0</v>
      </c>
      <c r="BV287">
        <v>2.415</v>
      </c>
      <c r="BW287">
        <v>1</v>
      </c>
      <c r="CV287">
        <v>0</v>
      </c>
      <c r="CW287">
        <f>ROUND(Y287*Source!I211*DO287,7)</f>
        <v>3.5114100000000001</v>
      </c>
      <c r="CX287">
        <f>ROUND(Y287*Source!I211,7)</f>
        <v>3.5114100000000001</v>
      </c>
      <c r="CY287">
        <f>AB287</f>
        <v>544.70000000000005</v>
      </c>
      <c r="CZ287">
        <f>AF287</f>
        <v>544.70000000000005</v>
      </c>
      <c r="DA287">
        <f>AJ287</f>
        <v>1</v>
      </c>
      <c r="DB287">
        <f>ROUND((ROUND(AT287*CZ287,2)*ROUND((1.2*1.15),7)),6)</f>
        <v>1315.4574</v>
      </c>
      <c r="DC287">
        <f>ROUND((ROUND(AT287*AG287,2)*ROUND((1.2*1.15),7)),6)</f>
        <v>1154.3286000000001</v>
      </c>
      <c r="DD287" t="s">
        <v>3</v>
      </c>
      <c r="DE287" t="s">
        <v>3</v>
      </c>
      <c r="DF287">
        <f>ROUND(ROUND(AE287,2)*CX287,2)</f>
        <v>0</v>
      </c>
      <c r="DG287">
        <f t="shared" ref="DG287:DG293" si="86">ROUND(ROUND(AF287,2)*CX287,2)</f>
        <v>1912.67</v>
      </c>
      <c r="DH287">
        <f t="shared" si="76"/>
        <v>1678.38</v>
      </c>
      <c r="DI287">
        <f t="shared" si="85"/>
        <v>0</v>
      </c>
      <c r="DJ287">
        <f>DG287+DH287</f>
        <v>3591.05</v>
      </c>
      <c r="DK287">
        <v>1</v>
      </c>
      <c r="DL287" t="s">
        <v>679</v>
      </c>
      <c r="DM287">
        <v>4</v>
      </c>
      <c r="DN287" t="s">
        <v>668</v>
      </c>
      <c r="DO287">
        <v>1</v>
      </c>
    </row>
    <row r="288" spans="1:119" x14ac:dyDescent="0.2">
      <c r="A288">
        <f>ROW(Source!A211)</f>
        <v>211</v>
      </c>
      <c r="B288">
        <v>334413101</v>
      </c>
      <c r="C288">
        <v>334414313</v>
      </c>
      <c r="D288">
        <v>277945921</v>
      </c>
      <c r="E288">
        <v>1</v>
      </c>
      <c r="F288">
        <v>1</v>
      </c>
      <c r="G288">
        <v>1</v>
      </c>
      <c r="H288">
        <v>2</v>
      </c>
      <c r="I288" t="s">
        <v>688</v>
      </c>
      <c r="J288" t="s">
        <v>689</v>
      </c>
      <c r="K288" t="s">
        <v>690</v>
      </c>
      <c r="L288">
        <v>1368</v>
      </c>
      <c r="N288">
        <v>1011</v>
      </c>
      <c r="O288" t="s">
        <v>550</v>
      </c>
      <c r="P288" t="s">
        <v>550</v>
      </c>
      <c r="Q288">
        <v>1</v>
      </c>
      <c r="W288">
        <v>0</v>
      </c>
      <c r="X288">
        <v>495072614</v>
      </c>
      <c r="Y288">
        <f>(AT288*ROUND((1.2*1.15),7))</f>
        <v>3.2567999999999997</v>
      </c>
      <c r="AA288">
        <v>0</v>
      </c>
      <c r="AB288">
        <v>560.73</v>
      </c>
      <c r="AC288">
        <v>477.98</v>
      </c>
      <c r="AD288">
        <v>0</v>
      </c>
      <c r="AE288">
        <v>0</v>
      </c>
      <c r="AF288">
        <v>560.73</v>
      </c>
      <c r="AG288">
        <v>477.98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2.36</v>
      </c>
      <c r="AU288" t="s">
        <v>109</v>
      </c>
      <c r="AV288">
        <v>1</v>
      </c>
      <c r="AW288">
        <v>2</v>
      </c>
      <c r="AX288">
        <v>334414328</v>
      </c>
      <c r="AY288">
        <v>1</v>
      </c>
      <c r="AZ288">
        <v>6144</v>
      </c>
      <c r="BA288">
        <v>352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1323.3227999999999</v>
      </c>
      <c r="BL288">
        <v>1128.0328</v>
      </c>
      <c r="BM288">
        <v>0</v>
      </c>
      <c r="BN288">
        <v>0</v>
      </c>
      <c r="BO288">
        <v>2.36</v>
      </c>
      <c r="BP288">
        <v>1</v>
      </c>
      <c r="BQ288">
        <v>0</v>
      </c>
      <c r="BR288">
        <v>1826.1854639999999</v>
      </c>
      <c r="BS288">
        <v>1556.685264</v>
      </c>
      <c r="BT288">
        <v>0</v>
      </c>
      <c r="BU288">
        <v>0</v>
      </c>
      <c r="BV288">
        <v>3.2567999999999997</v>
      </c>
      <c r="BW288">
        <v>1</v>
      </c>
      <c r="CV288">
        <v>0</v>
      </c>
      <c r="CW288">
        <f>ROUND(Y288*Source!I211*DO288,7)</f>
        <v>4.7353871999999999</v>
      </c>
      <c r="CX288">
        <f>ROUND(Y288*Source!I211,7)</f>
        <v>4.7353871999999999</v>
      </c>
      <c r="CY288">
        <f>AB288</f>
        <v>560.73</v>
      </c>
      <c r="CZ288">
        <f>AF288</f>
        <v>560.73</v>
      </c>
      <c r="DA288">
        <f>AJ288</f>
        <v>1</v>
      </c>
      <c r="DB288">
        <f>ROUND((ROUND(AT288*CZ288,2)*ROUND((1.2*1.15),7)),6)</f>
        <v>1826.1815999999999</v>
      </c>
      <c r="DC288">
        <f>ROUND((ROUND(AT288*AG288,2)*ROUND((1.2*1.15),7)),6)</f>
        <v>1556.6813999999999</v>
      </c>
      <c r="DD288" t="s">
        <v>3</v>
      </c>
      <c r="DE288" t="s">
        <v>3</v>
      </c>
      <c r="DF288">
        <f>ROUND(ROUND(AE288,2)*CX288,2)</f>
        <v>0</v>
      </c>
      <c r="DG288">
        <f t="shared" si="86"/>
        <v>2655.27</v>
      </c>
      <c r="DH288">
        <f t="shared" si="76"/>
        <v>2263.42</v>
      </c>
      <c r="DI288">
        <f t="shared" si="85"/>
        <v>0</v>
      </c>
      <c r="DJ288">
        <f>DG288+DH288</f>
        <v>4918.6900000000005</v>
      </c>
      <c r="DK288">
        <v>1</v>
      </c>
      <c r="DL288" t="s">
        <v>679</v>
      </c>
      <c r="DM288">
        <v>4</v>
      </c>
      <c r="DN288" t="s">
        <v>668</v>
      </c>
      <c r="DO288">
        <v>1</v>
      </c>
    </row>
    <row r="289" spans="1:119" x14ac:dyDescent="0.2">
      <c r="A289">
        <f>ROW(Source!A211)</f>
        <v>211</v>
      </c>
      <c r="B289">
        <v>334413101</v>
      </c>
      <c r="C289">
        <v>334414313</v>
      </c>
      <c r="D289">
        <v>277862504</v>
      </c>
      <c r="E289">
        <v>1</v>
      </c>
      <c r="F289">
        <v>1</v>
      </c>
      <c r="G289">
        <v>1</v>
      </c>
      <c r="H289">
        <v>3</v>
      </c>
      <c r="I289" t="s">
        <v>691</v>
      </c>
      <c r="J289" t="s">
        <v>692</v>
      </c>
      <c r="K289" t="s">
        <v>693</v>
      </c>
      <c r="L289">
        <v>1346</v>
      </c>
      <c r="N289">
        <v>1009</v>
      </c>
      <c r="O289" t="s">
        <v>511</v>
      </c>
      <c r="P289" t="s">
        <v>511</v>
      </c>
      <c r="Q289">
        <v>1</v>
      </c>
      <c r="W289">
        <v>0</v>
      </c>
      <c r="X289">
        <v>1484945919</v>
      </c>
      <c r="Y289">
        <f t="shared" ref="Y289:Y295" si="87">AT289</f>
        <v>0.02</v>
      </c>
      <c r="AA289">
        <v>171.49</v>
      </c>
      <c r="AB289">
        <v>0</v>
      </c>
      <c r="AC289">
        <v>0</v>
      </c>
      <c r="AD289">
        <v>0</v>
      </c>
      <c r="AE289">
        <v>160.27000000000001</v>
      </c>
      <c r="AF289">
        <v>0</v>
      </c>
      <c r="AG289">
        <v>0</v>
      </c>
      <c r="AH289">
        <v>0</v>
      </c>
      <c r="AI289">
        <v>1.07</v>
      </c>
      <c r="AJ289">
        <v>1</v>
      </c>
      <c r="AK289">
        <v>1</v>
      </c>
      <c r="AL289">
        <v>1</v>
      </c>
      <c r="AM289">
        <v>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0.02</v>
      </c>
      <c r="AU289" t="s">
        <v>3</v>
      </c>
      <c r="AV289">
        <v>0</v>
      </c>
      <c r="AW289">
        <v>2</v>
      </c>
      <c r="AX289">
        <v>334414329</v>
      </c>
      <c r="AY289">
        <v>1</v>
      </c>
      <c r="AZ289">
        <v>0</v>
      </c>
      <c r="BA289">
        <v>353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3.2054000000000005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3.2054000000000005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1</v>
      </c>
      <c r="CV289">
        <v>0</v>
      </c>
      <c r="CW289">
        <v>0</v>
      </c>
      <c r="CX289">
        <f>ROUND(Y289*Source!I211,7)</f>
        <v>2.9080000000000002E-2</v>
      </c>
      <c r="CY289">
        <f>AA289</f>
        <v>171.49</v>
      </c>
      <c r="CZ289">
        <f>AE289</f>
        <v>160.27000000000001</v>
      </c>
      <c r="DA289">
        <f>AI289</f>
        <v>1.07</v>
      </c>
      <c r="DB289">
        <f>ROUND(ROUND(AT289*CZ289,2),6)</f>
        <v>3.21</v>
      </c>
      <c r="DC289">
        <f t="shared" ref="DC289:DC295" si="88">ROUND(ROUND(AT289*AG289,2),6)</f>
        <v>0</v>
      </c>
      <c r="DD289" t="s">
        <v>3</v>
      </c>
      <c r="DE289" t="s">
        <v>3</v>
      </c>
      <c r="DF289">
        <f>ROUND(ROUND(AE289*AI289,2)*CX289,2)</f>
        <v>4.99</v>
      </c>
      <c r="DG289">
        <f t="shared" si="86"/>
        <v>0</v>
      </c>
      <c r="DH289">
        <f t="shared" si="76"/>
        <v>0</v>
      </c>
      <c r="DI289">
        <f t="shared" si="85"/>
        <v>0</v>
      </c>
      <c r="DJ289">
        <f>DF289</f>
        <v>4.99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ROW(Source!A211)</f>
        <v>211</v>
      </c>
      <c r="B290">
        <v>334413101</v>
      </c>
      <c r="C290">
        <v>334414313</v>
      </c>
      <c r="D290">
        <v>277862533</v>
      </c>
      <c r="E290">
        <v>1</v>
      </c>
      <c r="F290">
        <v>1</v>
      </c>
      <c r="G290">
        <v>1</v>
      </c>
      <c r="H290">
        <v>3</v>
      </c>
      <c r="I290" t="s">
        <v>694</v>
      </c>
      <c r="J290" t="s">
        <v>695</v>
      </c>
      <c r="K290" t="s">
        <v>696</v>
      </c>
      <c r="L290">
        <v>1346</v>
      </c>
      <c r="N290">
        <v>1009</v>
      </c>
      <c r="O290" t="s">
        <v>511</v>
      </c>
      <c r="P290" t="s">
        <v>511</v>
      </c>
      <c r="Q290">
        <v>1</v>
      </c>
      <c r="W290">
        <v>0</v>
      </c>
      <c r="X290">
        <v>1685208048</v>
      </c>
      <c r="Y290">
        <f t="shared" si="87"/>
        <v>0.1</v>
      </c>
      <c r="AA290">
        <v>493.26</v>
      </c>
      <c r="AB290">
        <v>0</v>
      </c>
      <c r="AC290">
        <v>0</v>
      </c>
      <c r="AD290">
        <v>0</v>
      </c>
      <c r="AE290">
        <v>238.29</v>
      </c>
      <c r="AF290">
        <v>0</v>
      </c>
      <c r="AG290">
        <v>0</v>
      </c>
      <c r="AH290">
        <v>0</v>
      </c>
      <c r="AI290">
        <v>2.0699999999999998</v>
      </c>
      <c r="AJ290">
        <v>1</v>
      </c>
      <c r="AK290">
        <v>1</v>
      </c>
      <c r="AL290">
        <v>1</v>
      </c>
      <c r="AM290">
        <v>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0.1</v>
      </c>
      <c r="AU290" t="s">
        <v>3</v>
      </c>
      <c r="AV290">
        <v>0</v>
      </c>
      <c r="AW290">
        <v>2</v>
      </c>
      <c r="AX290">
        <v>334414330</v>
      </c>
      <c r="AY290">
        <v>1</v>
      </c>
      <c r="AZ290">
        <v>0</v>
      </c>
      <c r="BA290">
        <v>354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23.829000000000001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1</v>
      </c>
      <c r="BQ290">
        <v>23.829000000000001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1</v>
      </c>
      <c r="CV290">
        <v>0</v>
      </c>
      <c r="CW290">
        <v>0</v>
      </c>
      <c r="CX290">
        <f>ROUND(Y290*Source!I211,7)</f>
        <v>0.1454</v>
      </c>
      <c r="CY290">
        <f>AA290</f>
        <v>493.26</v>
      </c>
      <c r="CZ290">
        <f>AE290</f>
        <v>238.29</v>
      </c>
      <c r="DA290">
        <f>AI290</f>
        <v>2.0699999999999998</v>
      </c>
      <c r="DB290">
        <f>ROUND(ROUND(AT290*CZ290,2),6)</f>
        <v>23.83</v>
      </c>
      <c r="DC290">
        <f t="shared" si="88"/>
        <v>0</v>
      </c>
      <c r="DD290" t="s">
        <v>3</v>
      </c>
      <c r="DE290" t="s">
        <v>3</v>
      </c>
      <c r="DF290">
        <f>ROUND(ROUND(AE290*AI290,2)*CX290,2)</f>
        <v>71.72</v>
      </c>
      <c r="DG290">
        <f t="shared" si="86"/>
        <v>0</v>
      </c>
      <c r="DH290">
        <f t="shared" si="76"/>
        <v>0</v>
      </c>
      <c r="DI290">
        <f t="shared" si="85"/>
        <v>0</v>
      </c>
      <c r="DJ290">
        <f>DF290</f>
        <v>71.72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ROW(Source!A211)</f>
        <v>211</v>
      </c>
      <c r="B291">
        <v>334413101</v>
      </c>
      <c r="C291">
        <v>334414313</v>
      </c>
      <c r="D291">
        <v>277869627</v>
      </c>
      <c r="E291">
        <v>1</v>
      </c>
      <c r="F291">
        <v>1</v>
      </c>
      <c r="G291">
        <v>1</v>
      </c>
      <c r="H291">
        <v>3</v>
      </c>
      <c r="I291" t="s">
        <v>697</v>
      </c>
      <c r="J291" t="s">
        <v>698</v>
      </c>
      <c r="K291" t="s">
        <v>699</v>
      </c>
      <c r="L291">
        <v>1346</v>
      </c>
      <c r="N291">
        <v>1009</v>
      </c>
      <c r="O291" t="s">
        <v>511</v>
      </c>
      <c r="P291" t="s">
        <v>511</v>
      </c>
      <c r="Q291">
        <v>1</v>
      </c>
      <c r="W291">
        <v>0</v>
      </c>
      <c r="X291">
        <v>1111106736</v>
      </c>
      <c r="Y291">
        <f t="shared" si="87"/>
        <v>0.02</v>
      </c>
      <c r="AA291">
        <v>88.65</v>
      </c>
      <c r="AB291">
        <v>0</v>
      </c>
      <c r="AC291">
        <v>0</v>
      </c>
      <c r="AD291">
        <v>0</v>
      </c>
      <c r="AE291">
        <v>56.11</v>
      </c>
      <c r="AF291">
        <v>0</v>
      </c>
      <c r="AG291">
        <v>0</v>
      </c>
      <c r="AH291">
        <v>0</v>
      </c>
      <c r="AI291">
        <v>1.58</v>
      </c>
      <c r="AJ291">
        <v>1</v>
      </c>
      <c r="AK291">
        <v>1</v>
      </c>
      <c r="AL291">
        <v>1</v>
      </c>
      <c r="AM291">
        <v>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0.02</v>
      </c>
      <c r="AU291" t="s">
        <v>3</v>
      </c>
      <c r="AV291">
        <v>0</v>
      </c>
      <c r="AW291">
        <v>2</v>
      </c>
      <c r="AX291">
        <v>334414331</v>
      </c>
      <c r="AY291">
        <v>1</v>
      </c>
      <c r="AZ291">
        <v>0</v>
      </c>
      <c r="BA291">
        <v>355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1.1222000000000001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1.1222000000000001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1</v>
      </c>
      <c r="CV291">
        <v>0</v>
      </c>
      <c r="CW291">
        <v>0</v>
      </c>
      <c r="CX291">
        <f>ROUND(Y291*Source!I211,7)</f>
        <v>2.9080000000000002E-2</v>
      </c>
      <c r="CY291">
        <f>AA291</f>
        <v>88.65</v>
      </c>
      <c r="CZ291">
        <f>AE291</f>
        <v>56.11</v>
      </c>
      <c r="DA291">
        <f>AI291</f>
        <v>1.58</v>
      </c>
      <c r="DB291">
        <f>ROUND(ROUND(AT291*CZ291,2),6)</f>
        <v>1.1200000000000001</v>
      </c>
      <c r="DC291">
        <f t="shared" si="88"/>
        <v>0</v>
      </c>
      <c r="DD291" t="s">
        <v>3</v>
      </c>
      <c r="DE291" t="s">
        <v>3</v>
      </c>
      <c r="DF291">
        <f>ROUND(ROUND(AE291*AI291,2)*CX291,2)</f>
        <v>2.58</v>
      </c>
      <c r="DG291">
        <f t="shared" si="86"/>
        <v>0</v>
      </c>
      <c r="DH291">
        <f t="shared" si="76"/>
        <v>0</v>
      </c>
      <c r="DI291">
        <f t="shared" si="85"/>
        <v>0</v>
      </c>
      <c r="DJ291">
        <f>DF291</f>
        <v>2.58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ROW(Source!A211)</f>
        <v>211</v>
      </c>
      <c r="B292">
        <v>334413101</v>
      </c>
      <c r="C292">
        <v>334414313</v>
      </c>
      <c r="D292">
        <v>277907767</v>
      </c>
      <c r="E292">
        <v>1</v>
      </c>
      <c r="F292">
        <v>1</v>
      </c>
      <c r="G292">
        <v>1</v>
      </c>
      <c r="H292">
        <v>3</v>
      </c>
      <c r="I292" t="s">
        <v>700</v>
      </c>
      <c r="J292" t="s">
        <v>701</v>
      </c>
      <c r="K292" t="s">
        <v>702</v>
      </c>
      <c r="L292">
        <v>1371</v>
      </c>
      <c r="N292">
        <v>1013</v>
      </c>
      <c r="O292" t="s">
        <v>36</v>
      </c>
      <c r="P292" t="s">
        <v>36</v>
      </c>
      <c r="Q292">
        <v>1</v>
      </c>
      <c r="W292">
        <v>0</v>
      </c>
      <c r="X292">
        <v>263277535</v>
      </c>
      <c r="Y292">
        <f t="shared" si="87"/>
        <v>2.1</v>
      </c>
      <c r="AA292">
        <v>788.49</v>
      </c>
      <c r="AB292">
        <v>0</v>
      </c>
      <c r="AC292">
        <v>0</v>
      </c>
      <c r="AD292">
        <v>0</v>
      </c>
      <c r="AE292">
        <v>635.88</v>
      </c>
      <c r="AF292">
        <v>0</v>
      </c>
      <c r="AG292">
        <v>0</v>
      </c>
      <c r="AH292">
        <v>0</v>
      </c>
      <c r="AI292">
        <v>1.24</v>
      </c>
      <c r="AJ292">
        <v>1</v>
      </c>
      <c r="AK292">
        <v>1</v>
      </c>
      <c r="AL292">
        <v>1</v>
      </c>
      <c r="AM292">
        <v>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2.1</v>
      </c>
      <c r="AU292" t="s">
        <v>3</v>
      </c>
      <c r="AV292">
        <v>0</v>
      </c>
      <c r="AW292">
        <v>2</v>
      </c>
      <c r="AX292">
        <v>334414333</v>
      </c>
      <c r="AY292">
        <v>1</v>
      </c>
      <c r="AZ292">
        <v>0</v>
      </c>
      <c r="BA292">
        <v>357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1335.348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1</v>
      </c>
      <c r="BQ292">
        <v>1335.348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1</v>
      </c>
      <c r="CV292">
        <v>0</v>
      </c>
      <c r="CW292">
        <v>0</v>
      </c>
      <c r="CX292">
        <f>ROUND(Y292*Source!I211,7)</f>
        <v>3.0533999999999999</v>
      </c>
      <c r="CY292">
        <f>AA292</f>
        <v>788.49</v>
      </c>
      <c r="CZ292">
        <f>AE292</f>
        <v>635.88</v>
      </c>
      <c r="DA292">
        <f>AI292</f>
        <v>1.24</v>
      </c>
      <c r="DB292">
        <f>ROUND(ROUND(AT292*CZ292,2),6)</f>
        <v>1335.35</v>
      </c>
      <c r="DC292">
        <f t="shared" si="88"/>
        <v>0</v>
      </c>
      <c r="DD292" t="s">
        <v>3</v>
      </c>
      <c r="DE292" t="s">
        <v>3</v>
      </c>
      <c r="DF292">
        <f>ROUND(ROUND(AE292*AI292,2)*CX292,2)</f>
        <v>2407.58</v>
      </c>
      <c r="DG292">
        <f t="shared" si="86"/>
        <v>0</v>
      </c>
      <c r="DH292">
        <f t="shared" si="76"/>
        <v>0</v>
      </c>
      <c r="DI292">
        <f t="shared" si="85"/>
        <v>0</v>
      </c>
      <c r="DJ292">
        <f>DF292</f>
        <v>2407.58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ROW(Source!A211)</f>
        <v>211</v>
      </c>
      <c r="B293">
        <v>334413101</v>
      </c>
      <c r="C293">
        <v>334414313</v>
      </c>
      <c r="D293">
        <v>277913687</v>
      </c>
      <c r="E293">
        <v>1</v>
      </c>
      <c r="F293">
        <v>1</v>
      </c>
      <c r="G293">
        <v>1</v>
      </c>
      <c r="H293">
        <v>3</v>
      </c>
      <c r="I293" t="s">
        <v>703</v>
      </c>
      <c r="J293" t="s">
        <v>704</v>
      </c>
      <c r="K293" t="s">
        <v>705</v>
      </c>
      <c r="L293">
        <v>1371</v>
      </c>
      <c r="N293">
        <v>1013</v>
      </c>
      <c r="O293" t="s">
        <v>36</v>
      </c>
      <c r="P293" t="s">
        <v>36</v>
      </c>
      <c r="Q293">
        <v>1</v>
      </c>
      <c r="W293">
        <v>0</v>
      </c>
      <c r="X293">
        <v>-1119465214</v>
      </c>
      <c r="Y293">
        <f t="shared" si="87"/>
        <v>6</v>
      </c>
      <c r="AA293">
        <v>799.31</v>
      </c>
      <c r="AB293">
        <v>0</v>
      </c>
      <c r="AC293">
        <v>0</v>
      </c>
      <c r="AD293">
        <v>0</v>
      </c>
      <c r="AE293">
        <v>629.38</v>
      </c>
      <c r="AF293">
        <v>0</v>
      </c>
      <c r="AG293">
        <v>0</v>
      </c>
      <c r="AH293">
        <v>0</v>
      </c>
      <c r="AI293">
        <v>1.27</v>
      </c>
      <c r="AJ293">
        <v>1</v>
      </c>
      <c r="AK293">
        <v>1</v>
      </c>
      <c r="AL293">
        <v>1</v>
      </c>
      <c r="AM293">
        <v>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6</v>
      </c>
      <c r="AU293" t="s">
        <v>3</v>
      </c>
      <c r="AV293">
        <v>0</v>
      </c>
      <c r="AW293">
        <v>1</v>
      </c>
      <c r="AX293">
        <v>-1</v>
      </c>
      <c r="AY293">
        <v>0</v>
      </c>
      <c r="AZ293">
        <v>0</v>
      </c>
      <c r="BA293" t="s">
        <v>3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3776.2799999999997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1</v>
      </c>
      <c r="BQ293">
        <v>3776.2799999999997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1</v>
      </c>
      <c r="CV293">
        <v>0</v>
      </c>
      <c r="CW293">
        <v>0</v>
      </c>
      <c r="CX293">
        <f>ROUND(Y293*Source!I211,7)</f>
        <v>8.7240000000000002</v>
      </c>
      <c r="CY293">
        <f>AA293</f>
        <v>799.31</v>
      </c>
      <c r="CZ293">
        <f>AE293</f>
        <v>629.38</v>
      </c>
      <c r="DA293">
        <f>AI293</f>
        <v>1.27</v>
      </c>
      <c r="DB293">
        <f>ROUND(ROUND(AT293*CZ293,2),6)</f>
        <v>3776.28</v>
      </c>
      <c r="DC293">
        <f t="shared" si="88"/>
        <v>0</v>
      </c>
      <c r="DD293" t="s">
        <v>3</v>
      </c>
      <c r="DE293" t="s">
        <v>3</v>
      </c>
      <c r="DF293">
        <f>ROUND(ROUND(AE293*AI293,2)*CX293,2)</f>
        <v>6973.18</v>
      </c>
      <c r="DG293">
        <f t="shared" si="86"/>
        <v>0</v>
      </c>
      <c r="DH293">
        <f t="shared" si="76"/>
        <v>0</v>
      </c>
      <c r="DI293">
        <f t="shared" si="85"/>
        <v>0</v>
      </c>
      <c r="DJ293">
        <f>DF293</f>
        <v>6973.18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ROW(Source!A214)</f>
        <v>214</v>
      </c>
      <c r="B294">
        <v>334413101</v>
      </c>
      <c r="C294">
        <v>334414337</v>
      </c>
      <c r="D294">
        <v>277560289</v>
      </c>
      <c r="E294">
        <v>109</v>
      </c>
      <c r="F294">
        <v>1</v>
      </c>
      <c r="G294">
        <v>1</v>
      </c>
      <c r="H294">
        <v>1</v>
      </c>
      <c r="I294" t="s">
        <v>757</v>
      </c>
      <c r="J294" t="s">
        <v>3</v>
      </c>
      <c r="K294" t="s">
        <v>758</v>
      </c>
      <c r="L294">
        <v>1191</v>
      </c>
      <c r="N294">
        <v>1013</v>
      </c>
      <c r="O294" t="s">
        <v>668</v>
      </c>
      <c r="P294" t="s">
        <v>668</v>
      </c>
      <c r="Q294">
        <v>1</v>
      </c>
      <c r="W294">
        <v>0</v>
      </c>
      <c r="X294">
        <v>1893946532</v>
      </c>
      <c r="Y294">
        <f t="shared" si="87"/>
        <v>1.55</v>
      </c>
      <c r="AA294">
        <v>0</v>
      </c>
      <c r="AB294">
        <v>0</v>
      </c>
      <c r="AC294">
        <v>0</v>
      </c>
      <c r="AD294">
        <v>451.23</v>
      </c>
      <c r="AE294">
        <v>0</v>
      </c>
      <c r="AF294">
        <v>0</v>
      </c>
      <c r="AG294">
        <v>0</v>
      </c>
      <c r="AH294">
        <v>451.23</v>
      </c>
      <c r="AI294">
        <v>1</v>
      </c>
      <c r="AJ294">
        <v>1</v>
      </c>
      <c r="AK294">
        <v>1</v>
      </c>
      <c r="AL294">
        <v>1</v>
      </c>
      <c r="AM294">
        <v>-2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1.55</v>
      </c>
      <c r="AU294" t="s">
        <v>3</v>
      </c>
      <c r="AV294">
        <v>1</v>
      </c>
      <c r="AW294">
        <v>2</v>
      </c>
      <c r="AX294">
        <v>334414343</v>
      </c>
      <c r="AY294">
        <v>1</v>
      </c>
      <c r="AZ294">
        <v>6144</v>
      </c>
      <c r="BA294">
        <v>359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699.40650000000005</v>
      </c>
      <c r="BN294">
        <v>1.55</v>
      </c>
      <c r="BO294">
        <v>0</v>
      </c>
      <c r="BP294">
        <v>1</v>
      </c>
      <c r="BQ294">
        <v>0</v>
      </c>
      <c r="BR294">
        <v>0</v>
      </c>
      <c r="BS294">
        <v>0</v>
      </c>
      <c r="BT294">
        <v>699.40650000000005</v>
      </c>
      <c r="BU294">
        <v>1.55</v>
      </c>
      <c r="BV294">
        <v>0</v>
      </c>
      <c r="BW294">
        <v>1</v>
      </c>
      <c r="CU294">
        <f>ROUND(AT294*Source!I214*AH294*AL294,2)</f>
        <v>17485.16</v>
      </c>
      <c r="CV294">
        <f>ROUND(Y294*Source!I214,7)</f>
        <v>38.75</v>
      </c>
      <c r="CW294">
        <v>0</v>
      </c>
      <c r="CX294">
        <f>ROUND(Y294*Source!I214,7)</f>
        <v>38.75</v>
      </c>
      <c r="CY294">
        <f>AD294</f>
        <v>451.23</v>
      </c>
      <c r="CZ294">
        <f>AH294</f>
        <v>451.23</v>
      </c>
      <c r="DA294">
        <f>AL294</f>
        <v>1</v>
      </c>
      <c r="DB294">
        <f>ROUND((ROUND(AT294*CZ294,2)*ROUND((1.2*1.15),7)),6)</f>
        <v>965.18579999999997</v>
      </c>
      <c r="DC294">
        <f t="shared" si="88"/>
        <v>0</v>
      </c>
      <c r="DD294" t="s">
        <v>109</v>
      </c>
      <c r="DE294" t="s">
        <v>3</v>
      </c>
      <c r="DF294">
        <f>ROUND((ROUND(AE294,2)*ROUND((1.2*1.15),7))*CX294,2)</f>
        <v>0</v>
      </c>
      <c r="DG294">
        <f>ROUND((ROUND(AF294,2)*ROUND((1.2*1.15),7))*CX294,2)</f>
        <v>0</v>
      </c>
      <c r="DH294">
        <f t="shared" si="76"/>
        <v>0</v>
      </c>
      <c r="DI294">
        <f>ROUND((ROUND(AH294,2)*ROUND((1.2*1.15),7))*CX294,2)</f>
        <v>24129.52</v>
      </c>
      <c r="DJ294">
        <f>DI294</f>
        <v>24129.52</v>
      </c>
      <c r="DK294">
        <v>1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ROW(Source!A214)</f>
        <v>214</v>
      </c>
      <c r="B295">
        <v>334413101</v>
      </c>
      <c r="C295">
        <v>334414337</v>
      </c>
      <c r="D295">
        <v>277560491</v>
      </c>
      <c r="E295">
        <v>109</v>
      </c>
      <c r="F295">
        <v>1</v>
      </c>
      <c r="G295">
        <v>1</v>
      </c>
      <c r="H295">
        <v>1</v>
      </c>
      <c r="I295" t="s">
        <v>666</v>
      </c>
      <c r="J295" t="s">
        <v>3</v>
      </c>
      <c r="K295" t="s">
        <v>667</v>
      </c>
      <c r="L295">
        <v>1191</v>
      </c>
      <c r="N295">
        <v>1013</v>
      </c>
      <c r="O295" t="s">
        <v>668</v>
      </c>
      <c r="P295" t="s">
        <v>668</v>
      </c>
      <c r="Q295">
        <v>1</v>
      </c>
      <c r="W295">
        <v>0</v>
      </c>
      <c r="X295">
        <v>-1417349443</v>
      </c>
      <c r="Y295">
        <f t="shared" si="87"/>
        <v>0.15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0.15</v>
      </c>
      <c r="AU295" t="s">
        <v>3</v>
      </c>
      <c r="AV295">
        <v>2</v>
      </c>
      <c r="AW295">
        <v>2</v>
      </c>
      <c r="AX295">
        <v>334414344</v>
      </c>
      <c r="AY295">
        <v>1</v>
      </c>
      <c r="AZ295">
        <v>6144</v>
      </c>
      <c r="BA295">
        <v>360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v>0</v>
      </c>
      <c r="CX295">
        <f>ROUND(Y295*Source!I214,7)</f>
        <v>3.75</v>
      </c>
      <c r="CY295">
        <f>AD295</f>
        <v>0</v>
      </c>
      <c r="CZ295">
        <f>AH295</f>
        <v>0</v>
      </c>
      <c r="DA295">
        <f>AL295</f>
        <v>1</v>
      </c>
      <c r="DB295">
        <f>ROUND((ROUND(AT295*CZ295,2)*ROUND((1.2*1.15),7)),6)</f>
        <v>0</v>
      </c>
      <c r="DC295">
        <f t="shared" si="88"/>
        <v>0</v>
      </c>
      <c r="DD295" t="s">
        <v>109</v>
      </c>
      <c r="DE295" t="s">
        <v>3</v>
      </c>
      <c r="DF295">
        <f>ROUND((ROUND(AE295,2)*ROUND((1.2*1.15),7))*CX295,2)</f>
        <v>0</v>
      </c>
      <c r="DG295">
        <f>ROUND((ROUND(AF295,2)*ROUND((1.2*1.15),7))*CX295,2)</f>
        <v>0</v>
      </c>
      <c r="DH295">
        <f t="shared" si="76"/>
        <v>0</v>
      </c>
      <c r="DI295">
        <f>ROUND((ROUND(AH295,2)*ROUND((1.2*1.15),7))*CX295,2)</f>
        <v>0</v>
      </c>
      <c r="DJ295">
        <f>DI295</f>
        <v>0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ROW(Source!A214)</f>
        <v>214</v>
      </c>
      <c r="B296">
        <v>334413101</v>
      </c>
      <c r="C296">
        <v>334414337</v>
      </c>
      <c r="D296">
        <v>277944868</v>
      </c>
      <c r="E296">
        <v>1</v>
      </c>
      <c r="F296">
        <v>1</v>
      </c>
      <c r="G296">
        <v>1</v>
      </c>
      <c r="H296">
        <v>2</v>
      </c>
      <c r="I296" t="s">
        <v>676</v>
      </c>
      <c r="J296" t="s">
        <v>677</v>
      </c>
      <c r="K296" t="s">
        <v>678</v>
      </c>
      <c r="L296">
        <v>1368</v>
      </c>
      <c r="N296">
        <v>1011</v>
      </c>
      <c r="O296" t="s">
        <v>550</v>
      </c>
      <c r="P296" t="s">
        <v>550</v>
      </c>
      <c r="Q296">
        <v>1</v>
      </c>
      <c r="W296">
        <v>0</v>
      </c>
      <c r="X296">
        <v>412917512</v>
      </c>
      <c r="Y296">
        <f>(AT296*ROUND((1.2*1.15),7))</f>
        <v>9.6600000000000005E-2</v>
      </c>
      <c r="AA296">
        <v>0</v>
      </c>
      <c r="AB296">
        <v>436.88</v>
      </c>
      <c r="AC296">
        <v>477.98</v>
      </c>
      <c r="AD296">
        <v>0</v>
      </c>
      <c r="AE296">
        <v>0</v>
      </c>
      <c r="AF296">
        <v>346.73</v>
      </c>
      <c r="AG296">
        <v>477.98</v>
      </c>
      <c r="AH296">
        <v>0</v>
      </c>
      <c r="AI296">
        <v>1</v>
      </c>
      <c r="AJ296">
        <v>1.26</v>
      </c>
      <c r="AK296">
        <v>1</v>
      </c>
      <c r="AL296">
        <v>1</v>
      </c>
      <c r="AM296">
        <v>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7.0000000000000007E-2</v>
      </c>
      <c r="AU296" t="s">
        <v>109</v>
      </c>
      <c r="AV296">
        <v>1</v>
      </c>
      <c r="AW296">
        <v>2</v>
      </c>
      <c r="AX296">
        <v>334414345</v>
      </c>
      <c r="AY296">
        <v>1</v>
      </c>
      <c r="AZ296">
        <v>6144</v>
      </c>
      <c r="BA296">
        <v>361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24.271100000000004</v>
      </c>
      <c r="BL296">
        <v>33.458600000000004</v>
      </c>
      <c r="BM296">
        <v>0</v>
      </c>
      <c r="BN296">
        <v>0</v>
      </c>
      <c r="BO296">
        <v>7.0000000000000007E-2</v>
      </c>
      <c r="BP296">
        <v>1</v>
      </c>
      <c r="BQ296">
        <v>0</v>
      </c>
      <c r="BR296">
        <v>33.494118</v>
      </c>
      <c r="BS296">
        <v>46.172868000000001</v>
      </c>
      <c r="BT296">
        <v>0</v>
      </c>
      <c r="BU296">
        <v>0</v>
      </c>
      <c r="BV296">
        <v>9.6600000000000005E-2</v>
      </c>
      <c r="BW296">
        <v>1</v>
      </c>
      <c r="CV296">
        <v>0</v>
      </c>
      <c r="CW296">
        <f>ROUND(Y296*Source!I214*DO296,7)</f>
        <v>2.415</v>
      </c>
      <c r="CX296">
        <f>ROUND(Y296*Source!I214,7)</f>
        <v>2.415</v>
      </c>
      <c r="CY296">
        <f>AB296</f>
        <v>436.88</v>
      </c>
      <c r="CZ296">
        <f>AF296</f>
        <v>346.73</v>
      </c>
      <c r="DA296">
        <f>AJ296</f>
        <v>1.26</v>
      </c>
      <c r="DB296">
        <f>ROUND((ROUND(AT296*CZ296,2)*ROUND((1.2*1.15),7)),6)</f>
        <v>33.492600000000003</v>
      </c>
      <c r="DC296">
        <f>ROUND((ROUND(AT296*AG296,2)*ROUND((1.2*1.15),7)),6)</f>
        <v>46.174799999999998</v>
      </c>
      <c r="DD296" t="s">
        <v>3</v>
      </c>
      <c r="DE296" t="s">
        <v>3</v>
      </c>
      <c r="DF296">
        <f>ROUND(ROUND(AE296,2)*CX296,2)</f>
        <v>0</v>
      </c>
      <c r="DG296">
        <f>ROUND(ROUND(AF296*AJ296,2)*CX296,2)</f>
        <v>1055.07</v>
      </c>
      <c r="DH296">
        <f t="shared" si="76"/>
        <v>1154.32</v>
      </c>
      <c r="DI296">
        <f>ROUND(ROUND(AH296,2)*CX296,2)</f>
        <v>0</v>
      </c>
      <c r="DJ296">
        <f>DG296+DH296</f>
        <v>2209.39</v>
      </c>
      <c r="DK296">
        <v>1</v>
      </c>
      <c r="DL296" t="s">
        <v>679</v>
      </c>
      <c r="DM296">
        <v>4</v>
      </c>
      <c r="DN296" t="s">
        <v>668</v>
      </c>
      <c r="DO296">
        <v>1</v>
      </c>
    </row>
    <row r="297" spans="1:119" x14ac:dyDescent="0.2">
      <c r="A297">
        <f>ROW(Source!A214)</f>
        <v>214</v>
      </c>
      <c r="B297">
        <v>334413101</v>
      </c>
      <c r="C297">
        <v>334414337</v>
      </c>
      <c r="D297">
        <v>277945805</v>
      </c>
      <c r="E297">
        <v>1</v>
      </c>
      <c r="F297">
        <v>1</v>
      </c>
      <c r="G297">
        <v>1</v>
      </c>
      <c r="H297">
        <v>2</v>
      </c>
      <c r="I297" t="s">
        <v>680</v>
      </c>
      <c r="J297" t="s">
        <v>681</v>
      </c>
      <c r="K297" t="s">
        <v>682</v>
      </c>
      <c r="L297">
        <v>1368</v>
      </c>
      <c r="N297">
        <v>1011</v>
      </c>
      <c r="O297" t="s">
        <v>550</v>
      </c>
      <c r="P297" t="s">
        <v>550</v>
      </c>
      <c r="Q297">
        <v>1</v>
      </c>
      <c r="W297">
        <v>0</v>
      </c>
      <c r="X297">
        <v>721652621</v>
      </c>
      <c r="Y297">
        <f>(AT297*ROUND((1.2*1.15),7))</f>
        <v>0.1104</v>
      </c>
      <c r="AA297">
        <v>0</v>
      </c>
      <c r="AB297">
        <v>544.70000000000005</v>
      </c>
      <c r="AC297">
        <v>477.98</v>
      </c>
      <c r="AD297">
        <v>0</v>
      </c>
      <c r="AE297">
        <v>0</v>
      </c>
      <c r="AF297">
        <v>544.70000000000005</v>
      </c>
      <c r="AG297">
        <v>477.98</v>
      </c>
      <c r="AH297">
        <v>0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0.08</v>
      </c>
      <c r="AU297" t="s">
        <v>109</v>
      </c>
      <c r="AV297">
        <v>1</v>
      </c>
      <c r="AW297">
        <v>2</v>
      </c>
      <c r="AX297">
        <v>334414346</v>
      </c>
      <c r="AY297">
        <v>1</v>
      </c>
      <c r="AZ297">
        <v>6144</v>
      </c>
      <c r="BA297">
        <v>362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43.576000000000008</v>
      </c>
      <c r="BL297">
        <v>38.238400000000006</v>
      </c>
      <c r="BM297">
        <v>0</v>
      </c>
      <c r="BN297">
        <v>0</v>
      </c>
      <c r="BO297">
        <v>0.08</v>
      </c>
      <c r="BP297">
        <v>1</v>
      </c>
      <c r="BQ297">
        <v>0</v>
      </c>
      <c r="BR297">
        <v>60.134880000000003</v>
      </c>
      <c r="BS297">
        <v>52.768992000000004</v>
      </c>
      <c r="BT297">
        <v>0</v>
      </c>
      <c r="BU297">
        <v>0</v>
      </c>
      <c r="BV297">
        <v>0.1104</v>
      </c>
      <c r="BW297">
        <v>1</v>
      </c>
      <c r="CV297">
        <v>0</v>
      </c>
      <c r="CW297">
        <f>ROUND(Y297*Source!I214*DO297,7)</f>
        <v>2.76</v>
      </c>
      <c r="CX297">
        <f>ROUND(Y297*Source!I214,7)</f>
        <v>2.76</v>
      </c>
      <c r="CY297">
        <f>AB297</f>
        <v>544.70000000000005</v>
      </c>
      <c r="CZ297">
        <f>AF297</f>
        <v>544.70000000000005</v>
      </c>
      <c r="DA297">
        <f>AJ297</f>
        <v>1</v>
      </c>
      <c r="DB297">
        <f>ROUND((ROUND(AT297*CZ297,2)*ROUND((1.2*1.15),7)),6)</f>
        <v>60.1404</v>
      </c>
      <c r="DC297">
        <f>ROUND((ROUND(AT297*AG297,2)*ROUND((1.2*1.15),7)),6)</f>
        <v>52.7712</v>
      </c>
      <c r="DD297" t="s">
        <v>3</v>
      </c>
      <c r="DE297" t="s">
        <v>3</v>
      </c>
      <c r="DF297">
        <f>ROUND(ROUND(AE297,2)*CX297,2)</f>
        <v>0</v>
      </c>
      <c r="DG297">
        <f>ROUND(ROUND(AF297,2)*CX297,2)</f>
        <v>1503.37</v>
      </c>
      <c r="DH297">
        <f t="shared" si="76"/>
        <v>1319.22</v>
      </c>
      <c r="DI297">
        <f>ROUND(ROUND(AH297,2)*CX297,2)</f>
        <v>0</v>
      </c>
      <c r="DJ297">
        <f>DG297+DH297</f>
        <v>2822.59</v>
      </c>
      <c r="DK297">
        <v>1</v>
      </c>
      <c r="DL297" t="s">
        <v>679</v>
      </c>
      <c r="DM297">
        <v>4</v>
      </c>
      <c r="DN297" t="s">
        <v>668</v>
      </c>
      <c r="DO297">
        <v>1</v>
      </c>
    </row>
    <row r="298" spans="1:119" x14ac:dyDescent="0.2">
      <c r="A298">
        <f>ROW(Source!A214)</f>
        <v>214</v>
      </c>
      <c r="B298">
        <v>334413101</v>
      </c>
      <c r="C298">
        <v>334414337</v>
      </c>
      <c r="D298">
        <v>277862533</v>
      </c>
      <c r="E298">
        <v>1</v>
      </c>
      <c r="F298">
        <v>1</v>
      </c>
      <c r="G298">
        <v>1</v>
      </c>
      <c r="H298">
        <v>3</v>
      </c>
      <c r="I298" t="s">
        <v>694</v>
      </c>
      <c r="J298" t="s">
        <v>695</v>
      </c>
      <c r="K298" t="s">
        <v>696</v>
      </c>
      <c r="L298">
        <v>1346</v>
      </c>
      <c r="N298">
        <v>1009</v>
      </c>
      <c r="O298" t="s">
        <v>511</v>
      </c>
      <c r="P298" t="s">
        <v>511</v>
      </c>
      <c r="Q298">
        <v>1</v>
      </c>
      <c r="W298">
        <v>0</v>
      </c>
      <c r="X298">
        <v>1685208048</v>
      </c>
      <c r="Y298">
        <f>AT298</f>
        <v>0.1</v>
      </c>
      <c r="AA298">
        <v>493.26</v>
      </c>
      <c r="AB298">
        <v>0</v>
      </c>
      <c r="AC298">
        <v>0</v>
      </c>
      <c r="AD298">
        <v>0</v>
      </c>
      <c r="AE298">
        <v>238.29</v>
      </c>
      <c r="AF298">
        <v>0</v>
      </c>
      <c r="AG298">
        <v>0</v>
      </c>
      <c r="AH298">
        <v>0</v>
      </c>
      <c r="AI298">
        <v>2.0699999999999998</v>
      </c>
      <c r="AJ298">
        <v>1</v>
      </c>
      <c r="AK298">
        <v>1</v>
      </c>
      <c r="AL298">
        <v>1</v>
      </c>
      <c r="AM298">
        <v>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0.1</v>
      </c>
      <c r="AU298" t="s">
        <v>3</v>
      </c>
      <c r="AV298">
        <v>0</v>
      </c>
      <c r="AW298">
        <v>1</v>
      </c>
      <c r="AX298">
        <v>-1</v>
      </c>
      <c r="AY298">
        <v>0</v>
      </c>
      <c r="AZ298">
        <v>0</v>
      </c>
      <c r="BA298" t="s">
        <v>3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23.829000000000001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1</v>
      </c>
      <c r="BQ298">
        <v>23.829000000000001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1</v>
      </c>
      <c r="CV298">
        <v>0</v>
      </c>
      <c r="CW298">
        <v>0</v>
      </c>
      <c r="CX298">
        <f>ROUND(Y298*Source!I214,7)</f>
        <v>2.5</v>
      </c>
      <c r="CY298">
        <f>AA298</f>
        <v>493.26</v>
      </c>
      <c r="CZ298">
        <f>AE298</f>
        <v>238.29</v>
      </c>
      <c r="DA298">
        <f>AI298</f>
        <v>2.0699999999999998</v>
      </c>
      <c r="DB298">
        <f>ROUND(ROUND(AT298*CZ298,2),6)</f>
        <v>23.83</v>
      </c>
      <c r="DC298">
        <f>ROUND(ROUND(AT298*AG298,2),6)</f>
        <v>0</v>
      </c>
      <c r="DD298" t="s">
        <v>3</v>
      </c>
      <c r="DE298" t="s">
        <v>3</v>
      </c>
      <c r="DF298">
        <f>ROUND(ROUND(AE298*AI298,2)*CX298,2)</f>
        <v>1233.1500000000001</v>
      </c>
      <c r="DG298">
        <f>ROUND(ROUND(AF298,2)*CX298,2)</f>
        <v>0</v>
      </c>
      <c r="DH298">
        <f t="shared" si="76"/>
        <v>0</v>
      </c>
      <c r="DI298">
        <f>ROUND(ROUND(AH298,2)*CX298,2)</f>
        <v>0</v>
      </c>
      <c r="DJ298">
        <f>DF298</f>
        <v>1233.1500000000001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ROW(Source!A217)</f>
        <v>217</v>
      </c>
      <c r="B299">
        <v>334413101</v>
      </c>
      <c r="C299">
        <v>334414355</v>
      </c>
      <c r="D299">
        <v>277560289</v>
      </c>
      <c r="E299">
        <v>109</v>
      </c>
      <c r="F299">
        <v>1</v>
      </c>
      <c r="G299">
        <v>1</v>
      </c>
      <c r="H299">
        <v>1</v>
      </c>
      <c r="I299" t="s">
        <v>757</v>
      </c>
      <c r="J299" t="s">
        <v>3</v>
      </c>
      <c r="K299" t="s">
        <v>758</v>
      </c>
      <c r="L299">
        <v>1191</v>
      </c>
      <c r="N299">
        <v>1013</v>
      </c>
      <c r="O299" t="s">
        <v>668</v>
      </c>
      <c r="P299" t="s">
        <v>668</v>
      </c>
      <c r="Q299">
        <v>1</v>
      </c>
      <c r="W299">
        <v>0</v>
      </c>
      <c r="X299">
        <v>1893946532</v>
      </c>
      <c r="Y299">
        <f>AT299</f>
        <v>1.55</v>
      </c>
      <c r="AA299">
        <v>0</v>
      </c>
      <c r="AB299">
        <v>0</v>
      </c>
      <c r="AC299">
        <v>0</v>
      </c>
      <c r="AD299">
        <v>451.23</v>
      </c>
      <c r="AE299">
        <v>0</v>
      </c>
      <c r="AF299">
        <v>0</v>
      </c>
      <c r="AG299">
        <v>0</v>
      </c>
      <c r="AH299">
        <v>451.23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1.55</v>
      </c>
      <c r="AU299" t="s">
        <v>3</v>
      </c>
      <c r="AV299">
        <v>1</v>
      </c>
      <c r="AW299">
        <v>2</v>
      </c>
      <c r="AX299">
        <v>334414361</v>
      </c>
      <c r="AY299">
        <v>1</v>
      </c>
      <c r="AZ299">
        <v>0</v>
      </c>
      <c r="BA299">
        <v>369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699.40650000000005</v>
      </c>
      <c r="BN299">
        <v>1.55</v>
      </c>
      <c r="BO299">
        <v>0</v>
      </c>
      <c r="BP299">
        <v>1</v>
      </c>
      <c r="BQ299">
        <v>0</v>
      </c>
      <c r="BR299">
        <v>0</v>
      </c>
      <c r="BS299">
        <v>0</v>
      </c>
      <c r="BT299">
        <v>699.40650000000005</v>
      </c>
      <c r="BU299">
        <v>1.55</v>
      </c>
      <c r="BV299">
        <v>0</v>
      </c>
      <c r="BW299">
        <v>1</v>
      </c>
      <c r="CU299">
        <f>ROUND(AT299*Source!I217*AH299*AL299,2)</f>
        <v>35669.730000000003</v>
      </c>
      <c r="CV299">
        <f>ROUND(Y299*Source!I217,7)</f>
        <v>79.05</v>
      </c>
      <c r="CW299">
        <v>0</v>
      </c>
      <c r="CX299">
        <f>ROUND(Y299*Source!I217,7)</f>
        <v>79.05</v>
      </c>
      <c r="CY299">
        <f>AD299</f>
        <v>451.23</v>
      </c>
      <c r="CZ299">
        <f>AH299</f>
        <v>451.23</v>
      </c>
      <c r="DA299">
        <f>AL299</f>
        <v>1</v>
      </c>
      <c r="DB299">
        <f>ROUND((ROUND(AT299*CZ299,2)*ROUND((1.2*1.15),7)),6)</f>
        <v>965.18579999999997</v>
      </c>
      <c r="DC299">
        <f>ROUND(ROUND(AT299*AG299,2),6)</f>
        <v>0</v>
      </c>
      <c r="DD299" t="s">
        <v>109</v>
      </c>
      <c r="DE299" t="s">
        <v>3</v>
      </c>
      <c r="DF299">
        <f>ROUND((ROUND(AE299,2)*ROUND((1.2*1.15),7))*CX299,2)</f>
        <v>0</v>
      </c>
      <c r="DG299">
        <f>ROUND((ROUND(AF299,2)*ROUND((1.2*1.15),7))*CX299,2)</f>
        <v>0</v>
      </c>
      <c r="DH299">
        <f t="shared" si="76"/>
        <v>0</v>
      </c>
      <c r="DI299">
        <f>ROUND((ROUND(AH299,2)*ROUND((1.2*1.15),7))*CX299,2)</f>
        <v>49224.23</v>
      </c>
      <c r="DJ299">
        <f>DI299</f>
        <v>49224.23</v>
      </c>
      <c r="DK299">
        <v>1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ROW(Source!A217)</f>
        <v>217</v>
      </c>
      <c r="B300">
        <v>334413101</v>
      </c>
      <c r="C300">
        <v>334414355</v>
      </c>
      <c r="D300">
        <v>277560491</v>
      </c>
      <c r="E300">
        <v>109</v>
      </c>
      <c r="F300">
        <v>1</v>
      </c>
      <c r="G300">
        <v>1</v>
      </c>
      <c r="H300">
        <v>1</v>
      </c>
      <c r="I300" t="s">
        <v>666</v>
      </c>
      <c r="J300" t="s">
        <v>3</v>
      </c>
      <c r="K300" t="s">
        <v>667</v>
      </c>
      <c r="L300">
        <v>1191</v>
      </c>
      <c r="N300">
        <v>1013</v>
      </c>
      <c r="O300" t="s">
        <v>668</v>
      </c>
      <c r="P300" t="s">
        <v>668</v>
      </c>
      <c r="Q300">
        <v>1</v>
      </c>
      <c r="W300">
        <v>0</v>
      </c>
      <c r="X300">
        <v>-1417349443</v>
      </c>
      <c r="Y300">
        <f>AT300</f>
        <v>0.15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0.15</v>
      </c>
      <c r="AU300" t="s">
        <v>3</v>
      </c>
      <c r="AV300">
        <v>2</v>
      </c>
      <c r="AW300">
        <v>2</v>
      </c>
      <c r="AX300">
        <v>334414362</v>
      </c>
      <c r="AY300">
        <v>1</v>
      </c>
      <c r="AZ300">
        <v>0</v>
      </c>
      <c r="BA300">
        <v>370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ROUND(Y300*Source!I217,7)</f>
        <v>7.65</v>
      </c>
      <c r="CY300">
        <f>AD300</f>
        <v>0</v>
      </c>
      <c r="CZ300">
        <f>AH300</f>
        <v>0</v>
      </c>
      <c r="DA300">
        <f>AL300</f>
        <v>1</v>
      </c>
      <c r="DB300">
        <f>ROUND((ROUND(AT300*CZ300,2)*ROUND((1.2*1.15),7)),6)</f>
        <v>0</v>
      </c>
      <c r="DC300">
        <f>ROUND(ROUND(AT300*AG300,2),6)</f>
        <v>0</v>
      </c>
      <c r="DD300" t="s">
        <v>109</v>
      </c>
      <c r="DE300" t="s">
        <v>3</v>
      </c>
      <c r="DF300">
        <f>ROUND((ROUND(AE300,2)*ROUND((1.2*1.15),7))*CX300,2)</f>
        <v>0</v>
      </c>
      <c r="DG300">
        <f>ROUND((ROUND(AF300,2)*ROUND((1.2*1.15),7))*CX300,2)</f>
        <v>0</v>
      </c>
      <c r="DH300">
        <f t="shared" si="76"/>
        <v>0</v>
      </c>
      <c r="DI300">
        <f>ROUND((ROUND(AH300,2)*ROUND((1.2*1.15),7))*CX300,2)</f>
        <v>0</v>
      </c>
      <c r="DJ300">
        <f>DI300</f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ROW(Source!A217)</f>
        <v>217</v>
      </c>
      <c r="B301">
        <v>334413101</v>
      </c>
      <c r="C301">
        <v>334414355</v>
      </c>
      <c r="D301">
        <v>277944868</v>
      </c>
      <c r="E301">
        <v>1</v>
      </c>
      <c r="F301">
        <v>1</v>
      </c>
      <c r="G301">
        <v>1</v>
      </c>
      <c r="H301">
        <v>2</v>
      </c>
      <c r="I301" t="s">
        <v>676</v>
      </c>
      <c r="J301" t="s">
        <v>677</v>
      </c>
      <c r="K301" t="s">
        <v>678</v>
      </c>
      <c r="L301">
        <v>1368</v>
      </c>
      <c r="N301">
        <v>1011</v>
      </c>
      <c r="O301" t="s">
        <v>550</v>
      </c>
      <c r="P301" t="s">
        <v>550</v>
      </c>
      <c r="Q301">
        <v>1</v>
      </c>
      <c r="W301">
        <v>0</v>
      </c>
      <c r="X301">
        <v>412917512</v>
      </c>
      <c r="Y301">
        <f>(AT301*ROUND((1.2*1.15),7))</f>
        <v>9.6600000000000005E-2</v>
      </c>
      <c r="AA301">
        <v>0</v>
      </c>
      <c r="AB301">
        <v>436.88</v>
      </c>
      <c r="AC301">
        <v>477.98</v>
      </c>
      <c r="AD301">
        <v>0</v>
      </c>
      <c r="AE301">
        <v>0</v>
      </c>
      <c r="AF301">
        <v>346.73</v>
      </c>
      <c r="AG301">
        <v>477.98</v>
      </c>
      <c r="AH301">
        <v>0</v>
      </c>
      <c r="AI301">
        <v>1</v>
      </c>
      <c r="AJ301">
        <v>1.26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7.0000000000000007E-2</v>
      </c>
      <c r="AU301" t="s">
        <v>109</v>
      </c>
      <c r="AV301">
        <v>1</v>
      </c>
      <c r="AW301">
        <v>2</v>
      </c>
      <c r="AX301">
        <v>334414363</v>
      </c>
      <c r="AY301">
        <v>1</v>
      </c>
      <c r="AZ301">
        <v>0</v>
      </c>
      <c r="BA301">
        <v>371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24.271100000000004</v>
      </c>
      <c r="BL301">
        <v>33.458600000000004</v>
      </c>
      <c r="BM301">
        <v>0</v>
      </c>
      <c r="BN301">
        <v>0</v>
      </c>
      <c r="BO301">
        <v>7.0000000000000007E-2</v>
      </c>
      <c r="BP301">
        <v>1</v>
      </c>
      <c r="BQ301">
        <v>0</v>
      </c>
      <c r="BR301">
        <v>33.494118</v>
      </c>
      <c r="BS301">
        <v>46.172868000000001</v>
      </c>
      <c r="BT301">
        <v>0</v>
      </c>
      <c r="BU301">
        <v>0</v>
      </c>
      <c r="BV301">
        <v>9.6600000000000005E-2</v>
      </c>
      <c r="BW301">
        <v>1</v>
      </c>
      <c r="CV301">
        <v>0</v>
      </c>
      <c r="CW301">
        <f>ROUND(Y301*Source!I217*DO301,7)</f>
        <v>4.9265999999999996</v>
      </c>
      <c r="CX301">
        <f>ROUND(Y301*Source!I217,7)</f>
        <v>4.9265999999999996</v>
      </c>
      <c r="CY301">
        <f>AB301</f>
        <v>436.88</v>
      </c>
      <c r="CZ301">
        <f>AF301</f>
        <v>346.73</v>
      </c>
      <c r="DA301">
        <f>AJ301</f>
        <v>1.26</v>
      </c>
      <c r="DB301">
        <f>ROUND((ROUND(AT301*CZ301,2)*ROUND((1.2*1.15),7)),6)</f>
        <v>33.492600000000003</v>
      </c>
      <c r="DC301">
        <f>ROUND((ROUND(AT301*AG301,2)*ROUND((1.2*1.15),7)),6)</f>
        <v>46.174799999999998</v>
      </c>
      <c r="DD301" t="s">
        <v>3</v>
      </c>
      <c r="DE301" t="s">
        <v>3</v>
      </c>
      <c r="DF301">
        <f>ROUND(ROUND(AE301,2)*CX301,2)</f>
        <v>0</v>
      </c>
      <c r="DG301">
        <f>ROUND(ROUND(AF301*AJ301,2)*CX301,2)</f>
        <v>2152.33</v>
      </c>
      <c r="DH301">
        <f t="shared" si="76"/>
        <v>2354.8200000000002</v>
      </c>
      <c r="DI301">
        <f>ROUND(ROUND(AH301,2)*CX301,2)</f>
        <v>0</v>
      </c>
      <c r="DJ301">
        <f>DG301+DH301</f>
        <v>4507.1499999999996</v>
      </c>
      <c r="DK301">
        <v>1</v>
      </c>
      <c r="DL301" t="s">
        <v>679</v>
      </c>
      <c r="DM301">
        <v>4</v>
      </c>
      <c r="DN301" t="s">
        <v>668</v>
      </c>
      <c r="DO301">
        <v>1</v>
      </c>
    </row>
    <row r="302" spans="1:119" x14ac:dyDescent="0.2">
      <c r="A302">
        <f>ROW(Source!A217)</f>
        <v>217</v>
      </c>
      <c r="B302">
        <v>334413101</v>
      </c>
      <c r="C302">
        <v>334414355</v>
      </c>
      <c r="D302">
        <v>277945805</v>
      </c>
      <c r="E302">
        <v>1</v>
      </c>
      <c r="F302">
        <v>1</v>
      </c>
      <c r="G302">
        <v>1</v>
      </c>
      <c r="H302">
        <v>2</v>
      </c>
      <c r="I302" t="s">
        <v>680</v>
      </c>
      <c r="J302" t="s">
        <v>681</v>
      </c>
      <c r="K302" t="s">
        <v>682</v>
      </c>
      <c r="L302">
        <v>1368</v>
      </c>
      <c r="N302">
        <v>1011</v>
      </c>
      <c r="O302" t="s">
        <v>550</v>
      </c>
      <c r="P302" t="s">
        <v>550</v>
      </c>
      <c r="Q302">
        <v>1</v>
      </c>
      <c r="W302">
        <v>0</v>
      </c>
      <c r="X302">
        <v>721652621</v>
      </c>
      <c r="Y302">
        <f>(AT302*ROUND((1.2*1.15),7))</f>
        <v>0.1104</v>
      </c>
      <c r="AA302">
        <v>0</v>
      </c>
      <c r="AB302">
        <v>544.70000000000005</v>
      </c>
      <c r="AC302">
        <v>477.98</v>
      </c>
      <c r="AD302">
        <v>0</v>
      </c>
      <c r="AE302">
        <v>0</v>
      </c>
      <c r="AF302">
        <v>544.70000000000005</v>
      </c>
      <c r="AG302">
        <v>477.98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0.08</v>
      </c>
      <c r="AU302" t="s">
        <v>109</v>
      </c>
      <c r="AV302">
        <v>1</v>
      </c>
      <c r="AW302">
        <v>2</v>
      </c>
      <c r="AX302">
        <v>334414364</v>
      </c>
      <c r="AY302">
        <v>1</v>
      </c>
      <c r="AZ302">
        <v>0</v>
      </c>
      <c r="BA302">
        <v>372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43.576000000000008</v>
      </c>
      <c r="BL302">
        <v>38.238400000000006</v>
      </c>
      <c r="BM302">
        <v>0</v>
      </c>
      <c r="BN302">
        <v>0</v>
      </c>
      <c r="BO302">
        <v>0.08</v>
      </c>
      <c r="BP302">
        <v>1</v>
      </c>
      <c r="BQ302">
        <v>0</v>
      </c>
      <c r="BR302">
        <v>60.134880000000003</v>
      </c>
      <c r="BS302">
        <v>52.768992000000004</v>
      </c>
      <c r="BT302">
        <v>0</v>
      </c>
      <c r="BU302">
        <v>0</v>
      </c>
      <c r="BV302">
        <v>0.1104</v>
      </c>
      <c r="BW302">
        <v>1</v>
      </c>
      <c r="CV302">
        <v>0</v>
      </c>
      <c r="CW302">
        <f>ROUND(Y302*Source!I217*DO302,7)</f>
        <v>5.6303999999999998</v>
      </c>
      <c r="CX302">
        <f>ROUND(Y302*Source!I217,7)</f>
        <v>5.6303999999999998</v>
      </c>
      <c r="CY302">
        <f>AB302</f>
        <v>544.70000000000005</v>
      </c>
      <c r="CZ302">
        <f>AF302</f>
        <v>544.70000000000005</v>
      </c>
      <c r="DA302">
        <f>AJ302</f>
        <v>1</v>
      </c>
      <c r="DB302">
        <f>ROUND((ROUND(AT302*CZ302,2)*ROUND((1.2*1.15),7)),6)</f>
        <v>60.1404</v>
      </c>
      <c r="DC302">
        <f>ROUND((ROUND(AT302*AG302,2)*ROUND((1.2*1.15),7)),6)</f>
        <v>52.7712</v>
      </c>
      <c r="DD302" t="s">
        <v>3</v>
      </c>
      <c r="DE302" t="s">
        <v>3</v>
      </c>
      <c r="DF302">
        <f>ROUND(ROUND(AE302,2)*CX302,2)</f>
        <v>0</v>
      </c>
      <c r="DG302">
        <f>ROUND(ROUND(AF302,2)*CX302,2)</f>
        <v>3066.88</v>
      </c>
      <c r="DH302">
        <f t="shared" si="76"/>
        <v>2691.22</v>
      </c>
      <c r="DI302">
        <f>ROUND(ROUND(AH302,2)*CX302,2)</f>
        <v>0</v>
      </c>
      <c r="DJ302">
        <f>DG302+DH302</f>
        <v>5758.1</v>
      </c>
      <c r="DK302">
        <v>1</v>
      </c>
      <c r="DL302" t="s">
        <v>679</v>
      </c>
      <c r="DM302">
        <v>4</v>
      </c>
      <c r="DN302" t="s">
        <v>668</v>
      </c>
      <c r="DO302">
        <v>1</v>
      </c>
    </row>
    <row r="303" spans="1:119" x14ac:dyDescent="0.2">
      <c r="A303">
        <f>ROW(Source!A217)</f>
        <v>217</v>
      </c>
      <c r="B303">
        <v>334413101</v>
      </c>
      <c r="C303">
        <v>334414355</v>
      </c>
      <c r="D303">
        <v>277862533</v>
      </c>
      <c r="E303">
        <v>1</v>
      </c>
      <c r="F303">
        <v>1</v>
      </c>
      <c r="G303">
        <v>1</v>
      </c>
      <c r="H303">
        <v>3</v>
      </c>
      <c r="I303" t="s">
        <v>694</v>
      </c>
      <c r="J303" t="s">
        <v>695</v>
      </c>
      <c r="K303" t="s">
        <v>696</v>
      </c>
      <c r="L303">
        <v>1346</v>
      </c>
      <c r="N303">
        <v>1009</v>
      </c>
      <c r="O303" t="s">
        <v>511</v>
      </c>
      <c r="P303" t="s">
        <v>511</v>
      </c>
      <c r="Q303">
        <v>1</v>
      </c>
      <c r="W303">
        <v>0</v>
      </c>
      <c r="X303">
        <v>1685208048</v>
      </c>
      <c r="Y303">
        <f>AT303</f>
        <v>0.1</v>
      </c>
      <c r="AA303">
        <v>493.26</v>
      </c>
      <c r="AB303">
        <v>0</v>
      </c>
      <c r="AC303">
        <v>0</v>
      </c>
      <c r="AD303">
        <v>0</v>
      </c>
      <c r="AE303">
        <v>238.29</v>
      </c>
      <c r="AF303">
        <v>0</v>
      </c>
      <c r="AG303">
        <v>0</v>
      </c>
      <c r="AH303">
        <v>0</v>
      </c>
      <c r="AI303">
        <v>2.0699999999999998</v>
      </c>
      <c r="AJ303">
        <v>1</v>
      </c>
      <c r="AK303">
        <v>1</v>
      </c>
      <c r="AL303">
        <v>1</v>
      </c>
      <c r="AM303">
        <v>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0.1</v>
      </c>
      <c r="AU303" t="s">
        <v>3</v>
      </c>
      <c r="AV303">
        <v>0</v>
      </c>
      <c r="AW303">
        <v>2</v>
      </c>
      <c r="AX303">
        <v>334414365</v>
      </c>
      <c r="AY303">
        <v>1</v>
      </c>
      <c r="AZ303">
        <v>0</v>
      </c>
      <c r="BA303">
        <v>373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23.829000000000001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1</v>
      </c>
      <c r="BQ303">
        <v>23.829000000000001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1</v>
      </c>
      <c r="CV303">
        <v>0</v>
      </c>
      <c r="CW303">
        <v>0</v>
      </c>
      <c r="CX303">
        <f>ROUND(Y303*Source!I217,7)</f>
        <v>5.0999999999999996</v>
      </c>
      <c r="CY303">
        <f>AA303</f>
        <v>493.26</v>
      </c>
      <c r="CZ303">
        <f>AE303</f>
        <v>238.29</v>
      </c>
      <c r="DA303">
        <f>AI303</f>
        <v>2.0699999999999998</v>
      </c>
      <c r="DB303">
        <f>ROUND(ROUND(AT303*CZ303,2),6)</f>
        <v>23.83</v>
      </c>
      <c r="DC303">
        <f>ROUND(ROUND(AT303*AG303,2),6)</f>
        <v>0</v>
      </c>
      <c r="DD303" t="s">
        <v>3</v>
      </c>
      <c r="DE303" t="s">
        <v>3</v>
      </c>
      <c r="DF303">
        <f>ROUND(ROUND(AE303*AI303,2)*CX303,2)</f>
        <v>2515.63</v>
      </c>
      <c r="DG303">
        <f>ROUND(ROUND(AF303,2)*CX303,2)</f>
        <v>0</v>
      </c>
      <c r="DH303">
        <f t="shared" si="76"/>
        <v>0</v>
      </c>
      <c r="DI303">
        <f>ROUND(ROUND(AH303,2)*CX303,2)</f>
        <v>0</v>
      </c>
      <c r="DJ303">
        <f>DF303</f>
        <v>2515.63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ROW(Source!A226)</f>
        <v>226</v>
      </c>
      <c r="B304">
        <v>334413101</v>
      </c>
      <c r="C304">
        <v>334414380</v>
      </c>
      <c r="D304">
        <v>277560289</v>
      </c>
      <c r="E304">
        <v>109</v>
      </c>
      <c r="F304">
        <v>1</v>
      </c>
      <c r="G304">
        <v>1</v>
      </c>
      <c r="H304">
        <v>1</v>
      </c>
      <c r="I304" t="s">
        <v>757</v>
      </c>
      <c r="J304" t="s">
        <v>3</v>
      </c>
      <c r="K304" t="s">
        <v>758</v>
      </c>
      <c r="L304">
        <v>1191</v>
      </c>
      <c r="N304">
        <v>1013</v>
      </c>
      <c r="O304" t="s">
        <v>668</v>
      </c>
      <c r="P304" t="s">
        <v>668</v>
      </c>
      <c r="Q304">
        <v>1</v>
      </c>
      <c r="W304">
        <v>0</v>
      </c>
      <c r="X304">
        <v>1893946532</v>
      </c>
      <c r="Y304">
        <f>AT304</f>
        <v>2.63</v>
      </c>
      <c r="AA304">
        <v>0</v>
      </c>
      <c r="AB304">
        <v>0</v>
      </c>
      <c r="AC304">
        <v>0</v>
      </c>
      <c r="AD304">
        <v>451.23</v>
      </c>
      <c r="AE304">
        <v>0</v>
      </c>
      <c r="AF304">
        <v>0</v>
      </c>
      <c r="AG304">
        <v>0</v>
      </c>
      <c r="AH304">
        <v>451.23</v>
      </c>
      <c r="AI304">
        <v>1</v>
      </c>
      <c r="AJ304">
        <v>1</v>
      </c>
      <c r="AK304">
        <v>1</v>
      </c>
      <c r="AL304">
        <v>1</v>
      </c>
      <c r="AM304">
        <v>-2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2.63</v>
      </c>
      <c r="AU304" t="s">
        <v>3</v>
      </c>
      <c r="AV304">
        <v>1</v>
      </c>
      <c r="AW304">
        <v>2</v>
      </c>
      <c r="AX304">
        <v>334414386</v>
      </c>
      <c r="AY304">
        <v>1</v>
      </c>
      <c r="AZ304">
        <v>0</v>
      </c>
      <c r="BA304">
        <v>380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1186.7348999999999</v>
      </c>
      <c r="BN304">
        <v>2.63</v>
      </c>
      <c r="BO304">
        <v>0</v>
      </c>
      <c r="BP304">
        <v>1</v>
      </c>
      <c r="BQ304">
        <v>0</v>
      </c>
      <c r="BR304">
        <v>0</v>
      </c>
      <c r="BS304">
        <v>0</v>
      </c>
      <c r="BT304">
        <v>1186.7348999999999</v>
      </c>
      <c r="BU304">
        <v>2.63</v>
      </c>
      <c r="BV304">
        <v>0</v>
      </c>
      <c r="BW304">
        <v>1</v>
      </c>
      <c r="CU304">
        <f>ROUND(AT304*Source!I226*AH304*AL304,2)</f>
        <v>17801.02</v>
      </c>
      <c r="CV304">
        <f>ROUND(Y304*Source!I226,7)</f>
        <v>39.450000000000003</v>
      </c>
      <c r="CW304">
        <v>0</v>
      </c>
      <c r="CX304">
        <f>ROUND(Y304*Source!I226,7)</f>
        <v>39.450000000000003</v>
      </c>
      <c r="CY304">
        <f>AD304</f>
        <v>451.23</v>
      </c>
      <c r="CZ304">
        <f>AH304</f>
        <v>451.23</v>
      </c>
      <c r="DA304">
        <f>AL304</f>
        <v>1</v>
      </c>
      <c r="DB304">
        <f>ROUND((ROUND(AT304*CZ304,2)*ROUND((1.2*1.15),7)),6)</f>
        <v>1637.6874</v>
      </c>
      <c r="DC304">
        <f>ROUND(ROUND(AT304*AG304,2),6)</f>
        <v>0</v>
      </c>
      <c r="DD304" t="s">
        <v>109</v>
      </c>
      <c r="DE304" t="s">
        <v>3</v>
      </c>
      <c r="DF304">
        <f>ROUND((ROUND(AE304,2)*ROUND((1.2*1.15),7))*CX304,2)</f>
        <v>0</v>
      </c>
      <c r="DG304">
        <f>ROUND((ROUND(AF304,2)*ROUND((1.2*1.15),7))*CX304,2)</f>
        <v>0</v>
      </c>
      <c r="DH304">
        <f t="shared" si="76"/>
        <v>0</v>
      </c>
      <c r="DI304">
        <f>ROUND((ROUND(AH304,2)*ROUND((1.2*1.15),7))*CX304,2)</f>
        <v>24565.41</v>
      </c>
      <c r="DJ304">
        <f>DI304</f>
        <v>24565.41</v>
      </c>
      <c r="DK304">
        <v>1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ROW(Source!A226)</f>
        <v>226</v>
      </c>
      <c r="B305">
        <v>334413101</v>
      </c>
      <c r="C305">
        <v>334414380</v>
      </c>
      <c r="D305">
        <v>277560491</v>
      </c>
      <c r="E305">
        <v>109</v>
      </c>
      <c r="F305">
        <v>1</v>
      </c>
      <c r="G305">
        <v>1</v>
      </c>
      <c r="H305">
        <v>1</v>
      </c>
      <c r="I305" t="s">
        <v>666</v>
      </c>
      <c r="J305" t="s">
        <v>3</v>
      </c>
      <c r="K305" t="s">
        <v>667</v>
      </c>
      <c r="L305">
        <v>1191</v>
      </c>
      <c r="N305">
        <v>1013</v>
      </c>
      <c r="O305" t="s">
        <v>668</v>
      </c>
      <c r="P305" t="s">
        <v>668</v>
      </c>
      <c r="Q305">
        <v>1</v>
      </c>
      <c r="W305">
        <v>0</v>
      </c>
      <c r="X305">
        <v>-1417349443</v>
      </c>
      <c r="Y305">
        <f>AT305</f>
        <v>0.27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1</v>
      </c>
      <c r="AJ305">
        <v>1</v>
      </c>
      <c r="AK305">
        <v>1</v>
      </c>
      <c r="AL305">
        <v>1</v>
      </c>
      <c r="AM305">
        <v>-2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0.27</v>
      </c>
      <c r="AU305" t="s">
        <v>3</v>
      </c>
      <c r="AV305">
        <v>2</v>
      </c>
      <c r="AW305">
        <v>2</v>
      </c>
      <c r="AX305">
        <v>334414387</v>
      </c>
      <c r="AY305">
        <v>1</v>
      </c>
      <c r="AZ305">
        <v>0</v>
      </c>
      <c r="BA305">
        <v>381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v>0</v>
      </c>
      <c r="CX305">
        <f>ROUND(Y305*Source!I226,7)</f>
        <v>4.05</v>
      </c>
      <c r="CY305">
        <f>AD305</f>
        <v>0</v>
      </c>
      <c r="CZ305">
        <f>AH305</f>
        <v>0</v>
      </c>
      <c r="DA305">
        <f>AL305</f>
        <v>1</v>
      </c>
      <c r="DB305">
        <f>ROUND((ROUND(AT305*CZ305,2)*ROUND((1.2*1.15),7)),6)</f>
        <v>0</v>
      </c>
      <c r="DC305">
        <f>ROUND(ROUND(AT305*AG305,2),6)</f>
        <v>0</v>
      </c>
      <c r="DD305" t="s">
        <v>109</v>
      </c>
      <c r="DE305" t="s">
        <v>3</v>
      </c>
      <c r="DF305">
        <f>ROUND((ROUND(AE305,2)*ROUND((1.2*1.15),7))*CX305,2)</f>
        <v>0</v>
      </c>
      <c r="DG305">
        <f>ROUND((ROUND(AF305,2)*ROUND((1.2*1.15),7))*CX305,2)</f>
        <v>0</v>
      </c>
      <c r="DH305">
        <f t="shared" si="76"/>
        <v>0</v>
      </c>
      <c r="DI305">
        <f>ROUND((ROUND(AH305,2)*ROUND((1.2*1.15),7))*CX305,2)</f>
        <v>0</v>
      </c>
      <c r="DJ305">
        <f>DI305</f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ROW(Source!A226)</f>
        <v>226</v>
      </c>
      <c r="B306">
        <v>334413101</v>
      </c>
      <c r="C306">
        <v>334414380</v>
      </c>
      <c r="D306">
        <v>277944868</v>
      </c>
      <c r="E306">
        <v>1</v>
      </c>
      <c r="F306">
        <v>1</v>
      </c>
      <c r="G306">
        <v>1</v>
      </c>
      <c r="H306">
        <v>2</v>
      </c>
      <c r="I306" t="s">
        <v>676</v>
      </c>
      <c r="J306" t="s">
        <v>677</v>
      </c>
      <c r="K306" t="s">
        <v>678</v>
      </c>
      <c r="L306">
        <v>1368</v>
      </c>
      <c r="N306">
        <v>1011</v>
      </c>
      <c r="O306" t="s">
        <v>550</v>
      </c>
      <c r="P306" t="s">
        <v>550</v>
      </c>
      <c r="Q306">
        <v>1</v>
      </c>
      <c r="W306">
        <v>0</v>
      </c>
      <c r="X306">
        <v>412917512</v>
      </c>
      <c r="Y306">
        <f>(AT306*ROUND((1.2*1.15),7))</f>
        <v>0.16559999999999997</v>
      </c>
      <c r="AA306">
        <v>0</v>
      </c>
      <c r="AB306">
        <v>436.88</v>
      </c>
      <c r="AC306">
        <v>477.98</v>
      </c>
      <c r="AD306">
        <v>0</v>
      </c>
      <c r="AE306">
        <v>0</v>
      </c>
      <c r="AF306">
        <v>346.73</v>
      </c>
      <c r="AG306">
        <v>477.98</v>
      </c>
      <c r="AH306">
        <v>0</v>
      </c>
      <c r="AI306">
        <v>1</v>
      </c>
      <c r="AJ306">
        <v>1.26</v>
      </c>
      <c r="AK306">
        <v>1</v>
      </c>
      <c r="AL306">
        <v>1</v>
      </c>
      <c r="AM306">
        <v>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0.12</v>
      </c>
      <c r="AU306" t="s">
        <v>109</v>
      </c>
      <c r="AV306">
        <v>1</v>
      </c>
      <c r="AW306">
        <v>2</v>
      </c>
      <c r="AX306">
        <v>334414388</v>
      </c>
      <c r="AY306">
        <v>1</v>
      </c>
      <c r="AZ306">
        <v>0</v>
      </c>
      <c r="BA306">
        <v>382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41.607599999999998</v>
      </c>
      <c r="BL306">
        <v>57.357599999999998</v>
      </c>
      <c r="BM306">
        <v>0</v>
      </c>
      <c r="BN306">
        <v>0</v>
      </c>
      <c r="BO306">
        <v>0.12</v>
      </c>
      <c r="BP306">
        <v>1</v>
      </c>
      <c r="BQ306">
        <v>0</v>
      </c>
      <c r="BR306">
        <v>57.418487999999989</v>
      </c>
      <c r="BS306">
        <v>79.153487999999982</v>
      </c>
      <c r="BT306">
        <v>0</v>
      </c>
      <c r="BU306">
        <v>0</v>
      </c>
      <c r="BV306">
        <v>0.16559999999999997</v>
      </c>
      <c r="BW306">
        <v>1</v>
      </c>
      <c r="CV306">
        <v>0</v>
      </c>
      <c r="CW306">
        <f>ROUND(Y306*Source!I226*DO306,7)</f>
        <v>2.484</v>
      </c>
      <c r="CX306">
        <f>ROUND(Y306*Source!I226,7)</f>
        <v>2.484</v>
      </c>
      <c r="CY306">
        <f>AB306</f>
        <v>436.88</v>
      </c>
      <c r="CZ306">
        <f>AF306</f>
        <v>346.73</v>
      </c>
      <c r="DA306">
        <f>AJ306</f>
        <v>1.26</v>
      </c>
      <c r="DB306">
        <f>ROUND((ROUND(AT306*CZ306,2)*ROUND((1.2*1.15),7)),6)</f>
        <v>57.421799999999998</v>
      </c>
      <c r="DC306">
        <f>ROUND((ROUND(AT306*AG306,2)*ROUND((1.2*1.15),7)),6)</f>
        <v>79.156800000000004</v>
      </c>
      <c r="DD306" t="s">
        <v>3</v>
      </c>
      <c r="DE306" t="s">
        <v>3</v>
      </c>
      <c r="DF306">
        <f>ROUND(ROUND(AE306,2)*CX306,2)</f>
        <v>0</v>
      </c>
      <c r="DG306">
        <f>ROUND(ROUND(AF306*AJ306,2)*CX306,2)</f>
        <v>1085.21</v>
      </c>
      <c r="DH306">
        <f t="shared" si="76"/>
        <v>1187.3</v>
      </c>
      <c r="DI306">
        <f>ROUND(ROUND(AH306,2)*CX306,2)</f>
        <v>0</v>
      </c>
      <c r="DJ306">
        <f>DG306+DH306</f>
        <v>2272.5100000000002</v>
      </c>
      <c r="DK306">
        <v>1</v>
      </c>
      <c r="DL306" t="s">
        <v>679</v>
      </c>
      <c r="DM306">
        <v>4</v>
      </c>
      <c r="DN306" t="s">
        <v>668</v>
      </c>
      <c r="DO306">
        <v>1</v>
      </c>
    </row>
    <row r="307" spans="1:119" x14ac:dyDescent="0.2">
      <c r="A307">
        <f>ROW(Source!A226)</f>
        <v>226</v>
      </c>
      <c r="B307">
        <v>334413101</v>
      </c>
      <c r="C307">
        <v>334414380</v>
      </c>
      <c r="D307">
        <v>277945805</v>
      </c>
      <c r="E307">
        <v>1</v>
      </c>
      <c r="F307">
        <v>1</v>
      </c>
      <c r="G307">
        <v>1</v>
      </c>
      <c r="H307">
        <v>2</v>
      </c>
      <c r="I307" t="s">
        <v>680</v>
      </c>
      <c r="J307" t="s">
        <v>681</v>
      </c>
      <c r="K307" t="s">
        <v>682</v>
      </c>
      <c r="L307">
        <v>1368</v>
      </c>
      <c r="N307">
        <v>1011</v>
      </c>
      <c r="O307" t="s">
        <v>550</v>
      </c>
      <c r="P307" t="s">
        <v>550</v>
      </c>
      <c r="Q307">
        <v>1</v>
      </c>
      <c r="W307">
        <v>0</v>
      </c>
      <c r="X307">
        <v>721652621</v>
      </c>
      <c r="Y307">
        <f>(AT307*ROUND((1.2*1.15),7))</f>
        <v>0.20699999999999999</v>
      </c>
      <c r="AA307">
        <v>0</v>
      </c>
      <c r="AB307">
        <v>544.70000000000005</v>
      </c>
      <c r="AC307">
        <v>477.98</v>
      </c>
      <c r="AD307">
        <v>0</v>
      </c>
      <c r="AE307">
        <v>0</v>
      </c>
      <c r="AF307">
        <v>544.70000000000005</v>
      </c>
      <c r="AG307">
        <v>477.98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0.15</v>
      </c>
      <c r="AU307" t="s">
        <v>109</v>
      </c>
      <c r="AV307">
        <v>1</v>
      </c>
      <c r="AW307">
        <v>2</v>
      </c>
      <c r="AX307">
        <v>334414389</v>
      </c>
      <c r="AY307">
        <v>1</v>
      </c>
      <c r="AZ307">
        <v>0</v>
      </c>
      <c r="BA307">
        <v>383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81.704999999999998</v>
      </c>
      <c r="BL307">
        <v>71.697000000000003</v>
      </c>
      <c r="BM307">
        <v>0</v>
      </c>
      <c r="BN307">
        <v>0</v>
      </c>
      <c r="BO307">
        <v>0.15</v>
      </c>
      <c r="BP307">
        <v>1</v>
      </c>
      <c r="BQ307">
        <v>0</v>
      </c>
      <c r="BR307">
        <v>112.7529</v>
      </c>
      <c r="BS307">
        <v>98.941860000000005</v>
      </c>
      <c r="BT307">
        <v>0</v>
      </c>
      <c r="BU307">
        <v>0</v>
      </c>
      <c r="BV307">
        <v>0.20699999999999999</v>
      </c>
      <c r="BW307">
        <v>1</v>
      </c>
      <c r="CV307">
        <v>0</v>
      </c>
      <c r="CW307">
        <f>ROUND(Y307*Source!I226*DO307,7)</f>
        <v>3.105</v>
      </c>
      <c r="CX307">
        <f>ROUND(Y307*Source!I226,7)</f>
        <v>3.105</v>
      </c>
      <c r="CY307">
        <f>AB307</f>
        <v>544.70000000000005</v>
      </c>
      <c r="CZ307">
        <f>AF307</f>
        <v>544.70000000000005</v>
      </c>
      <c r="DA307">
        <f>AJ307</f>
        <v>1</v>
      </c>
      <c r="DB307">
        <f>ROUND((ROUND(AT307*CZ307,2)*ROUND((1.2*1.15),7)),6)</f>
        <v>112.7598</v>
      </c>
      <c r="DC307">
        <f>ROUND((ROUND(AT307*AG307,2)*ROUND((1.2*1.15),7)),6)</f>
        <v>98.945999999999998</v>
      </c>
      <c r="DD307" t="s">
        <v>3</v>
      </c>
      <c r="DE307" t="s">
        <v>3</v>
      </c>
      <c r="DF307">
        <f>ROUND(ROUND(AE307,2)*CX307,2)</f>
        <v>0</v>
      </c>
      <c r="DG307">
        <f>ROUND(ROUND(AF307,2)*CX307,2)</f>
        <v>1691.29</v>
      </c>
      <c r="DH307">
        <f t="shared" si="76"/>
        <v>1484.13</v>
      </c>
      <c r="DI307">
        <f>ROUND(ROUND(AH307,2)*CX307,2)</f>
        <v>0</v>
      </c>
      <c r="DJ307">
        <f>DG307+DH307</f>
        <v>3175.42</v>
      </c>
      <c r="DK307">
        <v>1</v>
      </c>
      <c r="DL307" t="s">
        <v>679</v>
      </c>
      <c r="DM307">
        <v>4</v>
      </c>
      <c r="DN307" t="s">
        <v>668</v>
      </c>
      <c r="DO307">
        <v>1</v>
      </c>
    </row>
    <row r="308" spans="1:119" x14ac:dyDescent="0.2">
      <c r="A308">
        <f>ROW(Source!A226)</f>
        <v>226</v>
      </c>
      <c r="B308">
        <v>334413101</v>
      </c>
      <c r="C308">
        <v>334414380</v>
      </c>
      <c r="D308">
        <v>277862533</v>
      </c>
      <c r="E308">
        <v>1</v>
      </c>
      <c r="F308">
        <v>1</v>
      </c>
      <c r="G308">
        <v>1</v>
      </c>
      <c r="H308">
        <v>3</v>
      </c>
      <c r="I308" t="s">
        <v>694</v>
      </c>
      <c r="J308" t="s">
        <v>695</v>
      </c>
      <c r="K308" t="s">
        <v>696</v>
      </c>
      <c r="L308">
        <v>1346</v>
      </c>
      <c r="N308">
        <v>1009</v>
      </c>
      <c r="O308" t="s">
        <v>511</v>
      </c>
      <c r="P308" t="s">
        <v>511</v>
      </c>
      <c r="Q308">
        <v>1</v>
      </c>
      <c r="W308">
        <v>0</v>
      </c>
      <c r="X308">
        <v>1685208048</v>
      </c>
      <c r="Y308">
        <f>AT308</f>
        <v>0.5</v>
      </c>
      <c r="AA308">
        <v>493.26</v>
      </c>
      <c r="AB308">
        <v>0</v>
      </c>
      <c r="AC308">
        <v>0</v>
      </c>
      <c r="AD308">
        <v>0</v>
      </c>
      <c r="AE308">
        <v>238.29</v>
      </c>
      <c r="AF308">
        <v>0</v>
      </c>
      <c r="AG308">
        <v>0</v>
      </c>
      <c r="AH308">
        <v>0</v>
      </c>
      <c r="AI308">
        <v>2.0699999999999998</v>
      </c>
      <c r="AJ308">
        <v>1</v>
      </c>
      <c r="AK308">
        <v>1</v>
      </c>
      <c r="AL308">
        <v>1</v>
      </c>
      <c r="AM308">
        <v>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0.5</v>
      </c>
      <c r="AU308" t="s">
        <v>3</v>
      </c>
      <c r="AV308">
        <v>0</v>
      </c>
      <c r="AW308">
        <v>2</v>
      </c>
      <c r="AX308">
        <v>334414390</v>
      </c>
      <c r="AY308">
        <v>1</v>
      </c>
      <c r="AZ308">
        <v>0</v>
      </c>
      <c r="BA308">
        <v>384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119.145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1</v>
      </c>
      <c r="BQ308">
        <v>119.145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1</v>
      </c>
      <c r="CV308">
        <v>0</v>
      </c>
      <c r="CW308">
        <v>0</v>
      </c>
      <c r="CX308">
        <f>ROUND(Y308*Source!I226,7)</f>
        <v>7.5</v>
      </c>
      <c r="CY308">
        <f>AA308</f>
        <v>493.26</v>
      </c>
      <c r="CZ308">
        <f>AE308</f>
        <v>238.29</v>
      </c>
      <c r="DA308">
        <f>AI308</f>
        <v>2.0699999999999998</v>
      </c>
      <c r="DB308">
        <f>ROUND(ROUND(AT308*CZ308,2),6)</f>
        <v>119.15</v>
      </c>
      <c r="DC308">
        <f>ROUND(ROUND(AT308*AG308,2),6)</f>
        <v>0</v>
      </c>
      <c r="DD308" t="s">
        <v>3</v>
      </c>
      <c r="DE308" t="s">
        <v>3</v>
      </c>
      <c r="DF308">
        <f>ROUND(ROUND(AE308*AI308,2)*CX308,2)</f>
        <v>3699.45</v>
      </c>
      <c r="DG308">
        <f>ROUND(ROUND(AF308,2)*CX308,2)</f>
        <v>0</v>
      </c>
      <c r="DH308">
        <f t="shared" si="76"/>
        <v>0</v>
      </c>
      <c r="DI308">
        <f>ROUND(ROUND(AH308,2)*CX308,2)</f>
        <v>0</v>
      </c>
      <c r="DJ308">
        <f>DF308</f>
        <v>3699.45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ROW(Source!A235)</f>
        <v>235</v>
      </c>
      <c r="B309">
        <v>334413101</v>
      </c>
      <c r="C309">
        <v>334414405</v>
      </c>
      <c r="D309">
        <v>277560284</v>
      </c>
      <c r="E309">
        <v>109</v>
      </c>
      <c r="F309">
        <v>1</v>
      </c>
      <c r="G309">
        <v>1</v>
      </c>
      <c r="H309">
        <v>1</v>
      </c>
      <c r="I309" t="s">
        <v>715</v>
      </c>
      <c r="J309" t="s">
        <v>3</v>
      </c>
      <c r="K309" t="s">
        <v>716</v>
      </c>
      <c r="L309">
        <v>1191</v>
      </c>
      <c r="N309">
        <v>1013</v>
      </c>
      <c r="O309" t="s">
        <v>668</v>
      </c>
      <c r="P309" t="s">
        <v>668</v>
      </c>
      <c r="Q309">
        <v>1</v>
      </c>
      <c r="W309">
        <v>0</v>
      </c>
      <c r="X309">
        <v>-1759674247</v>
      </c>
      <c r="Y309">
        <f>AT309</f>
        <v>2.0099999999999998</v>
      </c>
      <c r="AA309">
        <v>0</v>
      </c>
      <c r="AB309">
        <v>0</v>
      </c>
      <c r="AC309">
        <v>0</v>
      </c>
      <c r="AD309">
        <v>440.52</v>
      </c>
      <c r="AE309">
        <v>0</v>
      </c>
      <c r="AF309">
        <v>0</v>
      </c>
      <c r="AG309">
        <v>0</v>
      </c>
      <c r="AH309">
        <v>440.52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2.0099999999999998</v>
      </c>
      <c r="AU309" t="s">
        <v>3</v>
      </c>
      <c r="AV309">
        <v>1</v>
      </c>
      <c r="AW309">
        <v>2</v>
      </c>
      <c r="AX309">
        <v>334414412</v>
      </c>
      <c r="AY309">
        <v>1</v>
      </c>
      <c r="AZ309">
        <v>0</v>
      </c>
      <c r="BA309">
        <v>391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885.44519999999989</v>
      </c>
      <c r="BN309">
        <v>2.0099999999999998</v>
      </c>
      <c r="BO309">
        <v>0</v>
      </c>
      <c r="BP309">
        <v>1</v>
      </c>
      <c r="BQ309">
        <v>0</v>
      </c>
      <c r="BR309">
        <v>0</v>
      </c>
      <c r="BS309">
        <v>0</v>
      </c>
      <c r="BT309">
        <v>885.44519999999989</v>
      </c>
      <c r="BU309">
        <v>2.0099999999999998</v>
      </c>
      <c r="BV309">
        <v>0</v>
      </c>
      <c r="BW309">
        <v>1</v>
      </c>
      <c r="CU309">
        <f>ROUND(AT309*Source!I235*AH309*AL309,2)</f>
        <v>25677.91</v>
      </c>
      <c r="CV309">
        <f>ROUND(Y309*Source!I235,7)</f>
        <v>58.29</v>
      </c>
      <c r="CW309">
        <v>0</v>
      </c>
      <c r="CX309">
        <f>ROUND(Y309*Source!I235,7)</f>
        <v>58.29</v>
      </c>
      <c r="CY309">
        <f>AD309</f>
        <v>440.52</v>
      </c>
      <c r="CZ309">
        <f>AH309</f>
        <v>440.52</v>
      </c>
      <c r="DA309">
        <f>AL309</f>
        <v>1</v>
      </c>
      <c r="DB309">
        <f>ROUND((ROUND(AT309*CZ309,2)*ROUND((1.2*1.15),7)),6)</f>
        <v>1221.921</v>
      </c>
      <c r="DC309">
        <f>ROUND(ROUND(AT309*AG309,2),6)</f>
        <v>0</v>
      </c>
      <c r="DD309" t="s">
        <v>109</v>
      </c>
      <c r="DE309" t="s">
        <v>3</v>
      </c>
      <c r="DF309">
        <f>ROUND((ROUND(AE309,2)*ROUND((1.2*1.15),7))*CX309,2)</f>
        <v>0</v>
      </c>
      <c r="DG309">
        <f>ROUND((ROUND(AF309,2)*ROUND((1.2*1.15),7))*CX309,2)</f>
        <v>0</v>
      </c>
      <c r="DH309">
        <f t="shared" si="76"/>
        <v>0</v>
      </c>
      <c r="DI309">
        <f>ROUND((ROUND(AH309,2)*ROUND((1.2*1.15),7))*CX309,2)</f>
        <v>35435.519999999997</v>
      </c>
      <c r="DJ309">
        <f>DI309</f>
        <v>35435.519999999997</v>
      </c>
      <c r="DK309">
        <v>1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ROW(Source!A235)</f>
        <v>235</v>
      </c>
      <c r="B310">
        <v>334413101</v>
      </c>
      <c r="C310">
        <v>334414405</v>
      </c>
      <c r="D310">
        <v>277560491</v>
      </c>
      <c r="E310">
        <v>109</v>
      </c>
      <c r="F310">
        <v>1</v>
      </c>
      <c r="G310">
        <v>1</v>
      </c>
      <c r="H310">
        <v>1</v>
      </c>
      <c r="I310" t="s">
        <v>666</v>
      </c>
      <c r="J310" t="s">
        <v>3</v>
      </c>
      <c r="K310" t="s">
        <v>667</v>
      </c>
      <c r="L310">
        <v>1191</v>
      </c>
      <c r="N310">
        <v>1013</v>
      </c>
      <c r="O310" t="s">
        <v>668</v>
      </c>
      <c r="P310" t="s">
        <v>668</v>
      </c>
      <c r="Q310">
        <v>1</v>
      </c>
      <c r="W310">
        <v>0</v>
      </c>
      <c r="X310">
        <v>-1417349443</v>
      </c>
      <c r="Y310">
        <f>AT310</f>
        <v>0.81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1</v>
      </c>
      <c r="AJ310">
        <v>1</v>
      </c>
      <c r="AK310">
        <v>1</v>
      </c>
      <c r="AL310">
        <v>1</v>
      </c>
      <c r="AM310">
        <v>-2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0.81</v>
      </c>
      <c r="AU310" t="s">
        <v>3</v>
      </c>
      <c r="AV310">
        <v>2</v>
      </c>
      <c r="AW310">
        <v>2</v>
      </c>
      <c r="AX310">
        <v>334414413</v>
      </c>
      <c r="AY310">
        <v>1</v>
      </c>
      <c r="AZ310">
        <v>0</v>
      </c>
      <c r="BA310">
        <v>392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v>0</v>
      </c>
      <c r="CX310">
        <f>ROUND(Y310*Source!I235,7)</f>
        <v>23.49</v>
      </c>
      <c r="CY310">
        <f>AD310</f>
        <v>0</v>
      </c>
      <c r="CZ310">
        <f>AH310</f>
        <v>0</v>
      </c>
      <c r="DA310">
        <f>AL310</f>
        <v>1</v>
      </c>
      <c r="DB310">
        <f>ROUND((ROUND(AT310*CZ310,2)*ROUND((1.2*1.15),7)),6)</f>
        <v>0</v>
      </c>
      <c r="DC310">
        <f>ROUND(ROUND(AT310*AG310,2),6)</f>
        <v>0</v>
      </c>
      <c r="DD310" t="s">
        <v>109</v>
      </c>
      <c r="DE310" t="s">
        <v>3</v>
      </c>
      <c r="DF310">
        <f>ROUND((ROUND(AE310,2)*ROUND((1.2*1.15),7))*CX310,2)</f>
        <v>0</v>
      </c>
      <c r="DG310">
        <f>ROUND((ROUND(AF310,2)*ROUND((1.2*1.15),7))*CX310,2)</f>
        <v>0</v>
      </c>
      <c r="DH310">
        <f t="shared" si="76"/>
        <v>0</v>
      </c>
      <c r="DI310">
        <f>ROUND((ROUND(AH310,2)*ROUND((1.2*1.15),7))*CX310,2)</f>
        <v>0</v>
      </c>
      <c r="DJ310">
        <f>DI310</f>
        <v>0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ROW(Source!A235)</f>
        <v>235</v>
      </c>
      <c r="B311">
        <v>334413101</v>
      </c>
      <c r="C311">
        <v>334414405</v>
      </c>
      <c r="D311">
        <v>277944870</v>
      </c>
      <c r="E311">
        <v>1</v>
      </c>
      <c r="F311">
        <v>1</v>
      </c>
      <c r="G311">
        <v>1</v>
      </c>
      <c r="H311">
        <v>2</v>
      </c>
      <c r="I311" t="s">
        <v>717</v>
      </c>
      <c r="J311" t="s">
        <v>718</v>
      </c>
      <c r="K311" t="s">
        <v>719</v>
      </c>
      <c r="L311">
        <v>1368</v>
      </c>
      <c r="N311">
        <v>1011</v>
      </c>
      <c r="O311" t="s">
        <v>550</v>
      </c>
      <c r="P311" t="s">
        <v>550</v>
      </c>
      <c r="Q311">
        <v>1</v>
      </c>
      <c r="W311">
        <v>0</v>
      </c>
      <c r="X311">
        <v>-1627144733</v>
      </c>
      <c r="Y311">
        <f>(AT311*ROUND((1.2*1.15),7))</f>
        <v>0.96599999999999986</v>
      </c>
      <c r="AA311">
        <v>0</v>
      </c>
      <c r="AB311">
        <v>953.11</v>
      </c>
      <c r="AC311">
        <v>549.32000000000005</v>
      </c>
      <c r="AD311">
        <v>0</v>
      </c>
      <c r="AE311">
        <v>0</v>
      </c>
      <c r="AF311">
        <v>756.44</v>
      </c>
      <c r="AG311">
        <v>549.32000000000005</v>
      </c>
      <c r="AH311">
        <v>0</v>
      </c>
      <c r="AI311">
        <v>1</v>
      </c>
      <c r="AJ311">
        <v>1.26</v>
      </c>
      <c r="AK311">
        <v>1</v>
      </c>
      <c r="AL311">
        <v>1</v>
      </c>
      <c r="AM311">
        <v>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0.7</v>
      </c>
      <c r="AU311" t="s">
        <v>109</v>
      </c>
      <c r="AV311">
        <v>1</v>
      </c>
      <c r="AW311">
        <v>2</v>
      </c>
      <c r="AX311">
        <v>334414414</v>
      </c>
      <c r="AY311">
        <v>1</v>
      </c>
      <c r="AZ311">
        <v>0</v>
      </c>
      <c r="BA311">
        <v>393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529.50800000000004</v>
      </c>
      <c r="BL311">
        <v>384.524</v>
      </c>
      <c r="BM311">
        <v>0</v>
      </c>
      <c r="BN311">
        <v>0</v>
      </c>
      <c r="BO311">
        <v>0.7</v>
      </c>
      <c r="BP311">
        <v>1</v>
      </c>
      <c r="BQ311">
        <v>0</v>
      </c>
      <c r="BR311">
        <v>730.7210399999999</v>
      </c>
      <c r="BS311">
        <v>530.64311999999995</v>
      </c>
      <c r="BT311">
        <v>0</v>
      </c>
      <c r="BU311">
        <v>0</v>
      </c>
      <c r="BV311">
        <v>0.96599999999999986</v>
      </c>
      <c r="BW311">
        <v>1</v>
      </c>
      <c r="CV311">
        <v>0</v>
      </c>
      <c r="CW311">
        <f>ROUND(Y311*Source!I235*DO311,7)</f>
        <v>28.013999999999999</v>
      </c>
      <c r="CX311">
        <f>ROUND(Y311*Source!I235,7)</f>
        <v>28.013999999999999</v>
      </c>
      <c r="CY311">
        <f>AB311</f>
        <v>953.11</v>
      </c>
      <c r="CZ311">
        <f>AF311</f>
        <v>756.44</v>
      </c>
      <c r="DA311">
        <f>AJ311</f>
        <v>1.26</v>
      </c>
      <c r="DB311">
        <f>ROUND((ROUND(AT311*CZ311,2)*ROUND((1.2*1.15),7)),6)</f>
        <v>730.72379999999998</v>
      </c>
      <c r="DC311">
        <f>ROUND((ROUND(AT311*AG311,2)*ROUND((1.2*1.15),7)),6)</f>
        <v>530.63760000000002</v>
      </c>
      <c r="DD311" t="s">
        <v>3</v>
      </c>
      <c r="DE311" t="s">
        <v>3</v>
      </c>
      <c r="DF311">
        <f>ROUND(ROUND(AE311,2)*CX311,2)</f>
        <v>0</v>
      </c>
      <c r="DG311">
        <f>ROUND(ROUND(AF311*AJ311,2)*CX311,2)</f>
        <v>26700.42</v>
      </c>
      <c r="DH311">
        <f t="shared" si="76"/>
        <v>15388.65</v>
      </c>
      <c r="DI311">
        <f>ROUND(ROUND(AH311,2)*CX311,2)</f>
        <v>0</v>
      </c>
      <c r="DJ311">
        <f>DG311+DH311</f>
        <v>42089.07</v>
      </c>
      <c r="DK311">
        <v>1</v>
      </c>
      <c r="DL311" t="s">
        <v>720</v>
      </c>
      <c r="DM311">
        <v>5</v>
      </c>
      <c r="DN311" t="s">
        <v>668</v>
      </c>
      <c r="DO311">
        <v>1</v>
      </c>
    </row>
    <row r="312" spans="1:119" x14ac:dyDescent="0.2">
      <c r="A312">
        <f>ROW(Source!A235)</f>
        <v>235</v>
      </c>
      <c r="B312">
        <v>334413101</v>
      </c>
      <c r="C312">
        <v>334414405</v>
      </c>
      <c r="D312">
        <v>277945805</v>
      </c>
      <c r="E312">
        <v>1</v>
      </c>
      <c r="F312">
        <v>1</v>
      </c>
      <c r="G312">
        <v>1</v>
      </c>
      <c r="H312">
        <v>2</v>
      </c>
      <c r="I312" t="s">
        <v>680</v>
      </c>
      <c r="J312" t="s">
        <v>681</v>
      </c>
      <c r="K312" t="s">
        <v>682</v>
      </c>
      <c r="L312">
        <v>1368</v>
      </c>
      <c r="N312">
        <v>1011</v>
      </c>
      <c r="O312" t="s">
        <v>550</v>
      </c>
      <c r="P312" t="s">
        <v>550</v>
      </c>
      <c r="Q312">
        <v>1</v>
      </c>
      <c r="W312">
        <v>0</v>
      </c>
      <c r="X312">
        <v>721652621</v>
      </c>
      <c r="Y312">
        <f>(AT312*ROUND((1.2*1.15),7))</f>
        <v>0.15179999999999999</v>
      </c>
      <c r="AA312">
        <v>0</v>
      </c>
      <c r="AB312">
        <v>544.70000000000005</v>
      </c>
      <c r="AC312">
        <v>477.98</v>
      </c>
      <c r="AD312">
        <v>0</v>
      </c>
      <c r="AE312">
        <v>0</v>
      </c>
      <c r="AF312">
        <v>544.70000000000005</v>
      </c>
      <c r="AG312">
        <v>477.98</v>
      </c>
      <c r="AH312">
        <v>0</v>
      </c>
      <c r="AI312">
        <v>1</v>
      </c>
      <c r="AJ312">
        <v>1</v>
      </c>
      <c r="AK312">
        <v>1</v>
      </c>
      <c r="AL312">
        <v>1</v>
      </c>
      <c r="AM312">
        <v>-2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0.11</v>
      </c>
      <c r="AU312" t="s">
        <v>109</v>
      </c>
      <c r="AV312">
        <v>1</v>
      </c>
      <c r="AW312">
        <v>2</v>
      </c>
      <c r="AX312">
        <v>334414415</v>
      </c>
      <c r="AY312">
        <v>1</v>
      </c>
      <c r="AZ312">
        <v>0</v>
      </c>
      <c r="BA312">
        <v>394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59.917000000000009</v>
      </c>
      <c r="BL312">
        <v>52.577800000000003</v>
      </c>
      <c r="BM312">
        <v>0</v>
      </c>
      <c r="BN312">
        <v>0</v>
      </c>
      <c r="BO312">
        <v>0.11</v>
      </c>
      <c r="BP312">
        <v>1</v>
      </c>
      <c r="BQ312">
        <v>0</v>
      </c>
      <c r="BR312">
        <v>82.685460000000006</v>
      </c>
      <c r="BS312">
        <v>72.557363999999993</v>
      </c>
      <c r="BT312">
        <v>0</v>
      </c>
      <c r="BU312">
        <v>0</v>
      </c>
      <c r="BV312">
        <v>0.15179999999999999</v>
      </c>
      <c r="BW312">
        <v>1</v>
      </c>
      <c r="CV312">
        <v>0</v>
      </c>
      <c r="CW312">
        <f>ROUND(Y312*Source!I235*DO312,7)</f>
        <v>4.4021999999999997</v>
      </c>
      <c r="CX312">
        <f>ROUND(Y312*Source!I235,7)</f>
        <v>4.4021999999999997</v>
      </c>
      <c r="CY312">
        <f>AB312</f>
        <v>544.70000000000005</v>
      </c>
      <c r="CZ312">
        <f>AF312</f>
        <v>544.70000000000005</v>
      </c>
      <c r="DA312">
        <f>AJ312</f>
        <v>1</v>
      </c>
      <c r="DB312">
        <f>ROUND((ROUND(AT312*CZ312,2)*ROUND((1.2*1.15),7)),6)</f>
        <v>82.689599999999999</v>
      </c>
      <c r="DC312">
        <f>ROUND((ROUND(AT312*AG312,2)*ROUND((1.2*1.15),7)),6)</f>
        <v>72.560400000000001</v>
      </c>
      <c r="DD312" t="s">
        <v>3</v>
      </c>
      <c r="DE312" t="s">
        <v>3</v>
      </c>
      <c r="DF312">
        <f>ROUND(ROUND(AE312,2)*CX312,2)</f>
        <v>0</v>
      </c>
      <c r="DG312">
        <f>ROUND(ROUND(AF312,2)*CX312,2)</f>
        <v>2397.88</v>
      </c>
      <c r="DH312">
        <f t="shared" si="76"/>
        <v>2104.16</v>
      </c>
      <c r="DI312">
        <f>ROUND(ROUND(AH312,2)*CX312,2)</f>
        <v>0</v>
      </c>
      <c r="DJ312">
        <f>DG312+DH312</f>
        <v>4502.04</v>
      </c>
      <c r="DK312">
        <v>1</v>
      </c>
      <c r="DL312" t="s">
        <v>679</v>
      </c>
      <c r="DM312">
        <v>4</v>
      </c>
      <c r="DN312" t="s">
        <v>668</v>
      </c>
      <c r="DO312">
        <v>1</v>
      </c>
    </row>
    <row r="313" spans="1:119" x14ac:dyDescent="0.2">
      <c r="A313">
        <f>ROW(Source!A235)</f>
        <v>235</v>
      </c>
      <c r="B313">
        <v>334413101</v>
      </c>
      <c r="C313">
        <v>334414405</v>
      </c>
      <c r="D313">
        <v>277862504</v>
      </c>
      <c r="E313">
        <v>1</v>
      </c>
      <c r="F313">
        <v>1</v>
      </c>
      <c r="G313">
        <v>1</v>
      </c>
      <c r="H313">
        <v>3</v>
      </c>
      <c r="I313" t="s">
        <v>691</v>
      </c>
      <c r="J313" t="s">
        <v>692</v>
      </c>
      <c r="K313" t="s">
        <v>693</v>
      </c>
      <c r="L313">
        <v>1346</v>
      </c>
      <c r="N313">
        <v>1009</v>
      </c>
      <c r="O313" t="s">
        <v>511</v>
      </c>
      <c r="P313" t="s">
        <v>511</v>
      </c>
      <c r="Q313">
        <v>1</v>
      </c>
      <c r="W313">
        <v>0</v>
      </c>
      <c r="X313">
        <v>1484945919</v>
      </c>
      <c r="Y313">
        <f>AT313</f>
        <v>0.06</v>
      </c>
      <c r="AA313">
        <v>171.49</v>
      </c>
      <c r="AB313">
        <v>0</v>
      </c>
      <c r="AC313">
        <v>0</v>
      </c>
      <c r="AD313">
        <v>0</v>
      </c>
      <c r="AE313">
        <v>160.27000000000001</v>
      </c>
      <c r="AF313">
        <v>0</v>
      </c>
      <c r="AG313">
        <v>0</v>
      </c>
      <c r="AH313">
        <v>0</v>
      </c>
      <c r="AI313">
        <v>1.07</v>
      </c>
      <c r="AJ313">
        <v>1</v>
      </c>
      <c r="AK313">
        <v>1</v>
      </c>
      <c r="AL313">
        <v>1</v>
      </c>
      <c r="AM313">
        <v>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0.06</v>
      </c>
      <c r="AU313" t="s">
        <v>3</v>
      </c>
      <c r="AV313">
        <v>0</v>
      </c>
      <c r="AW313">
        <v>2</v>
      </c>
      <c r="AX313">
        <v>334414416</v>
      </c>
      <c r="AY313">
        <v>1</v>
      </c>
      <c r="AZ313">
        <v>0</v>
      </c>
      <c r="BA313">
        <v>395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9.616200000000001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1</v>
      </c>
      <c r="BQ313">
        <v>9.616200000000001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1</v>
      </c>
      <c r="CV313">
        <v>0</v>
      </c>
      <c r="CW313">
        <v>0</v>
      </c>
      <c r="CX313">
        <f>ROUND(Y313*Source!I235,7)</f>
        <v>1.74</v>
      </c>
      <c r="CY313">
        <f>AA313</f>
        <v>171.49</v>
      </c>
      <c r="CZ313">
        <f>AE313</f>
        <v>160.27000000000001</v>
      </c>
      <c r="DA313">
        <f>AI313</f>
        <v>1.07</v>
      </c>
      <c r="DB313">
        <f>ROUND(ROUND(AT313*CZ313,2),6)</f>
        <v>9.6199999999999992</v>
      </c>
      <c r="DC313">
        <f>ROUND(ROUND(AT313*AG313,2),6)</f>
        <v>0</v>
      </c>
      <c r="DD313" t="s">
        <v>3</v>
      </c>
      <c r="DE313" t="s">
        <v>3</v>
      </c>
      <c r="DF313">
        <f>ROUND(ROUND(AE313*AI313,2)*CX313,2)</f>
        <v>298.39</v>
      </c>
      <c r="DG313">
        <f>ROUND(ROUND(AF313,2)*CX313,2)</f>
        <v>0</v>
      </c>
      <c r="DH313">
        <f t="shared" si="76"/>
        <v>0</v>
      </c>
      <c r="DI313">
        <f>ROUND(ROUND(AH313,2)*CX313,2)</f>
        <v>0</v>
      </c>
      <c r="DJ313">
        <f>DF313</f>
        <v>298.39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ROW(Source!A235)</f>
        <v>235</v>
      </c>
      <c r="B314">
        <v>334413101</v>
      </c>
      <c r="C314">
        <v>334414405</v>
      </c>
      <c r="D314">
        <v>277862533</v>
      </c>
      <c r="E314">
        <v>1</v>
      </c>
      <c r="F314">
        <v>1</v>
      </c>
      <c r="G314">
        <v>1</v>
      </c>
      <c r="H314">
        <v>3</v>
      </c>
      <c r="I314" t="s">
        <v>694</v>
      </c>
      <c r="J314" t="s">
        <v>695</v>
      </c>
      <c r="K314" t="s">
        <v>696</v>
      </c>
      <c r="L314">
        <v>1346</v>
      </c>
      <c r="N314">
        <v>1009</v>
      </c>
      <c r="O314" t="s">
        <v>511</v>
      </c>
      <c r="P314" t="s">
        <v>511</v>
      </c>
      <c r="Q314">
        <v>1</v>
      </c>
      <c r="W314">
        <v>0</v>
      </c>
      <c r="X314">
        <v>1685208048</v>
      </c>
      <c r="Y314">
        <f>AT314</f>
        <v>0.01</v>
      </c>
      <c r="AA314">
        <v>493.26</v>
      </c>
      <c r="AB314">
        <v>0</v>
      </c>
      <c r="AC314">
        <v>0</v>
      </c>
      <c r="AD314">
        <v>0</v>
      </c>
      <c r="AE314">
        <v>238.29</v>
      </c>
      <c r="AF314">
        <v>0</v>
      </c>
      <c r="AG314">
        <v>0</v>
      </c>
      <c r="AH314">
        <v>0</v>
      </c>
      <c r="AI314">
        <v>2.0699999999999998</v>
      </c>
      <c r="AJ314">
        <v>1</v>
      </c>
      <c r="AK314">
        <v>1</v>
      </c>
      <c r="AL314">
        <v>1</v>
      </c>
      <c r="AM314">
        <v>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0.01</v>
      </c>
      <c r="AU314" t="s">
        <v>3</v>
      </c>
      <c r="AV314">
        <v>0</v>
      </c>
      <c r="AW314">
        <v>2</v>
      </c>
      <c r="AX314">
        <v>334414417</v>
      </c>
      <c r="AY314">
        <v>1</v>
      </c>
      <c r="AZ314">
        <v>0</v>
      </c>
      <c r="BA314">
        <v>396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2.3828999999999998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1</v>
      </c>
      <c r="BQ314">
        <v>2.3828999999999998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1</v>
      </c>
      <c r="CV314">
        <v>0</v>
      </c>
      <c r="CW314">
        <v>0</v>
      </c>
      <c r="CX314">
        <f>ROUND(Y314*Source!I235,7)</f>
        <v>0.28999999999999998</v>
      </c>
      <c r="CY314">
        <f>AA314</f>
        <v>493.26</v>
      </c>
      <c r="CZ314">
        <f>AE314</f>
        <v>238.29</v>
      </c>
      <c r="DA314">
        <f>AI314</f>
        <v>2.0699999999999998</v>
      </c>
      <c r="DB314">
        <f>ROUND(ROUND(AT314*CZ314,2),6)</f>
        <v>2.38</v>
      </c>
      <c r="DC314">
        <f>ROUND(ROUND(AT314*AG314,2),6)</f>
        <v>0</v>
      </c>
      <c r="DD314" t="s">
        <v>3</v>
      </c>
      <c r="DE314" t="s">
        <v>3</v>
      </c>
      <c r="DF314">
        <f>ROUND(ROUND(AE314*AI314,2)*CX314,2)</f>
        <v>143.05000000000001</v>
      </c>
      <c r="DG314">
        <f>ROUND(ROUND(AF314,2)*CX314,2)</f>
        <v>0</v>
      </c>
      <c r="DH314">
        <f t="shared" si="76"/>
        <v>0</v>
      </c>
      <c r="DI314">
        <f>ROUND(ROUND(AH314,2)*CX314,2)</f>
        <v>0</v>
      </c>
      <c r="DJ314">
        <f>DF314</f>
        <v>143.05000000000001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ROW(Source!A237)</f>
        <v>237</v>
      </c>
      <c r="B315">
        <v>334413101</v>
      </c>
      <c r="C315">
        <v>334414424</v>
      </c>
      <c r="D315">
        <v>277560324</v>
      </c>
      <c r="E315">
        <v>109</v>
      </c>
      <c r="F315">
        <v>1</v>
      </c>
      <c r="G315">
        <v>1</v>
      </c>
      <c r="H315">
        <v>1</v>
      </c>
      <c r="I315" t="s">
        <v>721</v>
      </c>
      <c r="J315" t="s">
        <v>3</v>
      </c>
      <c r="K315" t="s">
        <v>722</v>
      </c>
      <c r="L315">
        <v>1191</v>
      </c>
      <c r="N315">
        <v>1013</v>
      </c>
      <c r="O315" t="s">
        <v>668</v>
      </c>
      <c r="P315" t="s">
        <v>668</v>
      </c>
      <c r="Q315">
        <v>1</v>
      </c>
      <c r="W315">
        <v>0</v>
      </c>
      <c r="X315">
        <v>432497713</v>
      </c>
      <c r="Y315">
        <f>AT315</f>
        <v>0.86</v>
      </c>
      <c r="AA315">
        <v>0</v>
      </c>
      <c r="AB315">
        <v>0</v>
      </c>
      <c r="AC315">
        <v>0</v>
      </c>
      <c r="AD315">
        <v>520.78</v>
      </c>
      <c r="AE315">
        <v>0</v>
      </c>
      <c r="AF315">
        <v>0</v>
      </c>
      <c r="AG315">
        <v>0</v>
      </c>
      <c r="AH315">
        <v>520.78</v>
      </c>
      <c r="AI315">
        <v>1</v>
      </c>
      <c r="AJ315">
        <v>1</v>
      </c>
      <c r="AK315">
        <v>1</v>
      </c>
      <c r="AL315">
        <v>1</v>
      </c>
      <c r="AM315">
        <v>-2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0.86</v>
      </c>
      <c r="AU315" t="s">
        <v>3</v>
      </c>
      <c r="AV315">
        <v>1</v>
      </c>
      <c r="AW315">
        <v>2</v>
      </c>
      <c r="AX315">
        <v>334414432</v>
      </c>
      <c r="AY315">
        <v>1</v>
      </c>
      <c r="AZ315">
        <v>0</v>
      </c>
      <c r="BA315">
        <v>402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447.87079999999997</v>
      </c>
      <c r="BN315">
        <v>0.86</v>
      </c>
      <c r="BO315">
        <v>0</v>
      </c>
      <c r="BP315">
        <v>1</v>
      </c>
      <c r="BQ315">
        <v>0</v>
      </c>
      <c r="BR315">
        <v>0</v>
      </c>
      <c r="BS315">
        <v>0</v>
      </c>
      <c r="BT315">
        <v>447.87079999999997</v>
      </c>
      <c r="BU315">
        <v>0.86</v>
      </c>
      <c r="BV315">
        <v>0</v>
      </c>
      <c r="BW315">
        <v>1</v>
      </c>
      <c r="CU315">
        <f>ROUND(AT315*Source!I237*AH315*AL315,2)</f>
        <v>30007.34</v>
      </c>
      <c r="CV315">
        <f>ROUND(Y315*Source!I237,7)</f>
        <v>57.62</v>
      </c>
      <c r="CW315">
        <v>0</v>
      </c>
      <c r="CX315">
        <f>ROUND(Y315*Source!I237,7)</f>
        <v>57.62</v>
      </c>
      <c r="CY315">
        <f>AD315</f>
        <v>520.78</v>
      </c>
      <c r="CZ315">
        <f>AH315</f>
        <v>520.78</v>
      </c>
      <c r="DA315">
        <f>AL315</f>
        <v>1</v>
      </c>
      <c r="DB315">
        <f>ROUND((ROUND(AT315*CZ315,2)*ROUND((1.2*1.15),7)),6)</f>
        <v>618.06060000000002</v>
      </c>
      <c r="DC315">
        <f>ROUND(ROUND(AT315*AG315,2),6)</f>
        <v>0</v>
      </c>
      <c r="DD315" t="s">
        <v>109</v>
      </c>
      <c r="DE315" t="s">
        <v>3</v>
      </c>
      <c r="DF315">
        <f>ROUND((ROUND(AE315,2)*ROUND((1.2*1.15),7))*CX315,2)</f>
        <v>0</v>
      </c>
      <c r="DG315">
        <f>ROUND((ROUND(AF315,2)*ROUND((1.2*1.15),7))*CX315,2)</f>
        <v>0</v>
      </c>
      <c r="DH315">
        <f t="shared" si="76"/>
        <v>0</v>
      </c>
      <c r="DI315">
        <f>ROUND((ROUND(AH315,2)*ROUND((1.2*1.15),7))*CX315,2)</f>
        <v>41410.129999999997</v>
      </c>
      <c r="DJ315">
        <f>DI315</f>
        <v>41410.129999999997</v>
      </c>
      <c r="DK315">
        <v>1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">
      <c r="A316">
        <f>ROW(Source!A237)</f>
        <v>237</v>
      </c>
      <c r="B316">
        <v>334413101</v>
      </c>
      <c r="C316">
        <v>334414424</v>
      </c>
      <c r="D316">
        <v>277560491</v>
      </c>
      <c r="E316">
        <v>109</v>
      </c>
      <c r="F316">
        <v>1</v>
      </c>
      <c r="G316">
        <v>1</v>
      </c>
      <c r="H316">
        <v>1</v>
      </c>
      <c r="I316" t="s">
        <v>666</v>
      </c>
      <c r="J316" t="s">
        <v>3</v>
      </c>
      <c r="K316" t="s">
        <v>667</v>
      </c>
      <c r="L316">
        <v>1191</v>
      </c>
      <c r="N316">
        <v>1013</v>
      </c>
      <c r="O316" t="s">
        <v>668</v>
      </c>
      <c r="P316" t="s">
        <v>668</v>
      </c>
      <c r="Q316">
        <v>1</v>
      </c>
      <c r="W316">
        <v>0</v>
      </c>
      <c r="X316">
        <v>-1417349443</v>
      </c>
      <c r="Y316">
        <f>AT316</f>
        <v>0.2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0.2</v>
      </c>
      <c r="AU316" t="s">
        <v>3</v>
      </c>
      <c r="AV316">
        <v>2</v>
      </c>
      <c r="AW316">
        <v>2</v>
      </c>
      <c r="AX316">
        <v>334414433</v>
      </c>
      <c r="AY316">
        <v>1</v>
      </c>
      <c r="AZ316">
        <v>0</v>
      </c>
      <c r="BA316">
        <v>403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v>0</v>
      </c>
      <c r="CX316">
        <f>ROUND(Y316*Source!I237,7)</f>
        <v>13.4</v>
      </c>
      <c r="CY316">
        <f>AD316</f>
        <v>0</v>
      </c>
      <c r="CZ316">
        <f>AH316</f>
        <v>0</v>
      </c>
      <c r="DA316">
        <f>AL316</f>
        <v>1</v>
      </c>
      <c r="DB316">
        <f>ROUND((ROUND(AT316*CZ316,2)*ROUND((1.2*1.15),7)),6)</f>
        <v>0</v>
      </c>
      <c r="DC316">
        <f>ROUND(ROUND(AT316*AG316,2),6)</f>
        <v>0</v>
      </c>
      <c r="DD316" t="s">
        <v>109</v>
      </c>
      <c r="DE316" t="s">
        <v>3</v>
      </c>
      <c r="DF316">
        <f>ROUND((ROUND(AE316,2)*ROUND((1.2*1.15),7))*CX316,2)</f>
        <v>0</v>
      </c>
      <c r="DG316">
        <f>ROUND((ROUND(AF316,2)*ROUND((1.2*1.15),7))*CX316,2)</f>
        <v>0</v>
      </c>
      <c r="DH316">
        <f t="shared" si="76"/>
        <v>0</v>
      </c>
      <c r="DI316">
        <f>ROUND((ROUND(AH316,2)*ROUND((1.2*1.15),7))*CX316,2)</f>
        <v>0</v>
      </c>
      <c r="DJ316">
        <f>DI316</f>
        <v>0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">
      <c r="A317">
        <f>ROW(Source!A237)</f>
        <v>237</v>
      </c>
      <c r="B317">
        <v>334413101</v>
      </c>
      <c r="C317">
        <v>334414424</v>
      </c>
      <c r="D317">
        <v>277944622</v>
      </c>
      <c r="E317">
        <v>1</v>
      </c>
      <c r="F317">
        <v>1</v>
      </c>
      <c r="G317">
        <v>1</v>
      </c>
      <c r="H317">
        <v>2</v>
      </c>
      <c r="I317" t="s">
        <v>669</v>
      </c>
      <c r="J317" t="s">
        <v>670</v>
      </c>
      <c r="K317" t="s">
        <v>671</v>
      </c>
      <c r="L317">
        <v>1368</v>
      </c>
      <c r="N317">
        <v>1011</v>
      </c>
      <c r="O317" t="s">
        <v>550</v>
      </c>
      <c r="P317" t="s">
        <v>550</v>
      </c>
      <c r="Q317">
        <v>1</v>
      </c>
      <c r="W317">
        <v>0</v>
      </c>
      <c r="X317">
        <v>-776243211</v>
      </c>
      <c r="Y317">
        <f>(AT317*ROUND((1.2*1.15),7))</f>
        <v>0.13799999999999998</v>
      </c>
      <c r="AA317">
        <v>0</v>
      </c>
      <c r="AB317">
        <v>1472.33</v>
      </c>
      <c r="AC317">
        <v>642.05999999999995</v>
      </c>
      <c r="AD317">
        <v>0</v>
      </c>
      <c r="AE317">
        <v>0</v>
      </c>
      <c r="AF317">
        <v>1472.33</v>
      </c>
      <c r="AG317">
        <v>642.05999999999995</v>
      </c>
      <c r="AH317">
        <v>0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0.1</v>
      </c>
      <c r="AU317" t="s">
        <v>109</v>
      </c>
      <c r="AV317">
        <v>1</v>
      </c>
      <c r="AW317">
        <v>2</v>
      </c>
      <c r="AX317">
        <v>334414434</v>
      </c>
      <c r="AY317">
        <v>1</v>
      </c>
      <c r="AZ317">
        <v>0</v>
      </c>
      <c r="BA317">
        <v>404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147.233</v>
      </c>
      <c r="BL317">
        <v>64.206000000000003</v>
      </c>
      <c r="BM317">
        <v>0</v>
      </c>
      <c r="BN317">
        <v>0</v>
      </c>
      <c r="BO317">
        <v>0.1</v>
      </c>
      <c r="BP317">
        <v>1</v>
      </c>
      <c r="BQ317">
        <v>0</v>
      </c>
      <c r="BR317">
        <v>203.18153999999996</v>
      </c>
      <c r="BS317">
        <v>88.604279999999989</v>
      </c>
      <c r="BT317">
        <v>0</v>
      </c>
      <c r="BU317">
        <v>0</v>
      </c>
      <c r="BV317">
        <v>0.13799999999999998</v>
      </c>
      <c r="BW317">
        <v>1</v>
      </c>
      <c r="CV317">
        <v>0</v>
      </c>
      <c r="CW317">
        <f>ROUND(Y317*Source!I237*DO317,7)</f>
        <v>9.2460000000000004</v>
      </c>
      <c r="CX317">
        <f>ROUND(Y317*Source!I237,7)</f>
        <v>9.2460000000000004</v>
      </c>
      <c r="CY317">
        <f>AB317</f>
        <v>1472.33</v>
      </c>
      <c r="CZ317">
        <f>AF317</f>
        <v>1472.33</v>
      </c>
      <c r="DA317">
        <f>AJ317</f>
        <v>1</v>
      </c>
      <c r="DB317">
        <f>ROUND((ROUND(AT317*CZ317,2)*ROUND((1.2*1.15),7)),6)</f>
        <v>203.17740000000001</v>
      </c>
      <c r="DC317">
        <f>ROUND((ROUND(AT317*AG317,2)*ROUND((1.2*1.15),7)),6)</f>
        <v>88.609800000000007</v>
      </c>
      <c r="DD317" t="s">
        <v>3</v>
      </c>
      <c r="DE317" t="s">
        <v>3</v>
      </c>
      <c r="DF317">
        <f>ROUND(ROUND(AE317,2)*CX317,2)</f>
        <v>0</v>
      </c>
      <c r="DG317">
        <f>ROUND(ROUND(AF317,2)*CX317,2)</f>
        <v>13613.16</v>
      </c>
      <c r="DH317">
        <f t="shared" si="76"/>
        <v>5936.49</v>
      </c>
      <c r="DI317">
        <f>ROUND(ROUND(AH317,2)*CX317,2)</f>
        <v>0</v>
      </c>
      <c r="DJ317">
        <f>DG317+DH317</f>
        <v>19549.650000000001</v>
      </c>
      <c r="DK317">
        <v>1</v>
      </c>
      <c r="DL317" t="s">
        <v>672</v>
      </c>
      <c r="DM317">
        <v>6</v>
      </c>
      <c r="DN317" t="s">
        <v>668</v>
      </c>
      <c r="DO317">
        <v>1</v>
      </c>
    </row>
    <row r="318" spans="1:119" x14ac:dyDescent="0.2">
      <c r="A318">
        <f>ROW(Source!A237)</f>
        <v>237</v>
      </c>
      <c r="B318">
        <v>334413101</v>
      </c>
      <c r="C318">
        <v>334414424</v>
      </c>
      <c r="D318">
        <v>277945805</v>
      </c>
      <c r="E318">
        <v>1</v>
      </c>
      <c r="F318">
        <v>1</v>
      </c>
      <c r="G318">
        <v>1</v>
      </c>
      <c r="H318">
        <v>2</v>
      </c>
      <c r="I318" t="s">
        <v>680</v>
      </c>
      <c r="J318" t="s">
        <v>681</v>
      </c>
      <c r="K318" t="s">
        <v>682</v>
      </c>
      <c r="L318">
        <v>1368</v>
      </c>
      <c r="N318">
        <v>1011</v>
      </c>
      <c r="O318" t="s">
        <v>550</v>
      </c>
      <c r="P318" t="s">
        <v>550</v>
      </c>
      <c r="Q318">
        <v>1</v>
      </c>
      <c r="W318">
        <v>0</v>
      </c>
      <c r="X318">
        <v>721652621</v>
      </c>
      <c r="Y318">
        <f>(AT318*ROUND((1.2*1.15),7))</f>
        <v>0.13799999999999998</v>
      </c>
      <c r="AA318">
        <v>0</v>
      </c>
      <c r="AB318">
        <v>544.70000000000005</v>
      </c>
      <c r="AC318">
        <v>477.98</v>
      </c>
      <c r="AD318">
        <v>0</v>
      </c>
      <c r="AE318">
        <v>0</v>
      </c>
      <c r="AF318">
        <v>544.70000000000005</v>
      </c>
      <c r="AG318">
        <v>477.98</v>
      </c>
      <c r="AH318">
        <v>0</v>
      </c>
      <c r="AI318">
        <v>1</v>
      </c>
      <c r="AJ318">
        <v>1</v>
      </c>
      <c r="AK318">
        <v>1</v>
      </c>
      <c r="AL318">
        <v>1</v>
      </c>
      <c r="AM318">
        <v>-2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0.1</v>
      </c>
      <c r="AU318" t="s">
        <v>109</v>
      </c>
      <c r="AV318">
        <v>1</v>
      </c>
      <c r="AW318">
        <v>2</v>
      </c>
      <c r="AX318">
        <v>334414435</v>
      </c>
      <c r="AY318">
        <v>1</v>
      </c>
      <c r="AZ318">
        <v>0</v>
      </c>
      <c r="BA318">
        <v>405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54.470000000000006</v>
      </c>
      <c r="BL318">
        <v>47.798000000000002</v>
      </c>
      <c r="BM318">
        <v>0</v>
      </c>
      <c r="BN318">
        <v>0</v>
      </c>
      <c r="BO318">
        <v>0.1</v>
      </c>
      <c r="BP318">
        <v>1</v>
      </c>
      <c r="BQ318">
        <v>0</v>
      </c>
      <c r="BR318">
        <v>75.168599999999998</v>
      </c>
      <c r="BS318">
        <v>65.961239999999989</v>
      </c>
      <c r="BT318">
        <v>0</v>
      </c>
      <c r="BU318">
        <v>0</v>
      </c>
      <c r="BV318">
        <v>0.13799999999999998</v>
      </c>
      <c r="BW318">
        <v>1</v>
      </c>
      <c r="CV318">
        <v>0</v>
      </c>
      <c r="CW318">
        <f>ROUND(Y318*Source!I237*DO318,7)</f>
        <v>9.2460000000000004</v>
      </c>
      <c r="CX318">
        <f>ROUND(Y318*Source!I237,7)</f>
        <v>9.2460000000000004</v>
      </c>
      <c r="CY318">
        <f>AB318</f>
        <v>544.70000000000005</v>
      </c>
      <c r="CZ318">
        <f>AF318</f>
        <v>544.70000000000005</v>
      </c>
      <c r="DA318">
        <f>AJ318</f>
        <v>1</v>
      </c>
      <c r="DB318">
        <f>ROUND((ROUND(AT318*CZ318,2)*ROUND((1.2*1.15),7)),6)</f>
        <v>75.168599999999998</v>
      </c>
      <c r="DC318">
        <f>ROUND((ROUND(AT318*AG318,2)*ROUND((1.2*1.15),7)),6)</f>
        <v>65.963999999999999</v>
      </c>
      <c r="DD318" t="s">
        <v>3</v>
      </c>
      <c r="DE318" t="s">
        <v>3</v>
      </c>
      <c r="DF318">
        <f>ROUND(ROUND(AE318,2)*CX318,2)</f>
        <v>0</v>
      </c>
      <c r="DG318">
        <f>ROUND(ROUND(AF318,2)*CX318,2)</f>
        <v>5036.3</v>
      </c>
      <c r="DH318">
        <f t="shared" si="76"/>
        <v>4419.3999999999996</v>
      </c>
      <c r="DI318">
        <f>ROUND(ROUND(AH318,2)*CX318,2)</f>
        <v>0</v>
      </c>
      <c r="DJ318">
        <f>DG318+DH318</f>
        <v>9455.7000000000007</v>
      </c>
      <c r="DK318">
        <v>1</v>
      </c>
      <c r="DL318" t="s">
        <v>679</v>
      </c>
      <c r="DM318">
        <v>4</v>
      </c>
      <c r="DN318" t="s">
        <v>668</v>
      </c>
      <c r="DO318">
        <v>1</v>
      </c>
    </row>
    <row r="319" spans="1:119" x14ac:dyDescent="0.2">
      <c r="A319">
        <f>ROW(Source!A237)</f>
        <v>237</v>
      </c>
      <c r="B319">
        <v>334413101</v>
      </c>
      <c r="C319">
        <v>334414424</v>
      </c>
      <c r="D319">
        <v>277865757</v>
      </c>
      <c r="E319">
        <v>1</v>
      </c>
      <c r="F319">
        <v>1</v>
      </c>
      <c r="G319">
        <v>1</v>
      </c>
      <c r="H319">
        <v>3</v>
      </c>
      <c r="I319" t="s">
        <v>723</v>
      </c>
      <c r="J319" t="s">
        <v>724</v>
      </c>
      <c r="K319" t="s">
        <v>725</v>
      </c>
      <c r="L319">
        <v>1301</v>
      </c>
      <c r="N319">
        <v>1003</v>
      </c>
      <c r="O319" t="s">
        <v>56</v>
      </c>
      <c r="P319" t="s">
        <v>56</v>
      </c>
      <c r="Q319">
        <v>1</v>
      </c>
      <c r="W319">
        <v>0</v>
      </c>
      <c r="X319">
        <v>-1339918502</v>
      </c>
      <c r="Y319">
        <f>AT319</f>
        <v>0.83</v>
      </c>
      <c r="AA319">
        <v>6.81</v>
      </c>
      <c r="AB319">
        <v>0</v>
      </c>
      <c r="AC319">
        <v>0</v>
      </c>
      <c r="AD319">
        <v>0</v>
      </c>
      <c r="AE319">
        <v>5.87</v>
      </c>
      <c r="AF319">
        <v>0</v>
      </c>
      <c r="AG319">
        <v>0</v>
      </c>
      <c r="AH319">
        <v>0</v>
      </c>
      <c r="AI319">
        <v>1.1599999999999999</v>
      </c>
      <c r="AJ319">
        <v>1</v>
      </c>
      <c r="AK319">
        <v>1</v>
      </c>
      <c r="AL319">
        <v>1</v>
      </c>
      <c r="AM319">
        <v>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0.83</v>
      </c>
      <c r="AU319" t="s">
        <v>3</v>
      </c>
      <c r="AV319">
        <v>0</v>
      </c>
      <c r="AW319">
        <v>2</v>
      </c>
      <c r="AX319">
        <v>334414436</v>
      </c>
      <c r="AY319">
        <v>1</v>
      </c>
      <c r="AZ319">
        <v>0</v>
      </c>
      <c r="BA319">
        <v>406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4.8720999999999997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1</v>
      </c>
      <c r="BQ319">
        <v>4.8720999999999997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1</v>
      </c>
      <c r="CV319">
        <v>0</v>
      </c>
      <c r="CW319">
        <v>0</v>
      </c>
      <c r="CX319">
        <f>ROUND(Y319*Source!I237,7)</f>
        <v>55.61</v>
      </c>
      <c r="CY319">
        <f>AA319</f>
        <v>6.81</v>
      </c>
      <c r="CZ319">
        <f>AE319</f>
        <v>5.87</v>
      </c>
      <c r="DA319">
        <f>AI319</f>
        <v>1.1599999999999999</v>
      </c>
      <c r="DB319">
        <f>ROUND(ROUND(AT319*CZ319,2),6)</f>
        <v>4.87</v>
      </c>
      <c r="DC319">
        <f>ROUND(ROUND(AT319*AG319,2),6)</f>
        <v>0</v>
      </c>
      <c r="DD319" t="s">
        <v>3</v>
      </c>
      <c r="DE319" t="s">
        <v>3</v>
      </c>
      <c r="DF319">
        <f>ROUND(ROUND(AE319*AI319,2)*CX319,2)</f>
        <v>378.7</v>
      </c>
      <c r="DG319">
        <f>ROUND(ROUND(AF319,2)*CX319,2)</f>
        <v>0</v>
      </c>
      <c r="DH319">
        <f t="shared" si="76"/>
        <v>0</v>
      </c>
      <c r="DI319">
        <f>ROUND(ROUND(AH319,2)*CX319,2)</f>
        <v>0</v>
      </c>
      <c r="DJ319">
        <f>DF319</f>
        <v>378.7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ROW(Source!A237)</f>
        <v>237</v>
      </c>
      <c r="B320">
        <v>334413101</v>
      </c>
      <c r="C320">
        <v>334414424</v>
      </c>
      <c r="D320">
        <v>277867733</v>
      </c>
      <c r="E320">
        <v>1</v>
      </c>
      <c r="F320">
        <v>1</v>
      </c>
      <c r="G320">
        <v>1</v>
      </c>
      <c r="H320">
        <v>3</v>
      </c>
      <c r="I320" t="s">
        <v>726</v>
      </c>
      <c r="J320" t="s">
        <v>727</v>
      </c>
      <c r="K320" t="s">
        <v>728</v>
      </c>
      <c r="L320">
        <v>1346</v>
      </c>
      <c r="N320">
        <v>1009</v>
      </c>
      <c r="O320" t="s">
        <v>511</v>
      </c>
      <c r="P320" t="s">
        <v>511</v>
      </c>
      <c r="Q320">
        <v>1</v>
      </c>
      <c r="W320">
        <v>0</v>
      </c>
      <c r="X320">
        <v>391631581</v>
      </c>
      <c r="Y320">
        <f>AT320</f>
        <v>0.3</v>
      </c>
      <c r="AA320">
        <v>195.92</v>
      </c>
      <c r="AB320">
        <v>0</v>
      </c>
      <c r="AC320">
        <v>0</v>
      </c>
      <c r="AD320">
        <v>0</v>
      </c>
      <c r="AE320">
        <v>174.93</v>
      </c>
      <c r="AF320">
        <v>0</v>
      </c>
      <c r="AG320">
        <v>0</v>
      </c>
      <c r="AH320">
        <v>0</v>
      </c>
      <c r="AI320">
        <v>1.1200000000000001</v>
      </c>
      <c r="AJ320">
        <v>1</v>
      </c>
      <c r="AK320">
        <v>1</v>
      </c>
      <c r="AL320">
        <v>1</v>
      </c>
      <c r="AM320">
        <v>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0.3</v>
      </c>
      <c r="AU320" t="s">
        <v>3</v>
      </c>
      <c r="AV320">
        <v>0</v>
      </c>
      <c r="AW320">
        <v>2</v>
      </c>
      <c r="AX320">
        <v>334414437</v>
      </c>
      <c r="AY320">
        <v>1</v>
      </c>
      <c r="AZ320">
        <v>0</v>
      </c>
      <c r="BA320">
        <v>407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52.478999999999999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1</v>
      </c>
      <c r="BQ320">
        <v>52.478999999999999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1</v>
      </c>
      <c r="CV320">
        <v>0</v>
      </c>
      <c r="CW320">
        <v>0</v>
      </c>
      <c r="CX320">
        <f>ROUND(Y320*Source!I237,7)</f>
        <v>20.100000000000001</v>
      </c>
      <c r="CY320">
        <f>AA320</f>
        <v>195.92</v>
      </c>
      <c r="CZ320">
        <f>AE320</f>
        <v>174.93</v>
      </c>
      <c r="DA320">
        <f>AI320</f>
        <v>1.1200000000000001</v>
      </c>
      <c r="DB320">
        <f>ROUND(ROUND(AT320*CZ320,2),6)</f>
        <v>52.48</v>
      </c>
      <c r="DC320">
        <f>ROUND(ROUND(AT320*AG320,2),6)</f>
        <v>0</v>
      </c>
      <c r="DD320" t="s">
        <v>3</v>
      </c>
      <c r="DE320" t="s">
        <v>3</v>
      </c>
      <c r="DF320">
        <f>ROUND(ROUND(AE320*AI320,2)*CX320,2)</f>
        <v>3937.99</v>
      </c>
      <c r="DG320">
        <f>ROUND(ROUND(AF320,2)*CX320,2)</f>
        <v>0</v>
      </c>
      <c r="DH320">
        <f t="shared" si="76"/>
        <v>0</v>
      </c>
      <c r="DI320">
        <f>ROUND(ROUND(AH320,2)*CX320,2)</f>
        <v>0</v>
      </c>
      <c r="DJ320">
        <f>DF320</f>
        <v>3937.99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ROW(Source!A237)</f>
        <v>237</v>
      </c>
      <c r="B321">
        <v>334413101</v>
      </c>
      <c r="C321">
        <v>334414424</v>
      </c>
      <c r="D321">
        <v>277879488</v>
      </c>
      <c r="E321">
        <v>1</v>
      </c>
      <c r="F321">
        <v>1</v>
      </c>
      <c r="G321">
        <v>1</v>
      </c>
      <c r="H321">
        <v>3</v>
      </c>
      <c r="I321" t="s">
        <v>729</v>
      </c>
      <c r="J321" t="s">
        <v>730</v>
      </c>
      <c r="K321" t="s">
        <v>731</v>
      </c>
      <c r="L321">
        <v>1348</v>
      </c>
      <c r="N321">
        <v>1009</v>
      </c>
      <c r="O321" t="s">
        <v>451</v>
      </c>
      <c r="P321" t="s">
        <v>451</v>
      </c>
      <c r="Q321">
        <v>1000</v>
      </c>
      <c r="W321">
        <v>0</v>
      </c>
      <c r="X321">
        <v>-393839491</v>
      </c>
      <c r="Y321">
        <f>AT321</f>
        <v>5.9999999999999995E-4</v>
      </c>
      <c r="AA321">
        <v>63982.51</v>
      </c>
      <c r="AB321">
        <v>0</v>
      </c>
      <c r="AC321">
        <v>0</v>
      </c>
      <c r="AD321">
        <v>0</v>
      </c>
      <c r="AE321">
        <v>70310.45</v>
      </c>
      <c r="AF321">
        <v>0</v>
      </c>
      <c r="AG321">
        <v>0</v>
      </c>
      <c r="AH321">
        <v>0</v>
      </c>
      <c r="AI321">
        <v>0.91</v>
      </c>
      <c r="AJ321">
        <v>1</v>
      </c>
      <c r="AK321">
        <v>1</v>
      </c>
      <c r="AL321">
        <v>1</v>
      </c>
      <c r="AM321">
        <v>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5.9999999999999995E-4</v>
      </c>
      <c r="AU321" t="s">
        <v>3</v>
      </c>
      <c r="AV321">
        <v>0</v>
      </c>
      <c r="AW321">
        <v>2</v>
      </c>
      <c r="AX321">
        <v>334414438</v>
      </c>
      <c r="AY321">
        <v>1</v>
      </c>
      <c r="AZ321">
        <v>0</v>
      </c>
      <c r="BA321">
        <v>408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42.186269999999993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1</v>
      </c>
      <c r="BQ321">
        <v>42.186269999999993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1</v>
      </c>
      <c r="CV321">
        <v>0</v>
      </c>
      <c r="CW321">
        <v>0</v>
      </c>
      <c r="CX321">
        <f>ROUND(Y321*Source!I237,7)</f>
        <v>4.02E-2</v>
      </c>
      <c r="CY321">
        <f>AA321</f>
        <v>63982.51</v>
      </c>
      <c r="CZ321">
        <f>AE321</f>
        <v>70310.45</v>
      </c>
      <c r="DA321">
        <f>AI321</f>
        <v>0.91</v>
      </c>
      <c r="DB321">
        <f>ROUND(ROUND(AT321*CZ321,2),6)</f>
        <v>42.19</v>
      </c>
      <c r="DC321">
        <f>ROUND(ROUND(AT321*AG321,2),6)</f>
        <v>0</v>
      </c>
      <c r="DD321" t="s">
        <v>3</v>
      </c>
      <c r="DE321" t="s">
        <v>3</v>
      </c>
      <c r="DF321">
        <f>ROUND(ROUND(AE321*AI321,2)*CX321,2)</f>
        <v>2572.1</v>
      </c>
      <c r="DG321">
        <f>ROUND(ROUND(AF321,2)*CX321,2)</f>
        <v>0</v>
      </c>
      <c r="DH321">
        <f t="shared" ref="DH321:DH384" si="89">ROUND(ROUND(AG321,2)*CX321,2)</f>
        <v>0</v>
      </c>
      <c r="DI321">
        <f>ROUND(ROUND(AH321,2)*CX321,2)</f>
        <v>0</v>
      </c>
      <c r="DJ321">
        <f>DF321</f>
        <v>2572.1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ROW(Source!A241)</f>
        <v>241</v>
      </c>
      <c r="B322">
        <v>334413101</v>
      </c>
      <c r="C322">
        <v>334414443</v>
      </c>
      <c r="D322">
        <v>277560299</v>
      </c>
      <c r="E322">
        <v>109</v>
      </c>
      <c r="F322">
        <v>1</v>
      </c>
      <c r="G322">
        <v>1</v>
      </c>
      <c r="H322">
        <v>1</v>
      </c>
      <c r="I322" t="s">
        <v>732</v>
      </c>
      <c r="J322" t="s">
        <v>3</v>
      </c>
      <c r="K322" t="s">
        <v>733</v>
      </c>
      <c r="L322">
        <v>1191</v>
      </c>
      <c r="N322">
        <v>1013</v>
      </c>
      <c r="O322" t="s">
        <v>668</v>
      </c>
      <c r="P322" t="s">
        <v>668</v>
      </c>
      <c r="Q322">
        <v>1</v>
      </c>
      <c r="W322">
        <v>0</v>
      </c>
      <c r="X322">
        <v>-2012709214</v>
      </c>
      <c r="Y322">
        <f>AT322</f>
        <v>11.76</v>
      </c>
      <c r="AA322">
        <v>0</v>
      </c>
      <c r="AB322">
        <v>0</v>
      </c>
      <c r="AC322">
        <v>0</v>
      </c>
      <c r="AD322">
        <v>467.28</v>
      </c>
      <c r="AE322">
        <v>0</v>
      </c>
      <c r="AF322">
        <v>0</v>
      </c>
      <c r="AG322">
        <v>0</v>
      </c>
      <c r="AH322">
        <v>467.28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11.76</v>
      </c>
      <c r="AU322" t="s">
        <v>3</v>
      </c>
      <c r="AV322">
        <v>1</v>
      </c>
      <c r="AW322">
        <v>2</v>
      </c>
      <c r="AX322">
        <v>334414454</v>
      </c>
      <c r="AY322">
        <v>1</v>
      </c>
      <c r="AZ322">
        <v>0</v>
      </c>
      <c r="BA322">
        <v>410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5495.2127999999993</v>
      </c>
      <c r="BN322">
        <v>11.76</v>
      </c>
      <c r="BO322">
        <v>0</v>
      </c>
      <c r="BP322">
        <v>1</v>
      </c>
      <c r="BQ322">
        <v>0</v>
      </c>
      <c r="BR322">
        <v>0</v>
      </c>
      <c r="BS322">
        <v>0</v>
      </c>
      <c r="BT322">
        <v>5495.2127999999993</v>
      </c>
      <c r="BU322">
        <v>11.76</v>
      </c>
      <c r="BV322">
        <v>0</v>
      </c>
      <c r="BW322">
        <v>1</v>
      </c>
      <c r="CU322">
        <f>ROUND(AT322*Source!I241*AH322*AL322,2)</f>
        <v>51819.86</v>
      </c>
      <c r="CV322">
        <f>ROUND(Y322*Source!I241,7)</f>
        <v>110.8968</v>
      </c>
      <c r="CW322">
        <v>0</v>
      </c>
      <c r="CX322">
        <f>ROUND(Y322*Source!I241,7)</f>
        <v>110.8968</v>
      </c>
      <c r="CY322">
        <f>AD322</f>
        <v>467.28</v>
      </c>
      <c r="CZ322">
        <f>AH322</f>
        <v>467.28</v>
      </c>
      <c r="DA322">
        <f>AL322</f>
        <v>1</v>
      </c>
      <c r="DB322">
        <f t="shared" ref="DB322:DB328" si="90">ROUND((ROUND(AT322*CZ322,2)*ROUND((1.2*1.15),7)),6)</f>
        <v>7583.3897999999999</v>
      </c>
      <c r="DC322">
        <f>ROUND(ROUND(AT322*AG322,2),6)</f>
        <v>0</v>
      </c>
      <c r="DD322" t="s">
        <v>109</v>
      </c>
      <c r="DE322" t="s">
        <v>3</v>
      </c>
      <c r="DF322">
        <f>ROUND((ROUND(AE322,2)*ROUND((1.2*1.15),7))*CX322,2)</f>
        <v>0</v>
      </c>
      <c r="DG322">
        <f>ROUND((ROUND(AF322,2)*ROUND((1.2*1.15),7))*CX322,2)</f>
        <v>0</v>
      </c>
      <c r="DH322">
        <f t="shared" si="89"/>
        <v>0</v>
      </c>
      <c r="DI322">
        <f>ROUND((ROUND(AH322,2)*ROUND((1.2*1.15),7))*CX322,2)</f>
        <v>71511.399999999994</v>
      </c>
      <c r="DJ322">
        <f>DI322</f>
        <v>71511.399999999994</v>
      </c>
      <c r="DK322">
        <v>1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ROW(Source!A241)</f>
        <v>241</v>
      </c>
      <c r="B323">
        <v>334413101</v>
      </c>
      <c r="C323">
        <v>334414443</v>
      </c>
      <c r="D323">
        <v>277560491</v>
      </c>
      <c r="E323">
        <v>109</v>
      </c>
      <c r="F323">
        <v>1</v>
      </c>
      <c r="G323">
        <v>1</v>
      </c>
      <c r="H323">
        <v>1</v>
      </c>
      <c r="I323" t="s">
        <v>666</v>
      </c>
      <c r="J323" t="s">
        <v>3</v>
      </c>
      <c r="K323" t="s">
        <v>667</v>
      </c>
      <c r="L323">
        <v>1191</v>
      </c>
      <c r="N323">
        <v>1013</v>
      </c>
      <c r="O323" t="s">
        <v>668</v>
      </c>
      <c r="P323" t="s">
        <v>668</v>
      </c>
      <c r="Q323">
        <v>1</v>
      </c>
      <c r="W323">
        <v>0</v>
      </c>
      <c r="X323">
        <v>-1417349443</v>
      </c>
      <c r="Y323">
        <f>AT323</f>
        <v>4.1100000000000003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4.1100000000000003</v>
      </c>
      <c r="AU323" t="s">
        <v>3</v>
      </c>
      <c r="AV323">
        <v>2</v>
      </c>
      <c r="AW323">
        <v>2</v>
      </c>
      <c r="AX323">
        <v>334414455</v>
      </c>
      <c r="AY323">
        <v>1</v>
      </c>
      <c r="AZ323">
        <v>0</v>
      </c>
      <c r="BA323">
        <v>411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v>0</v>
      </c>
      <c r="CX323">
        <f>ROUND(Y323*Source!I241,7)</f>
        <v>38.757300000000001</v>
      </c>
      <c r="CY323">
        <f>AD323</f>
        <v>0</v>
      </c>
      <c r="CZ323">
        <f>AH323</f>
        <v>0</v>
      </c>
      <c r="DA323">
        <f>AL323</f>
        <v>1</v>
      </c>
      <c r="DB323">
        <f t="shared" si="90"/>
        <v>0</v>
      </c>
      <c r="DC323">
        <f>ROUND(ROUND(AT323*AG323,2),6)</f>
        <v>0</v>
      </c>
      <c r="DD323" t="s">
        <v>109</v>
      </c>
      <c r="DE323" t="s">
        <v>3</v>
      </c>
      <c r="DF323">
        <f>ROUND((ROUND(AE323,2)*ROUND((1.2*1.15),7))*CX323,2)</f>
        <v>0</v>
      </c>
      <c r="DG323">
        <f>ROUND((ROUND(AF323,2)*ROUND((1.2*1.15),7))*CX323,2)</f>
        <v>0</v>
      </c>
      <c r="DH323">
        <f t="shared" si="89"/>
        <v>0</v>
      </c>
      <c r="DI323">
        <f>ROUND((ROUND(AH323,2)*ROUND((1.2*1.15),7))*CX323,2)</f>
        <v>0</v>
      </c>
      <c r="DJ323">
        <f>DI323</f>
        <v>0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ROW(Source!A241)</f>
        <v>241</v>
      </c>
      <c r="B324">
        <v>334413101</v>
      </c>
      <c r="C324">
        <v>334414443</v>
      </c>
      <c r="D324">
        <v>277944622</v>
      </c>
      <c r="E324">
        <v>1</v>
      </c>
      <c r="F324">
        <v>1</v>
      </c>
      <c r="G324">
        <v>1</v>
      </c>
      <c r="H324">
        <v>2</v>
      </c>
      <c r="I324" t="s">
        <v>669</v>
      </c>
      <c r="J324" t="s">
        <v>670</v>
      </c>
      <c r="K324" t="s">
        <v>671</v>
      </c>
      <c r="L324">
        <v>1368</v>
      </c>
      <c r="N324">
        <v>1011</v>
      </c>
      <c r="O324" t="s">
        <v>550</v>
      </c>
      <c r="P324" t="s">
        <v>550</v>
      </c>
      <c r="Q324">
        <v>1</v>
      </c>
      <c r="W324">
        <v>0</v>
      </c>
      <c r="X324">
        <v>-776243211</v>
      </c>
      <c r="Y324">
        <f>(AT324*ROUND((1.2*1.15),7))</f>
        <v>0.27599999999999997</v>
      </c>
      <c r="AA324">
        <v>0</v>
      </c>
      <c r="AB324">
        <v>1472.33</v>
      </c>
      <c r="AC324">
        <v>642.05999999999995</v>
      </c>
      <c r="AD324">
        <v>0</v>
      </c>
      <c r="AE324">
        <v>0</v>
      </c>
      <c r="AF324">
        <v>1472.33</v>
      </c>
      <c r="AG324">
        <v>642.05999999999995</v>
      </c>
      <c r="AH324">
        <v>0</v>
      </c>
      <c r="AI324">
        <v>1</v>
      </c>
      <c r="AJ324">
        <v>1</v>
      </c>
      <c r="AK324">
        <v>1</v>
      </c>
      <c r="AL324">
        <v>1</v>
      </c>
      <c r="AM324">
        <v>-2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0.2</v>
      </c>
      <c r="AU324" t="s">
        <v>109</v>
      </c>
      <c r="AV324">
        <v>1</v>
      </c>
      <c r="AW324">
        <v>2</v>
      </c>
      <c r="AX324">
        <v>334414456</v>
      </c>
      <c r="AY324">
        <v>1</v>
      </c>
      <c r="AZ324">
        <v>0</v>
      </c>
      <c r="BA324">
        <v>412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294.46600000000001</v>
      </c>
      <c r="BL324">
        <v>128.41200000000001</v>
      </c>
      <c r="BM324">
        <v>0</v>
      </c>
      <c r="BN324">
        <v>0</v>
      </c>
      <c r="BO324">
        <v>0.2</v>
      </c>
      <c r="BP324">
        <v>1</v>
      </c>
      <c r="BQ324">
        <v>0</v>
      </c>
      <c r="BR324">
        <v>406.36307999999991</v>
      </c>
      <c r="BS324">
        <v>177.20855999999998</v>
      </c>
      <c r="BT324">
        <v>0</v>
      </c>
      <c r="BU324">
        <v>0</v>
      </c>
      <c r="BV324">
        <v>0.27599999999999997</v>
      </c>
      <c r="BW324">
        <v>1</v>
      </c>
      <c r="CV324">
        <v>0</v>
      </c>
      <c r="CW324">
        <f>ROUND(Y324*Source!I241*DO324,7)</f>
        <v>2.6026799999999999</v>
      </c>
      <c r="CX324">
        <f>ROUND(Y324*Source!I241,7)</f>
        <v>2.6026799999999999</v>
      </c>
      <c r="CY324">
        <f>AB324</f>
        <v>1472.33</v>
      </c>
      <c r="CZ324">
        <f>AF324</f>
        <v>1472.33</v>
      </c>
      <c r="DA324">
        <f>AJ324</f>
        <v>1</v>
      </c>
      <c r="DB324">
        <f t="shared" si="90"/>
        <v>406.36860000000001</v>
      </c>
      <c r="DC324">
        <f>ROUND((ROUND(AT324*AG324,2)*ROUND((1.2*1.15),7)),6)</f>
        <v>177.20580000000001</v>
      </c>
      <c r="DD324" t="s">
        <v>3</v>
      </c>
      <c r="DE324" t="s">
        <v>3</v>
      </c>
      <c r="DF324">
        <f>ROUND(ROUND(AE324,2)*CX324,2)</f>
        <v>0</v>
      </c>
      <c r="DG324">
        <f>ROUND(ROUND(AF324,2)*CX324,2)</f>
        <v>3832</v>
      </c>
      <c r="DH324">
        <f t="shared" si="89"/>
        <v>1671.08</v>
      </c>
      <c r="DI324">
        <f t="shared" ref="DI324:DI331" si="91">ROUND(ROUND(AH324,2)*CX324,2)</f>
        <v>0</v>
      </c>
      <c r="DJ324">
        <f>DG324+DH324</f>
        <v>5503.08</v>
      </c>
      <c r="DK324">
        <v>1</v>
      </c>
      <c r="DL324" t="s">
        <v>672</v>
      </c>
      <c r="DM324">
        <v>6</v>
      </c>
      <c r="DN324" t="s">
        <v>668</v>
      </c>
      <c r="DO324">
        <v>1</v>
      </c>
    </row>
    <row r="325" spans="1:119" x14ac:dyDescent="0.2">
      <c r="A325">
        <f>ROW(Source!A241)</f>
        <v>241</v>
      </c>
      <c r="B325">
        <v>334413101</v>
      </c>
      <c r="C325">
        <v>334414443</v>
      </c>
      <c r="D325">
        <v>277944765</v>
      </c>
      <c r="E325">
        <v>1</v>
      </c>
      <c r="F325">
        <v>1</v>
      </c>
      <c r="G325">
        <v>1</v>
      </c>
      <c r="H325">
        <v>2</v>
      </c>
      <c r="I325" t="s">
        <v>734</v>
      </c>
      <c r="J325" t="s">
        <v>735</v>
      </c>
      <c r="K325" t="s">
        <v>736</v>
      </c>
      <c r="L325">
        <v>1368</v>
      </c>
      <c r="N325">
        <v>1011</v>
      </c>
      <c r="O325" t="s">
        <v>550</v>
      </c>
      <c r="P325" t="s">
        <v>550</v>
      </c>
      <c r="Q325">
        <v>1</v>
      </c>
      <c r="W325">
        <v>0</v>
      </c>
      <c r="X325">
        <v>-2097933609</v>
      </c>
      <c r="Y325">
        <f>(AT325*ROUND((1.2*1.15),7))</f>
        <v>3.8363999999999994</v>
      </c>
      <c r="AA325">
        <v>0</v>
      </c>
      <c r="AB325">
        <v>2.35</v>
      </c>
      <c r="AC325">
        <v>0</v>
      </c>
      <c r="AD325">
        <v>0</v>
      </c>
      <c r="AE325">
        <v>0</v>
      </c>
      <c r="AF325">
        <v>1.75</v>
      </c>
      <c r="AG325">
        <v>0</v>
      </c>
      <c r="AH325">
        <v>0</v>
      </c>
      <c r="AI325">
        <v>1</v>
      </c>
      <c r="AJ325">
        <v>1.34</v>
      </c>
      <c r="AK325">
        <v>1</v>
      </c>
      <c r="AL325">
        <v>1</v>
      </c>
      <c r="AM325">
        <v>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2.78</v>
      </c>
      <c r="AU325" t="s">
        <v>109</v>
      </c>
      <c r="AV325">
        <v>1</v>
      </c>
      <c r="AW325">
        <v>2</v>
      </c>
      <c r="AX325">
        <v>334414457</v>
      </c>
      <c r="AY325">
        <v>1</v>
      </c>
      <c r="AZ325">
        <v>0</v>
      </c>
      <c r="BA325">
        <v>413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4.8649999999999993</v>
      </c>
      <c r="BL325">
        <v>0</v>
      </c>
      <c r="BM325">
        <v>0</v>
      </c>
      <c r="BN325">
        <v>0</v>
      </c>
      <c r="BO325">
        <v>0</v>
      </c>
      <c r="BP325">
        <v>1</v>
      </c>
      <c r="BQ325">
        <v>0</v>
      </c>
      <c r="BR325">
        <v>6.7136999999999993</v>
      </c>
      <c r="BS325">
        <v>0</v>
      </c>
      <c r="BT325">
        <v>0</v>
      </c>
      <c r="BU325">
        <v>0</v>
      </c>
      <c r="BV325">
        <v>0</v>
      </c>
      <c r="BW325">
        <v>1</v>
      </c>
      <c r="CV325">
        <v>0</v>
      </c>
      <c r="CW325">
        <f>ROUND(Y325*Source!I241*DO325,7)</f>
        <v>0</v>
      </c>
      <c r="CX325">
        <f>ROUND(Y325*Source!I241,7)</f>
        <v>36.177252000000003</v>
      </c>
      <c r="CY325">
        <f>AB325</f>
        <v>2.35</v>
      </c>
      <c r="CZ325">
        <f>AF325</f>
        <v>1.75</v>
      </c>
      <c r="DA325">
        <f>AJ325</f>
        <v>1.34</v>
      </c>
      <c r="DB325">
        <f t="shared" si="90"/>
        <v>6.7206000000000001</v>
      </c>
      <c r="DC325">
        <f>ROUND((ROUND(AT325*AG325,2)*ROUND((1.2*1.15),7)),6)</f>
        <v>0</v>
      </c>
      <c r="DD325" t="s">
        <v>3</v>
      </c>
      <c r="DE325" t="s">
        <v>3</v>
      </c>
      <c r="DF325">
        <f>ROUND(ROUND(AE325,2)*CX325,2)</f>
        <v>0</v>
      </c>
      <c r="DG325">
        <f>ROUND(ROUND(AF325*AJ325,2)*CX325,2)</f>
        <v>85.02</v>
      </c>
      <c r="DH325">
        <f t="shared" si="89"/>
        <v>0</v>
      </c>
      <c r="DI325">
        <f t="shared" si="91"/>
        <v>0</v>
      </c>
      <c r="DJ325">
        <f>DG325+DH325</f>
        <v>85.02</v>
      </c>
      <c r="DK325">
        <v>1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ROW(Source!A241)</f>
        <v>241</v>
      </c>
      <c r="B326">
        <v>334413101</v>
      </c>
      <c r="C326">
        <v>334414443</v>
      </c>
      <c r="D326">
        <v>277944815</v>
      </c>
      <c r="E326">
        <v>1</v>
      </c>
      <c r="F326">
        <v>1</v>
      </c>
      <c r="G326">
        <v>1</v>
      </c>
      <c r="H326">
        <v>2</v>
      </c>
      <c r="I326" t="s">
        <v>737</v>
      </c>
      <c r="J326" t="s">
        <v>738</v>
      </c>
      <c r="K326" t="s">
        <v>739</v>
      </c>
      <c r="L326">
        <v>1368</v>
      </c>
      <c r="N326">
        <v>1011</v>
      </c>
      <c r="O326" t="s">
        <v>550</v>
      </c>
      <c r="P326" t="s">
        <v>550</v>
      </c>
      <c r="Q326">
        <v>1</v>
      </c>
      <c r="W326">
        <v>0</v>
      </c>
      <c r="X326">
        <v>569581950</v>
      </c>
      <c r="Y326">
        <f>(AT326*ROUND((1.2*1.15),7))</f>
        <v>3.8363999999999994</v>
      </c>
      <c r="AA326">
        <v>0</v>
      </c>
      <c r="AB326">
        <v>11.49</v>
      </c>
      <c r="AC326">
        <v>0</v>
      </c>
      <c r="AD326">
        <v>0</v>
      </c>
      <c r="AE326">
        <v>0</v>
      </c>
      <c r="AF326">
        <v>8.84</v>
      </c>
      <c r="AG326">
        <v>0</v>
      </c>
      <c r="AH326">
        <v>0</v>
      </c>
      <c r="AI326">
        <v>1</v>
      </c>
      <c r="AJ326">
        <v>1.3</v>
      </c>
      <c r="AK326">
        <v>1</v>
      </c>
      <c r="AL326">
        <v>1</v>
      </c>
      <c r="AM326">
        <v>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2.78</v>
      </c>
      <c r="AU326" t="s">
        <v>109</v>
      </c>
      <c r="AV326">
        <v>1</v>
      </c>
      <c r="AW326">
        <v>2</v>
      </c>
      <c r="AX326">
        <v>334414458</v>
      </c>
      <c r="AY326">
        <v>1</v>
      </c>
      <c r="AZ326">
        <v>0</v>
      </c>
      <c r="BA326">
        <v>414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24.575199999999999</v>
      </c>
      <c r="BL326">
        <v>0</v>
      </c>
      <c r="BM326">
        <v>0</v>
      </c>
      <c r="BN326">
        <v>0</v>
      </c>
      <c r="BO326">
        <v>0</v>
      </c>
      <c r="BP326">
        <v>1</v>
      </c>
      <c r="BQ326">
        <v>0</v>
      </c>
      <c r="BR326">
        <v>33.913775999999991</v>
      </c>
      <c r="BS326">
        <v>0</v>
      </c>
      <c r="BT326">
        <v>0</v>
      </c>
      <c r="BU326">
        <v>0</v>
      </c>
      <c r="BV326">
        <v>0</v>
      </c>
      <c r="BW326">
        <v>1</v>
      </c>
      <c r="CV326">
        <v>0</v>
      </c>
      <c r="CW326">
        <f>ROUND(Y326*Source!I241*DO326,7)</f>
        <v>0</v>
      </c>
      <c r="CX326">
        <f>ROUND(Y326*Source!I241,7)</f>
        <v>36.177252000000003</v>
      </c>
      <c r="CY326">
        <f>AB326</f>
        <v>11.49</v>
      </c>
      <c r="CZ326">
        <f>AF326</f>
        <v>8.84</v>
      </c>
      <c r="DA326">
        <f>AJ326</f>
        <v>1.3</v>
      </c>
      <c r="DB326">
        <f t="shared" si="90"/>
        <v>33.920400000000001</v>
      </c>
      <c r="DC326">
        <f>ROUND((ROUND(AT326*AG326,2)*ROUND((1.2*1.15),7)),6)</f>
        <v>0</v>
      </c>
      <c r="DD326" t="s">
        <v>3</v>
      </c>
      <c r="DE326" t="s">
        <v>3</v>
      </c>
      <c r="DF326">
        <f>ROUND(ROUND(AE326,2)*CX326,2)</f>
        <v>0</v>
      </c>
      <c r="DG326">
        <f>ROUND(ROUND(AF326*AJ326,2)*CX326,2)</f>
        <v>415.68</v>
      </c>
      <c r="DH326">
        <f t="shared" si="89"/>
        <v>0</v>
      </c>
      <c r="DI326">
        <f t="shared" si="91"/>
        <v>0</v>
      </c>
      <c r="DJ326">
        <f>DG326+DH326</f>
        <v>415.68</v>
      </c>
      <c r="DK326">
        <v>1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ROW(Source!A241)</f>
        <v>241</v>
      </c>
      <c r="B327">
        <v>334413101</v>
      </c>
      <c r="C327">
        <v>334414443</v>
      </c>
      <c r="D327">
        <v>277944918</v>
      </c>
      <c r="E327">
        <v>1</v>
      </c>
      <c r="F327">
        <v>1</v>
      </c>
      <c r="G327">
        <v>1</v>
      </c>
      <c r="H327">
        <v>2</v>
      </c>
      <c r="I327" t="s">
        <v>740</v>
      </c>
      <c r="J327" t="s">
        <v>741</v>
      </c>
      <c r="K327" t="s">
        <v>742</v>
      </c>
      <c r="L327">
        <v>1368</v>
      </c>
      <c r="N327">
        <v>1011</v>
      </c>
      <c r="O327" t="s">
        <v>550</v>
      </c>
      <c r="P327" t="s">
        <v>550</v>
      </c>
      <c r="Q327">
        <v>1</v>
      </c>
      <c r="W327">
        <v>0</v>
      </c>
      <c r="X327">
        <v>857391492</v>
      </c>
      <c r="Y327">
        <f>(AT327*ROUND((1.2*1.15),7))</f>
        <v>5.1197999999999997</v>
      </c>
      <c r="AA327">
        <v>0</v>
      </c>
      <c r="AB327">
        <v>1855.15</v>
      </c>
      <c r="AC327">
        <v>642.05999999999995</v>
      </c>
      <c r="AD327">
        <v>0</v>
      </c>
      <c r="AE327">
        <v>0</v>
      </c>
      <c r="AF327">
        <v>1472.34</v>
      </c>
      <c r="AG327">
        <v>642.05999999999995</v>
      </c>
      <c r="AH327">
        <v>0</v>
      </c>
      <c r="AI327">
        <v>1</v>
      </c>
      <c r="AJ327">
        <v>1.26</v>
      </c>
      <c r="AK327">
        <v>1</v>
      </c>
      <c r="AL327">
        <v>1</v>
      </c>
      <c r="AM327">
        <v>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3.71</v>
      </c>
      <c r="AU327" t="s">
        <v>109</v>
      </c>
      <c r="AV327">
        <v>1</v>
      </c>
      <c r="AW327">
        <v>2</v>
      </c>
      <c r="AX327">
        <v>334414459</v>
      </c>
      <c r="AY327">
        <v>1</v>
      </c>
      <c r="AZ327">
        <v>0</v>
      </c>
      <c r="BA327">
        <v>415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5462.3813999999993</v>
      </c>
      <c r="BL327">
        <v>2382.0425999999998</v>
      </c>
      <c r="BM327">
        <v>0</v>
      </c>
      <c r="BN327">
        <v>0</v>
      </c>
      <c r="BO327">
        <v>3.71</v>
      </c>
      <c r="BP327">
        <v>1</v>
      </c>
      <c r="BQ327">
        <v>0</v>
      </c>
      <c r="BR327">
        <v>7538.0863319999989</v>
      </c>
      <c r="BS327">
        <v>3287.2187879999997</v>
      </c>
      <c r="BT327">
        <v>0</v>
      </c>
      <c r="BU327">
        <v>0</v>
      </c>
      <c r="BV327">
        <v>5.1197999999999997</v>
      </c>
      <c r="BW327">
        <v>1</v>
      </c>
      <c r="CV327">
        <v>0</v>
      </c>
      <c r="CW327">
        <f>ROUND(Y327*Source!I241*DO327,7)</f>
        <v>48.279713999999998</v>
      </c>
      <c r="CX327">
        <f>ROUND(Y327*Source!I241,7)</f>
        <v>48.279713999999998</v>
      </c>
      <c r="CY327">
        <f>AB327</f>
        <v>1855.15</v>
      </c>
      <c r="CZ327">
        <f>AF327</f>
        <v>1472.34</v>
      </c>
      <c r="DA327">
        <f>AJ327</f>
        <v>1.26</v>
      </c>
      <c r="DB327">
        <f t="shared" si="90"/>
        <v>7538.0843999999997</v>
      </c>
      <c r="DC327">
        <f>ROUND((ROUND(AT327*AG327,2)*ROUND((1.2*1.15),7)),6)</f>
        <v>3287.2152000000001</v>
      </c>
      <c r="DD327" t="s">
        <v>3</v>
      </c>
      <c r="DE327" t="s">
        <v>3</v>
      </c>
      <c r="DF327">
        <f>ROUND(ROUND(AE327,2)*CX327,2)</f>
        <v>0</v>
      </c>
      <c r="DG327">
        <f>ROUND(ROUND(AF327*AJ327,2)*CX327,2)</f>
        <v>89566.11</v>
      </c>
      <c r="DH327">
        <f t="shared" si="89"/>
        <v>30998.47</v>
      </c>
      <c r="DI327">
        <f t="shared" si="91"/>
        <v>0</v>
      </c>
      <c r="DJ327">
        <f>DG327+DH327</f>
        <v>120564.58</v>
      </c>
      <c r="DK327">
        <v>1</v>
      </c>
      <c r="DL327" t="s">
        <v>672</v>
      </c>
      <c r="DM327">
        <v>6</v>
      </c>
      <c r="DN327" t="s">
        <v>668</v>
      </c>
      <c r="DO327">
        <v>1</v>
      </c>
    </row>
    <row r="328" spans="1:119" x14ac:dyDescent="0.2">
      <c r="A328">
        <f>ROW(Source!A241)</f>
        <v>241</v>
      </c>
      <c r="B328">
        <v>334413101</v>
      </c>
      <c r="C328">
        <v>334414443</v>
      </c>
      <c r="D328">
        <v>277945805</v>
      </c>
      <c r="E328">
        <v>1</v>
      </c>
      <c r="F328">
        <v>1</v>
      </c>
      <c r="G328">
        <v>1</v>
      </c>
      <c r="H328">
        <v>2</v>
      </c>
      <c r="I328" t="s">
        <v>680</v>
      </c>
      <c r="J328" t="s">
        <v>681</v>
      </c>
      <c r="K328" t="s">
        <v>682</v>
      </c>
      <c r="L328">
        <v>1368</v>
      </c>
      <c r="N328">
        <v>1011</v>
      </c>
      <c r="O328" t="s">
        <v>550</v>
      </c>
      <c r="P328" t="s">
        <v>550</v>
      </c>
      <c r="Q328">
        <v>1</v>
      </c>
      <c r="W328">
        <v>0</v>
      </c>
      <c r="X328">
        <v>721652621</v>
      </c>
      <c r="Y328">
        <f>(AT328*ROUND((1.2*1.15),7))</f>
        <v>0.27599999999999997</v>
      </c>
      <c r="AA328">
        <v>0</v>
      </c>
      <c r="AB328">
        <v>544.70000000000005</v>
      </c>
      <c r="AC328">
        <v>477.98</v>
      </c>
      <c r="AD328">
        <v>0</v>
      </c>
      <c r="AE328">
        <v>0</v>
      </c>
      <c r="AF328">
        <v>544.70000000000005</v>
      </c>
      <c r="AG328">
        <v>477.98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0.2</v>
      </c>
      <c r="AU328" t="s">
        <v>109</v>
      </c>
      <c r="AV328">
        <v>1</v>
      </c>
      <c r="AW328">
        <v>2</v>
      </c>
      <c r="AX328">
        <v>334414460</v>
      </c>
      <c r="AY328">
        <v>1</v>
      </c>
      <c r="AZ328">
        <v>0</v>
      </c>
      <c r="BA328">
        <v>416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108.94000000000001</v>
      </c>
      <c r="BL328">
        <v>95.596000000000004</v>
      </c>
      <c r="BM328">
        <v>0</v>
      </c>
      <c r="BN328">
        <v>0</v>
      </c>
      <c r="BO328">
        <v>0.2</v>
      </c>
      <c r="BP328">
        <v>1</v>
      </c>
      <c r="BQ328">
        <v>0</v>
      </c>
      <c r="BR328">
        <v>150.3372</v>
      </c>
      <c r="BS328">
        <v>131.92247999999998</v>
      </c>
      <c r="BT328">
        <v>0</v>
      </c>
      <c r="BU328">
        <v>0</v>
      </c>
      <c r="BV328">
        <v>0.27599999999999997</v>
      </c>
      <c r="BW328">
        <v>1</v>
      </c>
      <c r="CV328">
        <v>0</v>
      </c>
      <c r="CW328">
        <f>ROUND(Y328*Source!I241*DO328,7)</f>
        <v>2.6026799999999999</v>
      </c>
      <c r="CX328">
        <f>ROUND(Y328*Source!I241,7)</f>
        <v>2.6026799999999999</v>
      </c>
      <c r="CY328">
        <f>AB328</f>
        <v>544.70000000000005</v>
      </c>
      <c r="CZ328">
        <f>AF328</f>
        <v>544.70000000000005</v>
      </c>
      <c r="DA328">
        <f>AJ328</f>
        <v>1</v>
      </c>
      <c r="DB328">
        <f t="shared" si="90"/>
        <v>150.3372</v>
      </c>
      <c r="DC328">
        <f>ROUND((ROUND(AT328*AG328,2)*ROUND((1.2*1.15),7)),6)</f>
        <v>131.928</v>
      </c>
      <c r="DD328" t="s">
        <v>3</v>
      </c>
      <c r="DE328" t="s">
        <v>3</v>
      </c>
      <c r="DF328">
        <f>ROUND(ROUND(AE328,2)*CX328,2)</f>
        <v>0</v>
      </c>
      <c r="DG328">
        <f>ROUND(ROUND(AF328,2)*CX328,2)</f>
        <v>1417.68</v>
      </c>
      <c r="DH328">
        <f t="shared" si="89"/>
        <v>1244.03</v>
      </c>
      <c r="DI328">
        <f t="shared" si="91"/>
        <v>0</v>
      </c>
      <c r="DJ328">
        <f>DG328+DH328</f>
        <v>2661.71</v>
      </c>
      <c r="DK328">
        <v>1</v>
      </c>
      <c r="DL328" t="s">
        <v>679</v>
      </c>
      <c r="DM328">
        <v>4</v>
      </c>
      <c r="DN328" t="s">
        <v>668</v>
      </c>
      <c r="DO328">
        <v>1</v>
      </c>
    </row>
    <row r="329" spans="1:119" x14ac:dyDescent="0.2">
      <c r="A329">
        <f>ROW(Source!A241)</f>
        <v>241</v>
      </c>
      <c r="B329">
        <v>334413101</v>
      </c>
      <c r="C329">
        <v>334414443</v>
      </c>
      <c r="D329">
        <v>277865783</v>
      </c>
      <c r="E329">
        <v>1</v>
      </c>
      <c r="F329">
        <v>1</v>
      </c>
      <c r="G329">
        <v>1</v>
      </c>
      <c r="H329">
        <v>3</v>
      </c>
      <c r="I329" t="s">
        <v>743</v>
      </c>
      <c r="J329" t="s">
        <v>744</v>
      </c>
      <c r="K329" t="s">
        <v>745</v>
      </c>
      <c r="L329">
        <v>1302</v>
      </c>
      <c r="N329">
        <v>1003</v>
      </c>
      <c r="O329" t="s">
        <v>456</v>
      </c>
      <c r="P329" t="s">
        <v>456</v>
      </c>
      <c r="Q329">
        <v>10</v>
      </c>
      <c r="W329">
        <v>0</v>
      </c>
      <c r="X329">
        <v>153135899</v>
      </c>
      <c r="Y329">
        <f>AT329</f>
        <v>0.245</v>
      </c>
      <c r="AA329">
        <v>54.68</v>
      </c>
      <c r="AB329">
        <v>0</v>
      </c>
      <c r="AC329">
        <v>0</v>
      </c>
      <c r="AD329">
        <v>0</v>
      </c>
      <c r="AE329">
        <v>37.71</v>
      </c>
      <c r="AF329">
        <v>0</v>
      </c>
      <c r="AG329">
        <v>0</v>
      </c>
      <c r="AH329">
        <v>0</v>
      </c>
      <c r="AI329">
        <v>1.45</v>
      </c>
      <c r="AJ329">
        <v>1</v>
      </c>
      <c r="AK329">
        <v>1</v>
      </c>
      <c r="AL329">
        <v>1</v>
      </c>
      <c r="AM329">
        <v>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0.245</v>
      </c>
      <c r="AU329" t="s">
        <v>3</v>
      </c>
      <c r="AV329">
        <v>0</v>
      </c>
      <c r="AW329">
        <v>2</v>
      </c>
      <c r="AX329">
        <v>334414461</v>
      </c>
      <c r="AY329">
        <v>1</v>
      </c>
      <c r="AZ329">
        <v>0</v>
      </c>
      <c r="BA329">
        <v>417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9.2389500000000009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1</v>
      </c>
      <c r="BQ329">
        <v>9.2389500000000009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1</v>
      </c>
      <c r="CV329">
        <v>0</v>
      </c>
      <c r="CW329">
        <v>0</v>
      </c>
      <c r="CX329">
        <f>ROUND(Y329*Source!I241,7)</f>
        <v>2.3103500000000001</v>
      </c>
      <c r="CY329">
        <f>AA329</f>
        <v>54.68</v>
      </c>
      <c r="CZ329">
        <f>AE329</f>
        <v>37.71</v>
      </c>
      <c r="DA329">
        <f>AI329</f>
        <v>1.45</v>
      </c>
      <c r="DB329">
        <f>ROUND(ROUND(AT329*CZ329,2),6)</f>
        <v>9.24</v>
      </c>
      <c r="DC329">
        <f>ROUND(ROUND(AT329*AG329,2),6)</f>
        <v>0</v>
      </c>
      <c r="DD329" t="s">
        <v>3</v>
      </c>
      <c r="DE329" t="s">
        <v>3</v>
      </c>
      <c r="DF329">
        <f>ROUND(ROUND(AE329*AI329,2)*CX329,2)</f>
        <v>126.33</v>
      </c>
      <c r="DG329">
        <f>ROUND(ROUND(AF329,2)*CX329,2)</f>
        <v>0</v>
      </c>
      <c r="DH329">
        <f t="shared" si="89"/>
        <v>0</v>
      </c>
      <c r="DI329">
        <f t="shared" si="91"/>
        <v>0</v>
      </c>
      <c r="DJ329">
        <f>DF329</f>
        <v>126.33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">
      <c r="A330">
        <f>ROW(Source!A241)</f>
        <v>241</v>
      </c>
      <c r="B330">
        <v>334413101</v>
      </c>
      <c r="C330">
        <v>334414443</v>
      </c>
      <c r="D330">
        <v>277881811</v>
      </c>
      <c r="E330">
        <v>1</v>
      </c>
      <c r="F330">
        <v>1</v>
      </c>
      <c r="G330">
        <v>1</v>
      </c>
      <c r="H330">
        <v>3</v>
      </c>
      <c r="I330" t="s">
        <v>746</v>
      </c>
      <c r="J330" t="s">
        <v>747</v>
      </c>
      <c r="K330" t="s">
        <v>748</v>
      </c>
      <c r="L330">
        <v>1346</v>
      </c>
      <c r="N330">
        <v>1009</v>
      </c>
      <c r="O330" t="s">
        <v>511</v>
      </c>
      <c r="P330" t="s">
        <v>511</v>
      </c>
      <c r="Q330">
        <v>1</v>
      </c>
      <c r="W330">
        <v>0</v>
      </c>
      <c r="X330">
        <v>792997800</v>
      </c>
      <c r="Y330">
        <f>AT330</f>
        <v>0.5</v>
      </c>
      <c r="AA330">
        <v>1499.09</v>
      </c>
      <c r="AB330">
        <v>0</v>
      </c>
      <c r="AC330">
        <v>0</v>
      </c>
      <c r="AD330">
        <v>0</v>
      </c>
      <c r="AE330">
        <v>931.11</v>
      </c>
      <c r="AF330">
        <v>0</v>
      </c>
      <c r="AG330">
        <v>0</v>
      </c>
      <c r="AH330">
        <v>0</v>
      </c>
      <c r="AI330">
        <v>1.61</v>
      </c>
      <c r="AJ330">
        <v>1</v>
      </c>
      <c r="AK330">
        <v>1</v>
      </c>
      <c r="AL330">
        <v>1</v>
      </c>
      <c r="AM330">
        <v>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0.5</v>
      </c>
      <c r="AU330" t="s">
        <v>3</v>
      </c>
      <c r="AV330">
        <v>0</v>
      </c>
      <c r="AW330">
        <v>2</v>
      </c>
      <c r="AX330">
        <v>334414462</v>
      </c>
      <c r="AY330">
        <v>1</v>
      </c>
      <c r="AZ330">
        <v>0</v>
      </c>
      <c r="BA330">
        <v>418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465.55500000000001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1</v>
      </c>
      <c r="BQ330">
        <v>465.55500000000001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1</v>
      </c>
      <c r="CV330">
        <v>0</v>
      </c>
      <c r="CW330">
        <v>0</v>
      </c>
      <c r="CX330">
        <f>ROUND(Y330*Source!I241,7)</f>
        <v>4.7149999999999999</v>
      </c>
      <c r="CY330">
        <f>AA330</f>
        <v>1499.09</v>
      </c>
      <c r="CZ330">
        <f>AE330</f>
        <v>931.11</v>
      </c>
      <c r="DA330">
        <f>AI330</f>
        <v>1.61</v>
      </c>
      <c r="DB330">
        <f>ROUND(ROUND(AT330*CZ330,2),6)</f>
        <v>465.56</v>
      </c>
      <c r="DC330">
        <f>ROUND(ROUND(AT330*AG330,2),6)</f>
        <v>0</v>
      </c>
      <c r="DD330" t="s">
        <v>3</v>
      </c>
      <c r="DE330" t="s">
        <v>3</v>
      </c>
      <c r="DF330">
        <f>ROUND(ROUND(AE330*AI330,2)*CX330,2)</f>
        <v>7068.21</v>
      </c>
      <c r="DG330">
        <f>ROUND(ROUND(AF330,2)*CX330,2)</f>
        <v>0</v>
      </c>
      <c r="DH330">
        <f t="shared" si="89"/>
        <v>0</v>
      </c>
      <c r="DI330">
        <f t="shared" si="91"/>
        <v>0</v>
      </c>
      <c r="DJ330">
        <f>DF330</f>
        <v>7068.21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">
      <c r="A331">
        <f>ROW(Source!A241)</f>
        <v>241</v>
      </c>
      <c r="B331">
        <v>334413101</v>
      </c>
      <c r="C331">
        <v>334414443</v>
      </c>
      <c r="D331">
        <v>277896313</v>
      </c>
      <c r="E331">
        <v>1</v>
      </c>
      <c r="F331">
        <v>1</v>
      </c>
      <c r="G331">
        <v>1</v>
      </c>
      <c r="H331">
        <v>3</v>
      </c>
      <c r="I331" t="s">
        <v>749</v>
      </c>
      <c r="J331" t="s">
        <v>750</v>
      </c>
      <c r="K331" t="s">
        <v>751</v>
      </c>
      <c r="L331">
        <v>1348</v>
      </c>
      <c r="N331">
        <v>1009</v>
      </c>
      <c r="O331" t="s">
        <v>451</v>
      </c>
      <c r="P331" t="s">
        <v>451</v>
      </c>
      <c r="Q331">
        <v>1000</v>
      </c>
      <c r="W331">
        <v>0</v>
      </c>
      <c r="X331">
        <v>-1568086514</v>
      </c>
      <c r="Y331">
        <f>AT331</f>
        <v>2.8800000000000002E-3</v>
      </c>
      <c r="AA331">
        <v>84352.1</v>
      </c>
      <c r="AB331">
        <v>0</v>
      </c>
      <c r="AC331">
        <v>0</v>
      </c>
      <c r="AD331">
        <v>0</v>
      </c>
      <c r="AE331">
        <v>82698.14</v>
      </c>
      <c r="AF331">
        <v>0</v>
      </c>
      <c r="AG331">
        <v>0</v>
      </c>
      <c r="AH331">
        <v>0</v>
      </c>
      <c r="AI331">
        <v>1.02</v>
      </c>
      <c r="AJ331">
        <v>1</v>
      </c>
      <c r="AK331">
        <v>1</v>
      </c>
      <c r="AL331">
        <v>1</v>
      </c>
      <c r="AM331">
        <v>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2.8800000000000002E-3</v>
      </c>
      <c r="AU331" t="s">
        <v>3</v>
      </c>
      <c r="AV331">
        <v>0</v>
      </c>
      <c r="AW331">
        <v>2</v>
      </c>
      <c r="AX331">
        <v>334414463</v>
      </c>
      <c r="AY331">
        <v>1</v>
      </c>
      <c r="AZ331">
        <v>0</v>
      </c>
      <c r="BA331">
        <v>419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238.1706432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1</v>
      </c>
      <c r="BQ331">
        <v>238.1706432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1</v>
      </c>
      <c r="CV331">
        <v>0</v>
      </c>
      <c r="CW331">
        <v>0</v>
      </c>
      <c r="CX331">
        <f>ROUND(Y331*Source!I241,7)</f>
        <v>2.7158399999999999E-2</v>
      </c>
      <c r="CY331">
        <f>AA331</f>
        <v>84352.1</v>
      </c>
      <c r="CZ331">
        <f>AE331</f>
        <v>82698.14</v>
      </c>
      <c r="DA331">
        <f>AI331</f>
        <v>1.02</v>
      </c>
      <c r="DB331">
        <f>ROUND(ROUND(AT331*CZ331,2),6)</f>
        <v>238.17</v>
      </c>
      <c r="DC331">
        <f>ROUND(ROUND(AT331*AG331,2),6)</f>
        <v>0</v>
      </c>
      <c r="DD331" t="s">
        <v>3</v>
      </c>
      <c r="DE331" t="s">
        <v>3</v>
      </c>
      <c r="DF331">
        <f>ROUND(ROUND(AE331*AI331,2)*CX331,2)</f>
        <v>2290.87</v>
      </c>
      <c r="DG331">
        <f>ROUND(ROUND(AF331,2)*CX331,2)</f>
        <v>0</v>
      </c>
      <c r="DH331">
        <f t="shared" si="89"/>
        <v>0</v>
      </c>
      <c r="DI331">
        <f t="shared" si="91"/>
        <v>0</v>
      </c>
      <c r="DJ331">
        <f>DF331</f>
        <v>2290.87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ROW(Source!A249)</f>
        <v>249</v>
      </c>
      <c r="B332">
        <v>334413101</v>
      </c>
      <c r="C332">
        <v>334414476</v>
      </c>
      <c r="D332">
        <v>277560309</v>
      </c>
      <c r="E332">
        <v>109</v>
      </c>
      <c r="F332">
        <v>1</v>
      </c>
      <c r="G332">
        <v>1</v>
      </c>
      <c r="H332">
        <v>1</v>
      </c>
      <c r="I332" t="s">
        <v>752</v>
      </c>
      <c r="J332" t="s">
        <v>3</v>
      </c>
      <c r="K332" t="s">
        <v>753</v>
      </c>
      <c r="L332">
        <v>1191</v>
      </c>
      <c r="N332">
        <v>1013</v>
      </c>
      <c r="O332" t="s">
        <v>668</v>
      </c>
      <c r="P332" t="s">
        <v>668</v>
      </c>
      <c r="Q332">
        <v>1</v>
      </c>
      <c r="W332">
        <v>0</v>
      </c>
      <c r="X332">
        <v>-1936699058</v>
      </c>
      <c r="Y332">
        <f>AT332</f>
        <v>0.28000000000000003</v>
      </c>
      <c r="AA332">
        <v>0</v>
      </c>
      <c r="AB332">
        <v>0</v>
      </c>
      <c r="AC332">
        <v>0</v>
      </c>
      <c r="AD332">
        <v>492.25</v>
      </c>
      <c r="AE332">
        <v>0</v>
      </c>
      <c r="AF332">
        <v>0</v>
      </c>
      <c r="AG332">
        <v>0</v>
      </c>
      <c r="AH332">
        <v>492.25</v>
      </c>
      <c r="AI332">
        <v>1</v>
      </c>
      <c r="AJ332">
        <v>1</v>
      </c>
      <c r="AK332">
        <v>1</v>
      </c>
      <c r="AL332">
        <v>1</v>
      </c>
      <c r="AM332">
        <v>-2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0.28000000000000003</v>
      </c>
      <c r="AU332" t="s">
        <v>3</v>
      </c>
      <c r="AV332">
        <v>1</v>
      </c>
      <c r="AW332">
        <v>2</v>
      </c>
      <c r="AX332">
        <v>334414482</v>
      </c>
      <c r="AY332">
        <v>1</v>
      </c>
      <c r="AZ332">
        <v>0</v>
      </c>
      <c r="BA332">
        <v>421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137.83000000000001</v>
      </c>
      <c r="BN332">
        <v>0.28000000000000003</v>
      </c>
      <c r="BO332">
        <v>0</v>
      </c>
      <c r="BP332">
        <v>1</v>
      </c>
      <c r="BQ332">
        <v>0</v>
      </c>
      <c r="BR332">
        <v>0</v>
      </c>
      <c r="BS332">
        <v>0</v>
      </c>
      <c r="BT332">
        <v>137.83000000000001</v>
      </c>
      <c r="BU332">
        <v>0.28000000000000003</v>
      </c>
      <c r="BV332">
        <v>0</v>
      </c>
      <c r="BW332">
        <v>1</v>
      </c>
      <c r="CU332">
        <f>ROUND(AT332*Source!I249*AH332*AL332,2)</f>
        <v>4548.3900000000003</v>
      </c>
      <c r="CV332">
        <f>ROUND(Y332*Source!I249,7)</f>
        <v>9.24</v>
      </c>
      <c r="CW332">
        <v>0</v>
      </c>
      <c r="CX332">
        <f>ROUND(Y332*Source!I249,7)</f>
        <v>9.24</v>
      </c>
      <c r="CY332">
        <f>AD332</f>
        <v>492.25</v>
      </c>
      <c r="CZ332">
        <f>AH332</f>
        <v>492.25</v>
      </c>
      <c r="DA332">
        <f>AL332</f>
        <v>1</v>
      </c>
      <c r="DB332">
        <f>ROUND((ROUND(AT332*CZ332,2)*ROUND((1.2*1.15),7)),6)</f>
        <v>190.2054</v>
      </c>
      <c r="DC332">
        <f>ROUND(ROUND(AT332*AG332,2),6)</f>
        <v>0</v>
      </c>
      <c r="DD332" t="s">
        <v>109</v>
      </c>
      <c r="DE332" t="s">
        <v>3</v>
      </c>
      <c r="DF332">
        <f>ROUND((ROUND(AE332,2)*ROUND((1.2*1.15),7))*CX332,2)</f>
        <v>0</v>
      </c>
      <c r="DG332">
        <f>ROUND((ROUND(AF332,2)*ROUND((1.2*1.15),7))*CX332,2)</f>
        <v>0</v>
      </c>
      <c r="DH332">
        <f t="shared" si="89"/>
        <v>0</v>
      </c>
      <c r="DI332">
        <f>ROUND((ROUND(AH332,2)*ROUND((1.2*1.15),7))*CX332,2)</f>
        <v>6276.78</v>
      </c>
      <c r="DJ332">
        <f>DI332</f>
        <v>6276.78</v>
      </c>
      <c r="DK332">
        <v>1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ROW(Source!A249)</f>
        <v>249</v>
      </c>
      <c r="B333">
        <v>334413101</v>
      </c>
      <c r="C333">
        <v>334414476</v>
      </c>
      <c r="D333">
        <v>277560491</v>
      </c>
      <c r="E333">
        <v>109</v>
      </c>
      <c r="F333">
        <v>1</v>
      </c>
      <c r="G333">
        <v>1</v>
      </c>
      <c r="H333">
        <v>1</v>
      </c>
      <c r="I333" t="s">
        <v>666</v>
      </c>
      <c r="J333" t="s">
        <v>3</v>
      </c>
      <c r="K333" t="s">
        <v>667</v>
      </c>
      <c r="L333">
        <v>1191</v>
      </c>
      <c r="N333">
        <v>1013</v>
      </c>
      <c r="O333" t="s">
        <v>668</v>
      </c>
      <c r="P333" t="s">
        <v>668</v>
      </c>
      <c r="Q333">
        <v>1</v>
      </c>
      <c r="W333">
        <v>0</v>
      </c>
      <c r="X333">
        <v>-1417349443</v>
      </c>
      <c r="Y333">
        <f>AT333</f>
        <v>0.02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0.02</v>
      </c>
      <c r="AU333" t="s">
        <v>3</v>
      </c>
      <c r="AV333">
        <v>2</v>
      </c>
      <c r="AW333">
        <v>2</v>
      </c>
      <c r="AX333">
        <v>334414483</v>
      </c>
      <c r="AY333">
        <v>1</v>
      </c>
      <c r="AZ333">
        <v>0</v>
      </c>
      <c r="BA333">
        <v>422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v>0</v>
      </c>
      <c r="CX333">
        <f>ROUND(Y333*Source!I249,7)</f>
        <v>0.66</v>
      </c>
      <c r="CY333">
        <f>AD333</f>
        <v>0</v>
      </c>
      <c r="CZ333">
        <f>AH333</f>
        <v>0</v>
      </c>
      <c r="DA333">
        <f>AL333</f>
        <v>1</v>
      </c>
      <c r="DB333">
        <f>ROUND((ROUND(AT333*CZ333,2)*ROUND((1.2*1.15),7)),6)</f>
        <v>0</v>
      </c>
      <c r="DC333">
        <f>ROUND(ROUND(AT333*AG333,2),6)</f>
        <v>0</v>
      </c>
      <c r="DD333" t="s">
        <v>109</v>
      </c>
      <c r="DE333" t="s">
        <v>3</v>
      </c>
      <c r="DF333">
        <f>ROUND((ROUND(AE333,2)*ROUND((1.2*1.15),7))*CX333,2)</f>
        <v>0</v>
      </c>
      <c r="DG333">
        <f>ROUND((ROUND(AF333,2)*ROUND((1.2*1.15),7))*CX333,2)</f>
        <v>0</v>
      </c>
      <c r="DH333">
        <f t="shared" si="89"/>
        <v>0</v>
      </c>
      <c r="DI333">
        <f>ROUND((ROUND(AH333,2)*ROUND((1.2*1.15),7))*CX333,2)</f>
        <v>0</v>
      </c>
      <c r="DJ333">
        <f>DI333</f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ROW(Source!A249)</f>
        <v>249</v>
      </c>
      <c r="B334">
        <v>334413101</v>
      </c>
      <c r="C334">
        <v>334414476</v>
      </c>
      <c r="D334">
        <v>277944622</v>
      </c>
      <c r="E334">
        <v>1</v>
      </c>
      <c r="F334">
        <v>1</v>
      </c>
      <c r="G334">
        <v>1</v>
      </c>
      <c r="H334">
        <v>2</v>
      </c>
      <c r="I334" t="s">
        <v>669</v>
      </c>
      <c r="J334" t="s">
        <v>670</v>
      </c>
      <c r="K334" t="s">
        <v>671</v>
      </c>
      <c r="L334">
        <v>1368</v>
      </c>
      <c r="N334">
        <v>1011</v>
      </c>
      <c r="O334" t="s">
        <v>550</v>
      </c>
      <c r="P334" t="s">
        <v>550</v>
      </c>
      <c r="Q334">
        <v>1</v>
      </c>
      <c r="W334">
        <v>0</v>
      </c>
      <c r="X334">
        <v>-776243211</v>
      </c>
      <c r="Y334">
        <f>(AT334*ROUND((1.2*1.15),7))</f>
        <v>1.38E-2</v>
      </c>
      <c r="AA334">
        <v>0</v>
      </c>
      <c r="AB334">
        <v>1472.33</v>
      </c>
      <c r="AC334">
        <v>642.05999999999995</v>
      </c>
      <c r="AD334">
        <v>0</v>
      </c>
      <c r="AE334">
        <v>0</v>
      </c>
      <c r="AF334">
        <v>1472.33</v>
      </c>
      <c r="AG334">
        <v>642.05999999999995</v>
      </c>
      <c r="AH334">
        <v>0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0.01</v>
      </c>
      <c r="AU334" t="s">
        <v>109</v>
      </c>
      <c r="AV334">
        <v>1</v>
      </c>
      <c r="AW334">
        <v>2</v>
      </c>
      <c r="AX334">
        <v>334414484</v>
      </c>
      <c r="AY334">
        <v>1</v>
      </c>
      <c r="AZ334">
        <v>0</v>
      </c>
      <c r="BA334">
        <v>423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14.7233</v>
      </c>
      <c r="BL334">
        <v>6.4205999999999994</v>
      </c>
      <c r="BM334">
        <v>0</v>
      </c>
      <c r="BN334">
        <v>0</v>
      </c>
      <c r="BO334">
        <v>0.01</v>
      </c>
      <c r="BP334">
        <v>1</v>
      </c>
      <c r="BQ334">
        <v>0</v>
      </c>
      <c r="BR334">
        <v>20.318154</v>
      </c>
      <c r="BS334">
        <v>8.8604279999999989</v>
      </c>
      <c r="BT334">
        <v>0</v>
      </c>
      <c r="BU334">
        <v>0</v>
      </c>
      <c r="BV334">
        <v>1.38E-2</v>
      </c>
      <c r="BW334">
        <v>1</v>
      </c>
      <c r="CV334">
        <v>0</v>
      </c>
      <c r="CW334">
        <f>ROUND(Y334*Source!I249*DO334,7)</f>
        <v>0.45540000000000003</v>
      </c>
      <c r="CX334">
        <f>ROUND(Y334*Source!I249,7)</f>
        <v>0.45540000000000003</v>
      </c>
      <c r="CY334">
        <f>AB334</f>
        <v>1472.33</v>
      </c>
      <c r="CZ334">
        <f>AF334</f>
        <v>1472.33</v>
      </c>
      <c r="DA334">
        <f>AJ334</f>
        <v>1</v>
      </c>
      <c r="DB334">
        <f>ROUND((ROUND(AT334*CZ334,2)*ROUND((1.2*1.15),7)),6)</f>
        <v>20.313600000000001</v>
      </c>
      <c r="DC334">
        <f>ROUND((ROUND(AT334*AG334,2)*ROUND((1.2*1.15),7)),6)</f>
        <v>8.8596000000000004</v>
      </c>
      <c r="DD334" t="s">
        <v>3</v>
      </c>
      <c r="DE334" t="s">
        <v>3</v>
      </c>
      <c r="DF334">
        <f>ROUND(ROUND(AE334,2)*CX334,2)</f>
        <v>0</v>
      </c>
      <c r="DG334">
        <f>ROUND(ROUND(AF334,2)*CX334,2)</f>
        <v>670.5</v>
      </c>
      <c r="DH334">
        <f t="shared" si="89"/>
        <v>292.39</v>
      </c>
      <c r="DI334">
        <f>ROUND(ROUND(AH334,2)*CX334,2)</f>
        <v>0</v>
      </c>
      <c r="DJ334">
        <f>DG334+DH334</f>
        <v>962.89</v>
      </c>
      <c r="DK334">
        <v>1</v>
      </c>
      <c r="DL334" t="s">
        <v>672</v>
      </c>
      <c r="DM334">
        <v>6</v>
      </c>
      <c r="DN334" t="s">
        <v>668</v>
      </c>
      <c r="DO334">
        <v>1</v>
      </c>
    </row>
    <row r="335" spans="1:119" x14ac:dyDescent="0.2">
      <c r="A335">
        <f>ROW(Source!A249)</f>
        <v>249</v>
      </c>
      <c r="B335">
        <v>334413101</v>
      </c>
      <c r="C335">
        <v>334414476</v>
      </c>
      <c r="D335">
        <v>277945805</v>
      </c>
      <c r="E335">
        <v>1</v>
      </c>
      <c r="F335">
        <v>1</v>
      </c>
      <c r="G335">
        <v>1</v>
      </c>
      <c r="H335">
        <v>2</v>
      </c>
      <c r="I335" t="s">
        <v>680</v>
      </c>
      <c r="J335" t="s">
        <v>681</v>
      </c>
      <c r="K335" t="s">
        <v>682</v>
      </c>
      <c r="L335">
        <v>1368</v>
      </c>
      <c r="N335">
        <v>1011</v>
      </c>
      <c r="O335" t="s">
        <v>550</v>
      </c>
      <c r="P335" t="s">
        <v>550</v>
      </c>
      <c r="Q335">
        <v>1</v>
      </c>
      <c r="W335">
        <v>0</v>
      </c>
      <c r="X335">
        <v>721652621</v>
      </c>
      <c r="Y335">
        <f>(AT335*ROUND((1.2*1.15),7))</f>
        <v>1.38E-2</v>
      </c>
      <c r="AA335">
        <v>0</v>
      </c>
      <c r="AB335">
        <v>544.70000000000005</v>
      </c>
      <c r="AC335">
        <v>477.98</v>
      </c>
      <c r="AD335">
        <v>0</v>
      </c>
      <c r="AE335">
        <v>0</v>
      </c>
      <c r="AF335">
        <v>544.70000000000005</v>
      </c>
      <c r="AG335">
        <v>477.98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0.01</v>
      </c>
      <c r="AU335" t="s">
        <v>109</v>
      </c>
      <c r="AV335">
        <v>1</v>
      </c>
      <c r="AW335">
        <v>2</v>
      </c>
      <c r="AX335">
        <v>334414485</v>
      </c>
      <c r="AY335">
        <v>1</v>
      </c>
      <c r="AZ335">
        <v>0</v>
      </c>
      <c r="BA335">
        <v>424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5.447000000000001</v>
      </c>
      <c r="BL335">
        <v>4.7798000000000007</v>
      </c>
      <c r="BM335">
        <v>0</v>
      </c>
      <c r="BN335">
        <v>0</v>
      </c>
      <c r="BO335">
        <v>0.01</v>
      </c>
      <c r="BP335">
        <v>1</v>
      </c>
      <c r="BQ335">
        <v>0</v>
      </c>
      <c r="BR335">
        <v>7.5168600000000003</v>
      </c>
      <c r="BS335">
        <v>6.5961240000000005</v>
      </c>
      <c r="BT335">
        <v>0</v>
      </c>
      <c r="BU335">
        <v>0</v>
      </c>
      <c r="BV335">
        <v>1.38E-2</v>
      </c>
      <c r="BW335">
        <v>1</v>
      </c>
      <c r="CV335">
        <v>0</v>
      </c>
      <c r="CW335">
        <f>ROUND(Y335*Source!I249*DO335,7)</f>
        <v>0.45540000000000003</v>
      </c>
      <c r="CX335">
        <f>ROUND(Y335*Source!I249,7)</f>
        <v>0.45540000000000003</v>
      </c>
      <c r="CY335">
        <f>AB335</f>
        <v>544.70000000000005</v>
      </c>
      <c r="CZ335">
        <f>AF335</f>
        <v>544.70000000000005</v>
      </c>
      <c r="DA335">
        <f>AJ335</f>
        <v>1</v>
      </c>
      <c r="DB335">
        <f>ROUND((ROUND(AT335*CZ335,2)*ROUND((1.2*1.15),7)),6)</f>
        <v>7.5209999999999999</v>
      </c>
      <c r="DC335">
        <f>ROUND((ROUND(AT335*AG335,2)*ROUND((1.2*1.15),7)),6)</f>
        <v>6.5964</v>
      </c>
      <c r="DD335" t="s">
        <v>3</v>
      </c>
      <c r="DE335" t="s">
        <v>3</v>
      </c>
      <c r="DF335">
        <f>ROUND(ROUND(AE335,2)*CX335,2)</f>
        <v>0</v>
      </c>
      <c r="DG335">
        <f>ROUND(ROUND(AF335,2)*CX335,2)</f>
        <v>248.06</v>
      </c>
      <c r="DH335">
        <f t="shared" si="89"/>
        <v>217.67</v>
      </c>
      <c r="DI335">
        <f>ROUND(ROUND(AH335,2)*CX335,2)</f>
        <v>0</v>
      </c>
      <c r="DJ335">
        <f>DG335+DH335</f>
        <v>465.73</v>
      </c>
      <c r="DK335">
        <v>1</v>
      </c>
      <c r="DL335" t="s">
        <v>679</v>
      </c>
      <c r="DM335">
        <v>4</v>
      </c>
      <c r="DN335" t="s">
        <v>668</v>
      </c>
      <c r="DO335">
        <v>1</v>
      </c>
    </row>
    <row r="336" spans="1:119" x14ac:dyDescent="0.2">
      <c r="A336">
        <f>ROW(Source!A249)</f>
        <v>249</v>
      </c>
      <c r="B336">
        <v>334413101</v>
      </c>
      <c r="C336">
        <v>334414476</v>
      </c>
      <c r="D336">
        <v>277867740</v>
      </c>
      <c r="E336">
        <v>1</v>
      </c>
      <c r="F336">
        <v>1</v>
      </c>
      <c r="G336">
        <v>1</v>
      </c>
      <c r="H336">
        <v>3</v>
      </c>
      <c r="I336" t="s">
        <v>754</v>
      </c>
      <c r="J336" t="s">
        <v>755</v>
      </c>
      <c r="K336" t="s">
        <v>756</v>
      </c>
      <c r="L336">
        <v>1348</v>
      </c>
      <c r="N336">
        <v>1009</v>
      </c>
      <c r="O336" t="s">
        <v>451</v>
      </c>
      <c r="P336" t="s">
        <v>451</v>
      </c>
      <c r="Q336">
        <v>1000</v>
      </c>
      <c r="W336">
        <v>0</v>
      </c>
      <c r="X336">
        <v>-308721405</v>
      </c>
      <c r="Y336">
        <f>AT336</f>
        <v>3.0000000000000001E-5</v>
      </c>
      <c r="AA336">
        <v>142694.72</v>
      </c>
      <c r="AB336">
        <v>0</v>
      </c>
      <c r="AC336">
        <v>0</v>
      </c>
      <c r="AD336">
        <v>0</v>
      </c>
      <c r="AE336">
        <v>127406</v>
      </c>
      <c r="AF336">
        <v>0</v>
      </c>
      <c r="AG336">
        <v>0</v>
      </c>
      <c r="AH336">
        <v>0</v>
      </c>
      <c r="AI336">
        <v>1.1200000000000001</v>
      </c>
      <c r="AJ336">
        <v>1</v>
      </c>
      <c r="AK336">
        <v>1</v>
      </c>
      <c r="AL336">
        <v>1</v>
      </c>
      <c r="AM336">
        <v>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3.0000000000000001E-5</v>
      </c>
      <c r="AU336" t="s">
        <v>3</v>
      </c>
      <c r="AV336">
        <v>0</v>
      </c>
      <c r="AW336">
        <v>2</v>
      </c>
      <c r="AX336">
        <v>334414486</v>
      </c>
      <c r="AY336">
        <v>1</v>
      </c>
      <c r="AZ336">
        <v>0</v>
      </c>
      <c r="BA336">
        <v>425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3.8221799999999999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1</v>
      </c>
      <c r="BQ336">
        <v>3.8221799999999999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1</v>
      </c>
      <c r="CV336">
        <v>0</v>
      </c>
      <c r="CW336">
        <v>0</v>
      </c>
      <c r="CX336">
        <f>ROUND(Y336*Source!I249,7)</f>
        <v>9.8999999999999999E-4</v>
      </c>
      <c r="CY336">
        <f>AA336</f>
        <v>142694.72</v>
      </c>
      <c r="CZ336">
        <f>AE336</f>
        <v>127406</v>
      </c>
      <c r="DA336">
        <f>AI336</f>
        <v>1.1200000000000001</v>
      </c>
      <c r="DB336">
        <f>ROUND(ROUND(AT336*CZ336,2),6)</f>
        <v>3.82</v>
      </c>
      <c r="DC336">
        <f>ROUND(ROUND(AT336*AG336,2),6)</f>
        <v>0</v>
      </c>
      <c r="DD336" t="s">
        <v>3</v>
      </c>
      <c r="DE336" t="s">
        <v>3</v>
      </c>
      <c r="DF336">
        <f>ROUND(ROUND(AE336*AI336,2)*CX336,2)</f>
        <v>141.27000000000001</v>
      </c>
      <c r="DG336">
        <f>ROUND(ROUND(AF336,2)*CX336,2)</f>
        <v>0</v>
      </c>
      <c r="DH336">
        <f t="shared" si="89"/>
        <v>0</v>
      </c>
      <c r="DI336">
        <f>ROUND(ROUND(AH336,2)*CX336,2)</f>
        <v>0</v>
      </c>
      <c r="DJ336">
        <f>DF336</f>
        <v>141.27000000000001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">
      <c r="A337">
        <f>ROW(Source!A289)</f>
        <v>289</v>
      </c>
      <c r="B337">
        <v>334413101</v>
      </c>
      <c r="C337">
        <v>334414492</v>
      </c>
      <c r="D337">
        <v>277560234</v>
      </c>
      <c r="E337">
        <v>109</v>
      </c>
      <c r="F337">
        <v>1</v>
      </c>
      <c r="G337">
        <v>1</v>
      </c>
      <c r="H337">
        <v>1</v>
      </c>
      <c r="I337" t="s">
        <v>776</v>
      </c>
      <c r="J337" t="s">
        <v>3</v>
      </c>
      <c r="K337" t="s">
        <v>777</v>
      </c>
      <c r="L337">
        <v>1191</v>
      </c>
      <c r="N337">
        <v>1013</v>
      </c>
      <c r="O337" t="s">
        <v>668</v>
      </c>
      <c r="P337" t="s">
        <v>668</v>
      </c>
      <c r="Q337">
        <v>1</v>
      </c>
      <c r="W337">
        <v>0</v>
      </c>
      <c r="X337">
        <v>2031828327</v>
      </c>
      <c r="Y337">
        <f>(AT337*ROUND(1.2,7))</f>
        <v>184.79999999999998</v>
      </c>
      <c r="AA337">
        <v>0</v>
      </c>
      <c r="AB337">
        <v>0</v>
      </c>
      <c r="AC337">
        <v>0</v>
      </c>
      <c r="AD337">
        <v>388.8</v>
      </c>
      <c r="AE337">
        <v>0</v>
      </c>
      <c r="AF337">
        <v>0</v>
      </c>
      <c r="AG337">
        <v>0</v>
      </c>
      <c r="AH337">
        <v>388.8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154</v>
      </c>
      <c r="AU337" t="s">
        <v>284</v>
      </c>
      <c r="AV337">
        <v>1</v>
      </c>
      <c r="AW337">
        <v>2</v>
      </c>
      <c r="AX337">
        <v>334414494</v>
      </c>
      <c r="AY337">
        <v>1</v>
      </c>
      <c r="AZ337">
        <v>0</v>
      </c>
      <c r="BA337">
        <v>427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59875.200000000004</v>
      </c>
      <c r="BN337">
        <v>154</v>
      </c>
      <c r="BO337">
        <v>0</v>
      </c>
      <c r="BP337">
        <v>1</v>
      </c>
      <c r="BQ337">
        <v>0</v>
      </c>
      <c r="BR337">
        <v>0</v>
      </c>
      <c r="BS337">
        <v>0</v>
      </c>
      <c r="BT337">
        <v>71850.239999999991</v>
      </c>
      <c r="BU337">
        <v>184.79999999999998</v>
      </c>
      <c r="BV337">
        <v>0</v>
      </c>
      <c r="BW337">
        <v>1</v>
      </c>
      <c r="CU337">
        <f>ROUND(AT337*Source!I289*AH337*AL337,2)</f>
        <v>1422.04</v>
      </c>
      <c r="CV337">
        <f>ROUND(Y337*Source!I289,7)</f>
        <v>4.3890000000000002</v>
      </c>
      <c r="CW337">
        <v>0</v>
      </c>
      <c r="CX337">
        <f>ROUND(Y337*Source!I289,7)</f>
        <v>4.3890000000000002</v>
      </c>
      <c r="CY337">
        <f>AD337</f>
        <v>388.8</v>
      </c>
      <c r="CZ337">
        <f>AH337</f>
        <v>388.8</v>
      </c>
      <c r="DA337">
        <f>AL337</f>
        <v>1</v>
      </c>
      <c r="DB337">
        <f>ROUND(((ROUND(AT337*CZ337,2)*ROUND(1.2,7))*ROUND(1.15,7)),6)</f>
        <v>82627.775999999998</v>
      </c>
      <c r="DC337">
        <f>ROUND((ROUND(AT337*AG337,2)*ROUND(1.2,7)),6)</f>
        <v>0</v>
      </c>
      <c r="DD337" t="s">
        <v>24</v>
      </c>
      <c r="DE337" t="s">
        <v>3</v>
      </c>
      <c r="DF337">
        <f>ROUND((ROUND(AE337,2)*ROUND(1.15,7))*CX337,2)</f>
        <v>0</v>
      </c>
      <c r="DG337">
        <f>ROUND((ROUND(AF337,2)*ROUND(1.15,7))*CX337,2)</f>
        <v>0</v>
      </c>
      <c r="DH337">
        <f t="shared" si="89"/>
        <v>0</v>
      </c>
      <c r="DI337">
        <f>ROUND((ROUND(AH337,2)*ROUND(1.15,7))*CX337,2)</f>
        <v>1962.41</v>
      </c>
      <c r="DJ337">
        <f>DI337</f>
        <v>1962.41</v>
      </c>
      <c r="DK337">
        <v>1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ROW(Source!A290)</f>
        <v>290</v>
      </c>
      <c r="B338">
        <v>334413101</v>
      </c>
      <c r="C338">
        <v>334414495</v>
      </c>
      <c r="D338">
        <v>277560272</v>
      </c>
      <c r="E338">
        <v>109</v>
      </c>
      <c r="F338">
        <v>1</v>
      </c>
      <c r="G338">
        <v>1</v>
      </c>
      <c r="H338">
        <v>1</v>
      </c>
      <c r="I338" t="s">
        <v>778</v>
      </c>
      <c r="J338" t="s">
        <v>3</v>
      </c>
      <c r="K338" t="s">
        <v>779</v>
      </c>
      <c r="L338">
        <v>1191</v>
      </c>
      <c r="N338">
        <v>1013</v>
      </c>
      <c r="O338" t="s">
        <v>668</v>
      </c>
      <c r="P338" t="s">
        <v>668</v>
      </c>
      <c r="Q338">
        <v>1</v>
      </c>
      <c r="W338">
        <v>0</v>
      </c>
      <c r="X338">
        <v>-961628416</v>
      </c>
      <c r="Y338">
        <f>AT338</f>
        <v>0.67</v>
      </c>
      <c r="AA338">
        <v>0</v>
      </c>
      <c r="AB338">
        <v>0</v>
      </c>
      <c r="AC338">
        <v>0</v>
      </c>
      <c r="AD338">
        <v>420.91</v>
      </c>
      <c r="AE338">
        <v>0</v>
      </c>
      <c r="AF338">
        <v>0</v>
      </c>
      <c r="AG338">
        <v>0</v>
      </c>
      <c r="AH338">
        <v>420.91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0.67</v>
      </c>
      <c r="AU338" t="s">
        <v>3</v>
      </c>
      <c r="AV338">
        <v>1</v>
      </c>
      <c r="AW338">
        <v>2</v>
      </c>
      <c r="AX338">
        <v>334414500</v>
      </c>
      <c r="AY338">
        <v>1</v>
      </c>
      <c r="AZ338">
        <v>0</v>
      </c>
      <c r="BA338">
        <v>428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282.00970000000001</v>
      </c>
      <c r="BN338">
        <v>0.67</v>
      </c>
      <c r="BO338">
        <v>0</v>
      </c>
      <c r="BP338">
        <v>1</v>
      </c>
      <c r="BQ338">
        <v>0</v>
      </c>
      <c r="BR338">
        <v>0</v>
      </c>
      <c r="BS338">
        <v>0</v>
      </c>
      <c r="BT338">
        <v>282.00970000000001</v>
      </c>
      <c r="BU338">
        <v>0.67</v>
      </c>
      <c r="BV338">
        <v>0</v>
      </c>
      <c r="BW338">
        <v>1</v>
      </c>
      <c r="CU338">
        <f>ROUND(AT338*Source!I290*AH338*AL338,2)</f>
        <v>5358.18</v>
      </c>
      <c r="CV338">
        <f>ROUND(Y338*Source!I290,7)</f>
        <v>12.73</v>
      </c>
      <c r="CW338">
        <v>0</v>
      </c>
      <c r="CX338">
        <f>ROUND(Y338*Source!I290,7)</f>
        <v>12.73</v>
      </c>
      <c r="CY338">
        <f>AD338</f>
        <v>420.91</v>
      </c>
      <c r="CZ338">
        <f>AH338</f>
        <v>420.91</v>
      </c>
      <c r="DA338">
        <f>AL338</f>
        <v>1</v>
      </c>
      <c r="DB338">
        <f>ROUND((ROUND(AT338*CZ338,2)*ROUND(1.15,7)),6)</f>
        <v>324.31150000000002</v>
      </c>
      <c r="DC338">
        <f>ROUND(ROUND(AT338*AG338,2),6)</f>
        <v>0</v>
      </c>
      <c r="DD338" t="s">
        <v>24</v>
      </c>
      <c r="DE338" t="s">
        <v>3</v>
      </c>
      <c r="DF338">
        <f>ROUND((ROUND(AE338,2)*ROUND(1.15,7))*CX338,2)</f>
        <v>0</v>
      </c>
      <c r="DG338">
        <f>ROUND((ROUND(AF338,2)*ROUND(1.15,7))*CX338,2)</f>
        <v>0</v>
      </c>
      <c r="DH338">
        <f t="shared" si="89"/>
        <v>0</v>
      </c>
      <c r="DI338">
        <f>ROUND((ROUND(AH338,2)*ROUND(1.15,7))*CX338,2)</f>
        <v>6161.91</v>
      </c>
      <c r="DJ338">
        <f>DI338</f>
        <v>6161.91</v>
      </c>
      <c r="DK338">
        <v>1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ROW(Source!A290)</f>
        <v>290</v>
      </c>
      <c r="B339">
        <v>334413101</v>
      </c>
      <c r="C339">
        <v>334414495</v>
      </c>
      <c r="D339">
        <v>277946011</v>
      </c>
      <c r="E339">
        <v>1</v>
      </c>
      <c r="F339">
        <v>1</v>
      </c>
      <c r="G339">
        <v>1</v>
      </c>
      <c r="H339">
        <v>2</v>
      </c>
      <c r="I339" t="s">
        <v>780</v>
      </c>
      <c r="J339" t="s">
        <v>781</v>
      </c>
      <c r="K339" t="s">
        <v>782</v>
      </c>
      <c r="L339">
        <v>1368</v>
      </c>
      <c r="N339">
        <v>1011</v>
      </c>
      <c r="O339" t="s">
        <v>550</v>
      </c>
      <c r="P339" t="s">
        <v>550</v>
      </c>
      <c r="Q339">
        <v>1</v>
      </c>
      <c r="W339">
        <v>0</v>
      </c>
      <c r="X339">
        <v>275358200</v>
      </c>
      <c r="Y339">
        <f>(AT339*ROUND(1.15,7))</f>
        <v>0.13799999999999998</v>
      </c>
      <c r="AA339">
        <v>0</v>
      </c>
      <c r="AB339">
        <v>95.79</v>
      </c>
      <c r="AC339">
        <v>0</v>
      </c>
      <c r="AD339">
        <v>0</v>
      </c>
      <c r="AE339">
        <v>0</v>
      </c>
      <c r="AF339">
        <v>95.79</v>
      </c>
      <c r="AG339">
        <v>0</v>
      </c>
      <c r="AH339">
        <v>0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0.12</v>
      </c>
      <c r="AU339" t="s">
        <v>24</v>
      </c>
      <c r="AV339">
        <v>1</v>
      </c>
      <c r="AW339">
        <v>2</v>
      </c>
      <c r="AX339">
        <v>334414501</v>
      </c>
      <c r="AY339">
        <v>1</v>
      </c>
      <c r="AZ339">
        <v>0</v>
      </c>
      <c r="BA339">
        <v>429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11.4948</v>
      </c>
      <c r="BL339">
        <v>0</v>
      </c>
      <c r="BM339">
        <v>0</v>
      </c>
      <c r="BN339">
        <v>0</v>
      </c>
      <c r="BO339">
        <v>0</v>
      </c>
      <c r="BP339">
        <v>1</v>
      </c>
      <c r="BQ339">
        <v>0</v>
      </c>
      <c r="BR339">
        <v>13.219019999999999</v>
      </c>
      <c r="BS339">
        <v>0</v>
      </c>
      <c r="BT339">
        <v>0</v>
      </c>
      <c r="BU339">
        <v>0</v>
      </c>
      <c r="BV339">
        <v>0</v>
      </c>
      <c r="BW339">
        <v>1</v>
      </c>
      <c r="CV339">
        <v>0</v>
      </c>
      <c r="CW339">
        <f>ROUND(Y339*Source!I290*DO339,7)</f>
        <v>0</v>
      </c>
      <c r="CX339">
        <f>ROUND(Y339*Source!I290,7)</f>
        <v>2.6219999999999999</v>
      </c>
      <c r="CY339">
        <f>AB339</f>
        <v>95.79</v>
      </c>
      <c r="CZ339">
        <f>AF339</f>
        <v>95.79</v>
      </c>
      <c r="DA339">
        <f>AJ339</f>
        <v>1</v>
      </c>
      <c r="DB339">
        <f>ROUND((ROUND(AT339*CZ339,2)*ROUND(1.15,7)),6)</f>
        <v>13.2135</v>
      </c>
      <c r="DC339">
        <f>ROUND((ROUND(AT339*AG339,2)*ROUND(1.15,7)),6)</f>
        <v>0</v>
      </c>
      <c r="DD339" t="s">
        <v>3</v>
      </c>
      <c r="DE339" t="s">
        <v>3</v>
      </c>
      <c r="DF339">
        <f>ROUND(ROUND(AE339,2)*CX339,2)</f>
        <v>0</v>
      </c>
      <c r="DG339">
        <f>ROUND(ROUND(AF339,2)*CX339,2)</f>
        <v>251.16</v>
      </c>
      <c r="DH339">
        <f t="shared" si="89"/>
        <v>0</v>
      </c>
      <c r="DI339">
        <f>ROUND(ROUND(AH339,2)*CX339,2)</f>
        <v>0</v>
      </c>
      <c r="DJ339">
        <f>DG339+DH339</f>
        <v>251.16</v>
      </c>
      <c r="DK339">
        <v>1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ROW(Source!A290)</f>
        <v>290</v>
      </c>
      <c r="B340">
        <v>334413101</v>
      </c>
      <c r="C340">
        <v>334414495</v>
      </c>
      <c r="D340">
        <v>277866682</v>
      </c>
      <c r="E340">
        <v>1</v>
      </c>
      <c r="F340">
        <v>1</v>
      </c>
      <c r="G340">
        <v>1</v>
      </c>
      <c r="H340">
        <v>3</v>
      </c>
      <c r="I340" t="s">
        <v>783</v>
      </c>
      <c r="J340" t="s">
        <v>784</v>
      </c>
      <c r="K340" t="s">
        <v>785</v>
      </c>
      <c r="L340">
        <v>1346</v>
      </c>
      <c r="N340">
        <v>1009</v>
      </c>
      <c r="O340" t="s">
        <v>511</v>
      </c>
      <c r="P340" t="s">
        <v>511</v>
      </c>
      <c r="Q340">
        <v>1</v>
      </c>
      <c r="W340">
        <v>0</v>
      </c>
      <c r="X340">
        <v>1568892381</v>
      </c>
      <c r="Y340">
        <f>AT340</f>
        <v>0.03</v>
      </c>
      <c r="AA340">
        <v>146.29</v>
      </c>
      <c r="AB340">
        <v>0</v>
      </c>
      <c r="AC340">
        <v>0</v>
      </c>
      <c r="AD340">
        <v>0</v>
      </c>
      <c r="AE340">
        <v>155.63</v>
      </c>
      <c r="AF340">
        <v>0</v>
      </c>
      <c r="AG340">
        <v>0</v>
      </c>
      <c r="AH340">
        <v>0</v>
      </c>
      <c r="AI340">
        <v>0.94</v>
      </c>
      <c r="AJ340">
        <v>1</v>
      </c>
      <c r="AK340">
        <v>1</v>
      </c>
      <c r="AL340">
        <v>1</v>
      </c>
      <c r="AM340">
        <v>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0.03</v>
      </c>
      <c r="AU340" t="s">
        <v>3</v>
      </c>
      <c r="AV340">
        <v>0</v>
      </c>
      <c r="AW340">
        <v>2</v>
      </c>
      <c r="AX340">
        <v>334414502</v>
      </c>
      <c r="AY340">
        <v>1</v>
      </c>
      <c r="AZ340">
        <v>0</v>
      </c>
      <c r="BA340">
        <v>430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4.6688999999999998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1</v>
      </c>
      <c r="BQ340">
        <v>4.6688999999999998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1</v>
      </c>
      <c r="CV340">
        <v>0</v>
      </c>
      <c r="CW340">
        <v>0</v>
      </c>
      <c r="CX340">
        <f>ROUND(Y340*Source!I290,7)</f>
        <v>0.56999999999999995</v>
      </c>
      <c r="CY340">
        <f>AA340</f>
        <v>146.29</v>
      </c>
      <c r="CZ340">
        <f>AE340</f>
        <v>155.63</v>
      </c>
      <c r="DA340">
        <f>AI340</f>
        <v>0.94</v>
      </c>
      <c r="DB340">
        <f>ROUND(ROUND(AT340*CZ340,2),6)</f>
        <v>4.67</v>
      </c>
      <c r="DC340">
        <f>ROUND(ROUND(AT340*AG340,2),6)</f>
        <v>0</v>
      </c>
      <c r="DD340" t="s">
        <v>3</v>
      </c>
      <c r="DE340" t="s">
        <v>3</v>
      </c>
      <c r="DF340">
        <f>ROUND(ROUND(AE340*AI340,2)*CX340,2)</f>
        <v>83.39</v>
      </c>
      <c r="DG340">
        <f>ROUND(ROUND(AF340,2)*CX340,2)</f>
        <v>0</v>
      </c>
      <c r="DH340">
        <f t="shared" si="89"/>
        <v>0</v>
      </c>
      <c r="DI340">
        <f>ROUND(ROUND(AH340,2)*CX340,2)</f>
        <v>0</v>
      </c>
      <c r="DJ340">
        <f>DF340</f>
        <v>83.39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ROW(Source!A290)</f>
        <v>290</v>
      </c>
      <c r="B341">
        <v>334413101</v>
      </c>
      <c r="C341">
        <v>334414495</v>
      </c>
      <c r="D341">
        <v>277880063</v>
      </c>
      <c r="E341">
        <v>1</v>
      </c>
      <c r="F341">
        <v>1</v>
      </c>
      <c r="G341">
        <v>1</v>
      </c>
      <c r="H341">
        <v>3</v>
      </c>
      <c r="I341" t="s">
        <v>786</v>
      </c>
      <c r="J341" t="s">
        <v>787</v>
      </c>
      <c r="K341" t="s">
        <v>788</v>
      </c>
      <c r="L341">
        <v>1348</v>
      </c>
      <c r="N341">
        <v>1009</v>
      </c>
      <c r="O341" t="s">
        <v>451</v>
      </c>
      <c r="P341" t="s">
        <v>451</v>
      </c>
      <c r="Q341">
        <v>1000</v>
      </c>
      <c r="W341">
        <v>0</v>
      </c>
      <c r="X341">
        <v>-2139674096</v>
      </c>
      <c r="Y341">
        <f>AT341</f>
        <v>5.0000000000000001E-3</v>
      </c>
      <c r="AA341">
        <v>51875.98</v>
      </c>
      <c r="AB341">
        <v>0</v>
      </c>
      <c r="AC341">
        <v>0</v>
      </c>
      <c r="AD341">
        <v>0</v>
      </c>
      <c r="AE341">
        <v>51875.98</v>
      </c>
      <c r="AF341">
        <v>0</v>
      </c>
      <c r="AG341">
        <v>0</v>
      </c>
      <c r="AH341">
        <v>0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5.0000000000000001E-3</v>
      </c>
      <c r="AU341" t="s">
        <v>3</v>
      </c>
      <c r="AV341">
        <v>0</v>
      </c>
      <c r="AW341">
        <v>2</v>
      </c>
      <c r="AX341">
        <v>334414503</v>
      </c>
      <c r="AY341">
        <v>1</v>
      </c>
      <c r="AZ341">
        <v>0</v>
      </c>
      <c r="BA341">
        <v>431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259.37990000000002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1</v>
      </c>
      <c r="BQ341">
        <v>259.37990000000002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1</v>
      </c>
      <c r="CV341">
        <v>0</v>
      </c>
      <c r="CW341">
        <v>0</v>
      </c>
      <c r="CX341">
        <f>ROUND(Y341*Source!I290,7)</f>
        <v>9.5000000000000001E-2</v>
      </c>
      <c r="CY341">
        <f>AA341</f>
        <v>51875.98</v>
      </c>
      <c r="CZ341">
        <f>AE341</f>
        <v>51875.98</v>
      </c>
      <c r="DA341">
        <f>AI341</f>
        <v>1</v>
      </c>
      <c r="DB341">
        <f>ROUND(ROUND(AT341*CZ341,2),6)</f>
        <v>259.38</v>
      </c>
      <c r="DC341">
        <f>ROUND(ROUND(AT341*AG341,2),6)</f>
        <v>0</v>
      </c>
      <c r="DD341" t="s">
        <v>3</v>
      </c>
      <c r="DE341" t="s">
        <v>3</v>
      </c>
      <c r="DF341">
        <f>ROUND(ROUND(AE341,2)*CX341,2)</f>
        <v>4928.22</v>
      </c>
      <c r="DG341">
        <f>ROUND(ROUND(AF341,2)*CX341,2)</f>
        <v>0</v>
      </c>
      <c r="DH341">
        <f t="shared" si="89"/>
        <v>0</v>
      </c>
      <c r="DI341">
        <f>ROUND(ROUND(AH341,2)*CX341,2)</f>
        <v>0</v>
      </c>
      <c r="DJ341">
        <f>DF341</f>
        <v>4928.22</v>
      </c>
      <c r="DK341">
        <v>1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ROW(Source!A292)</f>
        <v>292</v>
      </c>
      <c r="B342">
        <v>334413101</v>
      </c>
      <c r="C342">
        <v>334414505</v>
      </c>
      <c r="D342">
        <v>277560272</v>
      </c>
      <c r="E342">
        <v>109</v>
      </c>
      <c r="F342">
        <v>1</v>
      </c>
      <c r="G342">
        <v>1</v>
      </c>
      <c r="H342">
        <v>1</v>
      </c>
      <c r="I342" t="s">
        <v>778</v>
      </c>
      <c r="J342" t="s">
        <v>3</v>
      </c>
      <c r="K342" t="s">
        <v>779</v>
      </c>
      <c r="L342">
        <v>1191</v>
      </c>
      <c r="N342">
        <v>1013</v>
      </c>
      <c r="O342" t="s">
        <v>668</v>
      </c>
      <c r="P342" t="s">
        <v>668</v>
      </c>
      <c r="Q342">
        <v>1</v>
      </c>
      <c r="W342">
        <v>0</v>
      </c>
      <c r="X342">
        <v>-961628416</v>
      </c>
      <c r="Y342">
        <f>AT342</f>
        <v>1.8</v>
      </c>
      <c r="AA342">
        <v>0</v>
      </c>
      <c r="AB342">
        <v>0</v>
      </c>
      <c r="AC342">
        <v>0</v>
      </c>
      <c r="AD342">
        <v>420.91</v>
      </c>
      <c r="AE342">
        <v>0</v>
      </c>
      <c r="AF342">
        <v>0</v>
      </c>
      <c r="AG342">
        <v>0</v>
      </c>
      <c r="AH342">
        <v>420.91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1.8</v>
      </c>
      <c r="AU342" t="s">
        <v>3</v>
      </c>
      <c r="AV342">
        <v>1</v>
      </c>
      <c r="AW342">
        <v>2</v>
      </c>
      <c r="AX342">
        <v>334414511</v>
      </c>
      <c r="AY342">
        <v>1</v>
      </c>
      <c r="AZ342">
        <v>0</v>
      </c>
      <c r="BA342">
        <v>432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757.63800000000003</v>
      </c>
      <c r="BN342">
        <v>1.8</v>
      </c>
      <c r="BO342">
        <v>0</v>
      </c>
      <c r="BP342">
        <v>1</v>
      </c>
      <c r="BQ342">
        <v>0</v>
      </c>
      <c r="BR342">
        <v>0</v>
      </c>
      <c r="BS342">
        <v>0</v>
      </c>
      <c r="BT342">
        <v>757.63800000000003</v>
      </c>
      <c r="BU342">
        <v>1.8</v>
      </c>
      <c r="BV342">
        <v>0</v>
      </c>
      <c r="BW342">
        <v>1</v>
      </c>
      <c r="CU342">
        <f>ROUND(AT342*Source!I292*AH342*AL342,2)</f>
        <v>11705.51</v>
      </c>
      <c r="CV342">
        <f>ROUND(Y342*Source!I292,7)</f>
        <v>27.81</v>
      </c>
      <c r="CW342">
        <v>0</v>
      </c>
      <c r="CX342">
        <f>ROUND(Y342*Source!I292,7)</f>
        <v>27.81</v>
      </c>
      <c r="CY342">
        <f>AD342</f>
        <v>420.91</v>
      </c>
      <c r="CZ342">
        <f>AH342</f>
        <v>420.91</v>
      </c>
      <c r="DA342">
        <f>AL342</f>
        <v>1</v>
      </c>
      <c r="DB342">
        <f>ROUND((ROUND(AT342*CZ342,2)*ROUND(1.15,7)),6)</f>
        <v>871.28599999999994</v>
      </c>
      <c r="DC342">
        <f>ROUND(ROUND(AT342*AG342,2),6)</f>
        <v>0</v>
      </c>
      <c r="DD342" t="s">
        <v>24</v>
      </c>
      <c r="DE342" t="s">
        <v>3</v>
      </c>
      <c r="DF342">
        <f>ROUND((ROUND(AE342,2)*ROUND(1.15,7))*CX342,2)</f>
        <v>0</v>
      </c>
      <c r="DG342">
        <f>ROUND((ROUND(AF342,2)*ROUND(1.15,7))*CX342,2)</f>
        <v>0</v>
      </c>
      <c r="DH342">
        <f t="shared" si="89"/>
        <v>0</v>
      </c>
      <c r="DI342">
        <f>ROUND((ROUND(AH342,2)*ROUND(1.15,7))*CX342,2)</f>
        <v>13461.33</v>
      </c>
      <c r="DJ342">
        <f>DI342</f>
        <v>13461.33</v>
      </c>
      <c r="DK342">
        <v>1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ROW(Source!A292)</f>
        <v>292</v>
      </c>
      <c r="B343">
        <v>334413101</v>
      </c>
      <c r="C343">
        <v>334414505</v>
      </c>
      <c r="D343">
        <v>277560491</v>
      </c>
      <c r="E343">
        <v>109</v>
      </c>
      <c r="F343">
        <v>1</v>
      </c>
      <c r="G343">
        <v>1</v>
      </c>
      <c r="H343">
        <v>1</v>
      </c>
      <c r="I343" t="s">
        <v>666</v>
      </c>
      <c r="J343" t="s">
        <v>3</v>
      </c>
      <c r="K343" t="s">
        <v>667</v>
      </c>
      <c r="L343">
        <v>1191</v>
      </c>
      <c r="N343">
        <v>1013</v>
      </c>
      <c r="O343" t="s">
        <v>668</v>
      </c>
      <c r="P343" t="s">
        <v>668</v>
      </c>
      <c r="Q343">
        <v>1</v>
      </c>
      <c r="W343">
        <v>0</v>
      </c>
      <c r="X343">
        <v>-1417349443</v>
      </c>
      <c r="Y343">
        <f>AT343</f>
        <v>0.01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0.01</v>
      </c>
      <c r="AU343" t="s">
        <v>3</v>
      </c>
      <c r="AV343">
        <v>2</v>
      </c>
      <c r="AW343">
        <v>2</v>
      </c>
      <c r="AX343">
        <v>334414512</v>
      </c>
      <c r="AY343">
        <v>1</v>
      </c>
      <c r="AZ343">
        <v>0</v>
      </c>
      <c r="BA343">
        <v>433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v>0</v>
      </c>
      <c r="CX343">
        <f>ROUND(Y343*Source!I292,7)</f>
        <v>0.1545</v>
      </c>
      <c r="CY343">
        <f>AD343</f>
        <v>0</v>
      </c>
      <c r="CZ343">
        <f>AH343</f>
        <v>0</v>
      </c>
      <c r="DA343">
        <f>AL343</f>
        <v>1</v>
      </c>
      <c r="DB343">
        <f>ROUND((ROUND(AT343*CZ343,2)*ROUND(1.15,7)),6)</f>
        <v>0</v>
      </c>
      <c r="DC343">
        <f>ROUND(ROUND(AT343*AG343,2),6)</f>
        <v>0</v>
      </c>
      <c r="DD343" t="s">
        <v>24</v>
      </c>
      <c r="DE343" t="s">
        <v>3</v>
      </c>
      <c r="DF343">
        <f>ROUND((ROUND(AE343,2)*ROUND(1.15,7))*CX343,2)</f>
        <v>0</v>
      </c>
      <c r="DG343">
        <f>ROUND((ROUND(AF343,2)*ROUND(1.15,7))*CX343,2)</f>
        <v>0</v>
      </c>
      <c r="DH343">
        <f t="shared" si="89"/>
        <v>0</v>
      </c>
      <c r="DI343">
        <f>ROUND((ROUND(AH343,2)*ROUND(1.15,7))*CX343,2)</f>
        <v>0</v>
      </c>
      <c r="DJ343">
        <f>DI343</f>
        <v>0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ROW(Source!A292)</f>
        <v>292</v>
      </c>
      <c r="B344">
        <v>334413101</v>
      </c>
      <c r="C344">
        <v>334414505</v>
      </c>
      <c r="D344">
        <v>277945805</v>
      </c>
      <c r="E344">
        <v>1</v>
      </c>
      <c r="F344">
        <v>1</v>
      </c>
      <c r="G344">
        <v>1</v>
      </c>
      <c r="H344">
        <v>2</v>
      </c>
      <c r="I344" t="s">
        <v>680</v>
      </c>
      <c r="J344" t="s">
        <v>681</v>
      </c>
      <c r="K344" t="s">
        <v>682</v>
      </c>
      <c r="L344">
        <v>1368</v>
      </c>
      <c r="N344">
        <v>1011</v>
      </c>
      <c r="O344" t="s">
        <v>550</v>
      </c>
      <c r="P344" t="s">
        <v>550</v>
      </c>
      <c r="Q344">
        <v>1</v>
      </c>
      <c r="W344">
        <v>0</v>
      </c>
      <c r="X344">
        <v>721652621</v>
      </c>
      <c r="Y344">
        <f>(AT344*ROUND(1.15,7))</f>
        <v>1.15E-2</v>
      </c>
      <c r="AA344">
        <v>0</v>
      </c>
      <c r="AB344">
        <v>544.70000000000005</v>
      </c>
      <c r="AC344">
        <v>477.98</v>
      </c>
      <c r="AD344">
        <v>0</v>
      </c>
      <c r="AE344">
        <v>0</v>
      </c>
      <c r="AF344">
        <v>544.70000000000005</v>
      </c>
      <c r="AG344">
        <v>477.98</v>
      </c>
      <c r="AH344">
        <v>0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3</v>
      </c>
      <c r="AT344">
        <v>0.01</v>
      </c>
      <c r="AU344" t="s">
        <v>24</v>
      </c>
      <c r="AV344">
        <v>1</v>
      </c>
      <c r="AW344">
        <v>2</v>
      </c>
      <c r="AX344">
        <v>334414513</v>
      </c>
      <c r="AY344">
        <v>1</v>
      </c>
      <c r="AZ344">
        <v>0</v>
      </c>
      <c r="BA344">
        <v>434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5.447000000000001</v>
      </c>
      <c r="BL344">
        <v>4.7798000000000007</v>
      </c>
      <c r="BM344">
        <v>0</v>
      </c>
      <c r="BN344">
        <v>0</v>
      </c>
      <c r="BO344">
        <v>0.01</v>
      </c>
      <c r="BP344">
        <v>1</v>
      </c>
      <c r="BQ344">
        <v>0</v>
      </c>
      <c r="BR344">
        <v>6.2640500000000001</v>
      </c>
      <c r="BS344">
        <v>5.4967699999999997</v>
      </c>
      <c r="BT344">
        <v>0</v>
      </c>
      <c r="BU344">
        <v>0</v>
      </c>
      <c r="BV344">
        <v>1.15E-2</v>
      </c>
      <c r="BW344">
        <v>1</v>
      </c>
      <c r="CV344">
        <v>0</v>
      </c>
      <c r="CW344">
        <f>ROUND(Y344*Source!I292*DO344,7)</f>
        <v>0.177675</v>
      </c>
      <c r="CX344">
        <f>ROUND(Y344*Source!I292,7)</f>
        <v>0.177675</v>
      </c>
      <c r="CY344">
        <f>AB344</f>
        <v>544.70000000000005</v>
      </c>
      <c r="CZ344">
        <f>AF344</f>
        <v>544.70000000000005</v>
      </c>
      <c r="DA344">
        <f>AJ344</f>
        <v>1</v>
      </c>
      <c r="DB344">
        <f>ROUND((ROUND(AT344*CZ344,2)*ROUND(1.15,7)),6)</f>
        <v>6.2675000000000001</v>
      </c>
      <c r="DC344">
        <f>ROUND((ROUND(AT344*AG344,2)*ROUND(1.15,7)),6)</f>
        <v>5.4969999999999999</v>
      </c>
      <c r="DD344" t="s">
        <v>3</v>
      </c>
      <c r="DE344" t="s">
        <v>3</v>
      </c>
      <c r="DF344">
        <f>ROUND(ROUND(AE344,2)*CX344,2)</f>
        <v>0</v>
      </c>
      <c r="DG344">
        <f>ROUND(ROUND(AF344,2)*CX344,2)</f>
        <v>96.78</v>
      </c>
      <c r="DH344">
        <f t="shared" si="89"/>
        <v>84.93</v>
      </c>
      <c r="DI344">
        <f>ROUND(ROUND(AH344,2)*CX344,2)</f>
        <v>0</v>
      </c>
      <c r="DJ344">
        <f>DG344+DH344</f>
        <v>181.71</v>
      </c>
      <c r="DK344">
        <v>1</v>
      </c>
      <c r="DL344" t="s">
        <v>679</v>
      </c>
      <c r="DM344">
        <v>4</v>
      </c>
      <c r="DN344" t="s">
        <v>668</v>
      </c>
      <c r="DO344">
        <v>1</v>
      </c>
    </row>
    <row r="345" spans="1:119" x14ac:dyDescent="0.2">
      <c r="A345">
        <f>ROW(Source!A292)</f>
        <v>292</v>
      </c>
      <c r="B345">
        <v>334413101</v>
      </c>
      <c r="C345">
        <v>334414505</v>
      </c>
      <c r="D345">
        <v>277946011</v>
      </c>
      <c r="E345">
        <v>1</v>
      </c>
      <c r="F345">
        <v>1</v>
      </c>
      <c r="G345">
        <v>1</v>
      </c>
      <c r="H345">
        <v>2</v>
      </c>
      <c r="I345" t="s">
        <v>780</v>
      </c>
      <c r="J345" t="s">
        <v>781</v>
      </c>
      <c r="K345" t="s">
        <v>782</v>
      </c>
      <c r="L345">
        <v>1368</v>
      </c>
      <c r="N345">
        <v>1011</v>
      </c>
      <c r="O345" t="s">
        <v>550</v>
      </c>
      <c r="P345" t="s">
        <v>550</v>
      </c>
      <c r="Q345">
        <v>1</v>
      </c>
      <c r="W345">
        <v>0</v>
      </c>
      <c r="X345">
        <v>275358200</v>
      </c>
      <c r="Y345">
        <f>(AT345*ROUND(1.15,7))</f>
        <v>5.7499999999999996E-2</v>
      </c>
      <c r="AA345">
        <v>0</v>
      </c>
      <c r="AB345">
        <v>95.79</v>
      </c>
      <c r="AC345">
        <v>0</v>
      </c>
      <c r="AD345">
        <v>0</v>
      </c>
      <c r="AE345">
        <v>0</v>
      </c>
      <c r="AF345">
        <v>95.79</v>
      </c>
      <c r="AG345">
        <v>0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0.05</v>
      </c>
      <c r="AU345" t="s">
        <v>24</v>
      </c>
      <c r="AV345">
        <v>1</v>
      </c>
      <c r="AW345">
        <v>2</v>
      </c>
      <c r="AX345">
        <v>334414514</v>
      </c>
      <c r="AY345">
        <v>1</v>
      </c>
      <c r="AZ345">
        <v>0</v>
      </c>
      <c r="BA345">
        <v>435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4.7895000000000003</v>
      </c>
      <c r="BL345">
        <v>0</v>
      </c>
      <c r="BM345">
        <v>0</v>
      </c>
      <c r="BN345">
        <v>0</v>
      </c>
      <c r="BO345">
        <v>0</v>
      </c>
      <c r="BP345">
        <v>1</v>
      </c>
      <c r="BQ345">
        <v>0</v>
      </c>
      <c r="BR345">
        <v>5.5079250000000002</v>
      </c>
      <c r="BS345">
        <v>0</v>
      </c>
      <c r="BT345">
        <v>0</v>
      </c>
      <c r="BU345">
        <v>0</v>
      </c>
      <c r="BV345">
        <v>0</v>
      </c>
      <c r="BW345">
        <v>1</v>
      </c>
      <c r="CV345">
        <v>0</v>
      </c>
      <c r="CW345">
        <f>ROUND(Y345*Source!I292*DO345,7)</f>
        <v>0</v>
      </c>
      <c r="CX345">
        <f>ROUND(Y345*Source!I292,7)</f>
        <v>0.88837500000000003</v>
      </c>
      <c r="CY345">
        <f>AB345</f>
        <v>95.79</v>
      </c>
      <c r="CZ345">
        <f>AF345</f>
        <v>95.79</v>
      </c>
      <c r="DA345">
        <f>AJ345</f>
        <v>1</v>
      </c>
      <c r="DB345">
        <f>ROUND((ROUND(AT345*CZ345,2)*ROUND(1.15,7)),6)</f>
        <v>5.5084999999999997</v>
      </c>
      <c r="DC345">
        <f>ROUND((ROUND(AT345*AG345,2)*ROUND(1.15,7)),6)</f>
        <v>0</v>
      </c>
      <c r="DD345" t="s">
        <v>3</v>
      </c>
      <c r="DE345" t="s">
        <v>3</v>
      </c>
      <c r="DF345">
        <f>ROUND(ROUND(AE345,2)*CX345,2)</f>
        <v>0</v>
      </c>
      <c r="DG345">
        <f>ROUND(ROUND(AF345,2)*CX345,2)</f>
        <v>85.1</v>
      </c>
      <c r="DH345">
        <f t="shared" si="89"/>
        <v>0</v>
      </c>
      <c r="DI345">
        <f>ROUND(ROUND(AH345,2)*CX345,2)</f>
        <v>0</v>
      </c>
      <c r="DJ345">
        <f>DG345+DH345</f>
        <v>85.1</v>
      </c>
      <c r="DK345">
        <v>1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ROW(Source!A292)</f>
        <v>292</v>
      </c>
      <c r="B346">
        <v>334413101</v>
      </c>
      <c r="C346">
        <v>334414505</v>
      </c>
      <c r="D346">
        <v>277866682</v>
      </c>
      <c r="E346">
        <v>1</v>
      </c>
      <c r="F346">
        <v>1</v>
      </c>
      <c r="G346">
        <v>1</v>
      </c>
      <c r="H346">
        <v>3</v>
      </c>
      <c r="I346" t="s">
        <v>783</v>
      </c>
      <c r="J346" t="s">
        <v>784</v>
      </c>
      <c r="K346" t="s">
        <v>785</v>
      </c>
      <c r="L346">
        <v>1346</v>
      </c>
      <c r="N346">
        <v>1009</v>
      </c>
      <c r="O346" t="s">
        <v>511</v>
      </c>
      <c r="P346" t="s">
        <v>511</v>
      </c>
      <c r="Q346">
        <v>1</v>
      </c>
      <c r="W346">
        <v>0</v>
      </c>
      <c r="X346">
        <v>1568892381</v>
      </c>
      <c r="Y346">
        <f>AT346</f>
        <v>0.12</v>
      </c>
      <c r="AA346">
        <v>146.29</v>
      </c>
      <c r="AB346">
        <v>0</v>
      </c>
      <c r="AC346">
        <v>0</v>
      </c>
      <c r="AD346">
        <v>0</v>
      </c>
      <c r="AE346">
        <v>155.63</v>
      </c>
      <c r="AF346">
        <v>0</v>
      </c>
      <c r="AG346">
        <v>0</v>
      </c>
      <c r="AH346">
        <v>0</v>
      </c>
      <c r="AI346">
        <v>0.94</v>
      </c>
      <c r="AJ346">
        <v>1</v>
      </c>
      <c r="AK346">
        <v>1</v>
      </c>
      <c r="AL346">
        <v>1</v>
      </c>
      <c r="AM346">
        <v>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0.12</v>
      </c>
      <c r="AU346" t="s">
        <v>3</v>
      </c>
      <c r="AV346">
        <v>0</v>
      </c>
      <c r="AW346">
        <v>2</v>
      </c>
      <c r="AX346">
        <v>334414515</v>
      </c>
      <c r="AY346">
        <v>1</v>
      </c>
      <c r="AZ346">
        <v>0</v>
      </c>
      <c r="BA346">
        <v>436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18.675599999999999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1</v>
      </c>
      <c r="BQ346">
        <v>18.675599999999999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1</v>
      </c>
      <c r="CV346">
        <v>0</v>
      </c>
      <c r="CW346">
        <v>0</v>
      </c>
      <c r="CX346">
        <f>ROUND(Y346*Source!I292,7)</f>
        <v>1.8540000000000001</v>
      </c>
      <c r="CY346">
        <f>AA346</f>
        <v>146.29</v>
      </c>
      <c r="CZ346">
        <f>AE346</f>
        <v>155.63</v>
      </c>
      <c r="DA346">
        <f>AI346</f>
        <v>0.94</v>
      </c>
      <c r="DB346">
        <f>ROUND(ROUND(AT346*CZ346,2),6)</f>
        <v>18.68</v>
      </c>
      <c r="DC346">
        <f>ROUND(ROUND(AT346*AG346,2),6)</f>
        <v>0</v>
      </c>
      <c r="DD346" t="s">
        <v>3</v>
      </c>
      <c r="DE346" t="s">
        <v>3</v>
      </c>
      <c r="DF346">
        <f>ROUND(ROUND(AE346*AI346,2)*CX346,2)</f>
        <v>271.22000000000003</v>
      </c>
      <c r="DG346">
        <f>ROUND(ROUND(AF346,2)*CX346,2)</f>
        <v>0</v>
      </c>
      <c r="DH346">
        <f t="shared" si="89"/>
        <v>0</v>
      </c>
      <c r="DI346">
        <f>ROUND(ROUND(AH346,2)*CX346,2)</f>
        <v>0</v>
      </c>
      <c r="DJ346">
        <f>DF346</f>
        <v>271.22000000000003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ROW(Source!A297)</f>
        <v>297</v>
      </c>
      <c r="B347">
        <v>334413101</v>
      </c>
      <c r="C347">
        <v>334414521</v>
      </c>
      <c r="D347">
        <v>277560223</v>
      </c>
      <c r="E347">
        <v>109</v>
      </c>
      <c r="F347">
        <v>1</v>
      </c>
      <c r="G347">
        <v>1</v>
      </c>
      <c r="H347">
        <v>1</v>
      </c>
      <c r="I347" t="s">
        <v>789</v>
      </c>
      <c r="J347" t="s">
        <v>3</v>
      </c>
      <c r="K347" t="s">
        <v>790</v>
      </c>
      <c r="L347">
        <v>1191</v>
      </c>
      <c r="N347">
        <v>1013</v>
      </c>
      <c r="O347" t="s">
        <v>668</v>
      </c>
      <c r="P347" t="s">
        <v>668</v>
      </c>
      <c r="Q347">
        <v>1</v>
      </c>
      <c r="W347">
        <v>0</v>
      </c>
      <c r="X347">
        <v>-1046754522</v>
      </c>
      <c r="Y347">
        <f>(AT347*ROUND(1.2,7))</f>
        <v>106.2</v>
      </c>
      <c r="AA347">
        <v>0</v>
      </c>
      <c r="AB347">
        <v>0</v>
      </c>
      <c r="AC347">
        <v>0</v>
      </c>
      <c r="AD347">
        <v>372.75</v>
      </c>
      <c r="AE347">
        <v>0</v>
      </c>
      <c r="AF347">
        <v>0</v>
      </c>
      <c r="AG347">
        <v>0</v>
      </c>
      <c r="AH347">
        <v>372.75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88.5</v>
      </c>
      <c r="AU347" t="s">
        <v>284</v>
      </c>
      <c r="AV347">
        <v>1</v>
      </c>
      <c r="AW347">
        <v>2</v>
      </c>
      <c r="AX347">
        <v>334414523</v>
      </c>
      <c r="AY347">
        <v>1</v>
      </c>
      <c r="AZ347">
        <v>0</v>
      </c>
      <c r="BA347">
        <v>438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32988.375</v>
      </c>
      <c r="BN347">
        <v>88.5</v>
      </c>
      <c r="BO347">
        <v>0</v>
      </c>
      <c r="BP347">
        <v>1</v>
      </c>
      <c r="BQ347">
        <v>0</v>
      </c>
      <c r="BR347">
        <v>0</v>
      </c>
      <c r="BS347">
        <v>0</v>
      </c>
      <c r="BT347">
        <v>39586.050000000003</v>
      </c>
      <c r="BU347">
        <v>106.2</v>
      </c>
      <c r="BV347">
        <v>0</v>
      </c>
      <c r="BW347">
        <v>1</v>
      </c>
      <c r="CU347">
        <f>ROUND(AT347*Source!I297*AH347*AL347,2)</f>
        <v>783.47</v>
      </c>
      <c r="CV347">
        <f>ROUND(Y347*Source!I297,7)</f>
        <v>2.5222500000000001</v>
      </c>
      <c r="CW347">
        <v>0</v>
      </c>
      <c r="CX347">
        <f>ROUND(Y347*Source!I297,7)</f>
        <v>2.5222500000000001</v>
      </c>
      <c r="CY347">
        <f>AD347</f>
        <v>372.75</v>
      </c>
      <c r="CZ347">
        <f>AH347</f>
        <v>372.75</v>
      </c>
      <c r="DA347">
        <f>AL347</f>
        <v>1</v>
      </c>
      <c r="DB347">
        <f>ROUND(((ROUND(AT347*CZ347,2)*ROUND(1.2,7))*ROUND(1.15,7)),6)</f>
        <v>45523.964399999997</v>
      </c>
      <c r="DC347">
        <f>ROUND((ROUND(AT347*AG347,2)*ROUND(1.2,7)),6)</f>
        <v>0</v>
      </c>
      <c r="DD347" t="s">
        <v>24</v>
      </c>
      <c r="DE347" t="s">
        <v>3</v>
      </c>
      <c r="DF347">
        <f>ROUND((ROUND(AE347,2)*ROUND(1.15,7))*CX347,2)</f>
        <v>0</v>
      </c>
      <c r="DG347">
        <f>ROUND((ROUND(AF347,2)*ROUND(1.15,7))*CX347,2)</f>
        <v>0</v>
      </c>
      <c r="DH347">
        <f t="shared" si="89"/>
        <v>0</v>
      </c>
      <c r="DI347">
        <f>ROUND((ROUND(AH347,2)*ROUND(1.15,7))*CX347,2)</f>
        <v>1081.19</v>
      </c>
      <c r="DJ347">
        <f>DI347</f>
        <v>1081.19</v>
      </c>
      <c r="DK347">
        <v>1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ROW(Source!A298)</f>
        <v>298</v>
      </c>
      <c r="B348">
        <v>334413101</v>
      </c>
      <c r="C348">
        <v>334414524</v>
      </c>
      <c r="D348">
        <v>277560305</v>
      </c>
      <c r="E348">
        <v>109</v>
      </c>
      <c r="F348">
        <v>1</v>
      </c>
      <c r="G348">
        <v>1</v>
      </c>
      <c r="H348">
        <v>1</v>
      </c>
      <c r="I348" t="s">
        <v>791</v>
      </c>
      <c r="J348" t="s">
        <v>3</v>
      </c>
      <c r="K348" t="s">
        <v>792</v>
      </c>
      <c r="L348">
        <v>1191</v>
      </c>
      <c r="N348">
        <v>1013</v>
      </c>
      <c r="O348" t="s">
        <v>668</v>
      </c>
      <c r="P348" t="s">
        <v>668</v>
      </c>
      <c r="Q348">
        <v>1</v>
      </c>
      <c r="W348">
        <v>0</v>
      </c>
      <c r="X348">
        <v>-1111239348</v>
      </c>
      <c r="Y348">
        <f>(AT348*ROUND(1.2,7))</f>
        <v>49.440000000000005</v>
      </c>
      <c r="AA348">
        <v>0</v>
      </c>
      <c r="AB348">
        <v>0</v>
      </c>
      <c r="AC348">
        <v>0</v>
      </c>
      <c r="AD348">
        <v>477.98</v>
      </c>
      <c r="AE348">
        <v>0</v>
      </c>
      <c r="AF348">
        <v>0</v>
      </c>
      <c r="AG348">
        <v>0</v>
      </c>
      <c r="AH348">
        <v>477.98</v>
      </c>
      <c r="AI348">
        <v>1</v>
      </c>
      <c r="AJ348">
        <v>1</v>
      </c>
      <c r="AK348">
        <v>1</v>
      </c>
      <c r="AL348">
        <v>1</v>
      </c>
      <c r="AM348">
        <v>-2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3</v>
      </c>
      <c r="AT348">
        <v>41.2</v>
      </c>
      <c r="AU348" t="s">
        <v>284</v>
      </c>
      <c r="AV348">
        <v>1</v>
      </c>
      <c r="AW348">
        <v>2</v>
      </c>
      <c r="AX348">
        <v>334414533</v>
      </c>
      <c r="AY348">
        <v>1</v>
      </c>
      <c r="AZ348">
        <v>0</v>
      </c>
      <c r="BA348">
        <v>439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19692.776000000002</v>
      </c>
      <c r="BN348">
        <v>41.2</v>
      </c>
      <c r="BO348">
        <v>0</v>
      </c>
      <c r="BP348">
        <v>1</v>
      </c>
      <c r="BQ348">
        <v>0</v>
      </c>
      <c r="BR348">
        <v>0</v>
      </c>
      <c r="BS348">
        <v>0</v>
      </c>
      <c r="BT348">
        <v>23631.331200000004</v>
      </c>
      <c r="BU348">
        <v>49.440000000000005</v>
      </c>
      <c r="BV348">
        <v>0</v>
      </c>
      <c r="BW348">
        <v>1</v>
      </c>
      <c r="CU348">
        <f>ROUND(AT348*Source!I298*AH348*AL348,2)</f>
        <v>7877.11</v>
      </c>
      <c r="CV348">
        <f>ROUND(Y348*Source!I298,7)</f>
        <v>19.776</v>
      </c>
      <c r="CW348">
        <v>0</v>
      </c>
      <c r="CX348">
        <f>ROUND(Y348*Source!I298,7)</f>
        <v>19.776</v>
      </c>
      <c r="CY348">
        <f>AD348</f>
        <v>477.98</v>
      </c>
      <c r="CZ348">
        <f>AH348</f>
        <v>477.98</v>
      </c>
      <c r="DA348">
        <f>AL348</f>
        <v>1</v>
      </c>
      <c r="DB348">
        <f>ROUND(((ROUND(AT348*CZ348,2)*ROUND(1.2,7))*ROUND((1.15*1.05),7)),6)</f>
        <v>28534.838220000001</v>
      </c>
      <c r="DC348">
        <f>ROUND((ROUND(AT348*AG348,2)*ROUND(1.2,7)),6)</f>
        <v>0</v>
      </c>
      <c r="DD348" t="s">
        <v>793</v>
      </c>
      <c r="DE348" t="s">
        <v>3</v>
      </c>
      <c r="DF348">
        <f>ROUND((ROUND(AE348,2)*ROUND((1.15*1.05),7))*CX348,2)</f>
        <v>0</v>
      </c>
      <c r="DG348">
        <f>ROUND((ROUND(AF348,2)*ROUND((1.15*1.05),7))*CX348,2)</f>
        <v>0</v>
      </c>
      <c r="DH348">
        <f t="shared" si="89"/>
        <v>0</v>
      </c>
      <c r="DI348">
        <f>ROUND((ROUND(AH348,2)*ROUND((1.15*1.05),7))*CX348,2)</f>
        <v>11413.93</v>
      </c>
      <c r="DJ348">
        <f>DI348</f>
        <v>11413.93</v>
      </c>
      <c r="DK348">
        <v>1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ROW(Source!A298)</f>
        <v>298</v>
      </c>
      <c r="B349">
        <v>334413101</v>
      </c>
      <c r="C349">
        <v>334414524</v>
      </c>
      <c r="D349">
        <v>277560491</v>
      </c>
      <c r="E349">
        <v>109</v>
      </c>
      <c r="F349">
        <v>1</v>
      </c>
      <c r="G349">
        <v>1</v>
      </c>
      <c r="H349">
        <v>1</v>
      </c>
      <c r="I349" t="s">
        <v>666</v>
      </c>
      <c r="J349" t="s">
        <v>3</v>
      </c>
      <c r="K349" t="s">
        <v>667</v>
      </c>
      <c r="L349">
        <v>1191</v>
      </c>
      <c r="N349">
        <v>1013</v>
      </c>
      <c r="O349" t="s">
        <v>668</v>
      </c>
      <c r="P349" t="s">
        <v>668</v>
      </c>
      <c r="Q349">
        <v>1</v>
      </c>
      <c r="W349">
        <v>0</v>
      </c>
      <c r="X349">
        <v>-1417349443</v>
      </c>
      <c r="Y349">
        <f>(AT349*ROUND(1.2,7))</f>
        <v>0.24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0.2</v>
      </c>
      <c r="AU349" t="s">
        <v>284</v>
      </c>
      <c r="AV349">
        <v>2</v>
      </c>
      <c r="AW349">
        <v>2</v>
      </c>
      <c r="AX349">
        <v>334414534</v>
      </c>
      <c r="AY349">
        <v>1</v>
      </c>
      <c r="AZ349">
        <v>0</v>
      </c>
      <c r="BA349">
        <v>440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V349">
        <v>0</v>
      </c>
      <c r="CW349">
        <v>0</v>
      </c>
      <c r="CX349">
        <f>ROUND(Y349*Source!I298,7)</f>
        <v>9.6000000000000002E-2</v>
      </c>
      <c r="CY349">
        <f>AD349</f>
        <v>0</v>
      </c>
      <c r="CZ349">
        <f>AH349</f>
        <v>0</v>
      </c>
      <c r="DA349">
        <f>AL349</f>
        <v>1</v>
      </c>
      <c r="DB349">
        <f>ROUND(((ROUND(AT349*CZ349,2)*ROUND(1.2,7))*ROUND(1.15,7)),6)</f>
        <v>0</v>
      </c>
      <c r="DC349">
        <f>ROUND((ROUND(AT349*AG349,2)*ROUND(1.2,7)),6)</f>
        <v>0</v>
      </c>
      <c r="DD349" t="s">
        <v>24</v>
      </c>
      <c r="DE349" t="s">
        <v>3</v>
      </c>
      <c r="DF349">
        <f>ROUND((ROUND(AE349,2)*ROUND(1.15,7))*CX349,2)</f>
        <v>0</v>
      </c>
      <c r="DG349">
        <f>ROUND((ROUND(AF349,2)*ROUND(1.15,7))*CX349,2)</f>
        <v>0</v>
      </c>
      <c r="DH349">
        <f t="shared" si="89"/>
        <v>0</v>
      </c>
      <c r="DI349">
        <f>ROUND((ROUND(AH349,2)*ROUND(1.15,7))*CX349,2)</f>
        <v>0</v>
      </c>
      <c r="DJ349">
        <f>DI349</f>
        <v>0</v>
      </c>
      <c r="DK349">
        <v>0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ROW(Source!A298)</f>
        <v>298</v>
      </c>
      <c r="B350">
        <v>334413101</v>
      </c>
      <c r="C350">
        <v>334414524</v>
      </c>
      <c r="D350">
        <v>277944622</v>
      </c>
      <c r="E350">
        <v>1</v>
      </c>
      <c r="F350">
        <v>1</v>
      </c>
      <c r="G350">
        <v>1</v>
      </c>
      <c r="H350">
        <v>2</v>
      </c>
      <c r="I350" t="s">
        <v>669</v>
      </c>
      <c r="J350" t="s">
        <v>670</v>
      </c>
      <c r="K350" t="s">
        <v>671</v>
      </c>
      <c r="L350">
        <v>1368</v>
      </c>
      <c r="N350">
        <v>1011</v>
      </c>
      <c r="O350" t="s">
        <v>550</v>
      </c>
      <c r="P350" t="s">
        <v>550</v>
      </c>
      <c r="Q350">
        <v>1</v>
      </c>
      <c r="W350">
        <v>0</v>
      </c>
      <c r="X350">
        <v>-776243211</v>
      </c>
      <c r="Y350">
        <f>(AT350*ROUND((1.15*1.2),7))</f>
        <v>0.13799999999999998</v>
      </c>
      <c r="AA350">
        <v>0</v>
      </c>
      <c r="AB350">
        <v>1472.33</v>
      </c>
      <c r="AC350">
        <v>642.05999999999995</v>
      </c>
      <c r="AD350">
        <v>0</v>
      </c>
      <c r="AE350">
        <v>0</v>
      </c>
      <c r="AF350">
        <v>1472.33</v>
      </c>
      <c r="AG350">
        <v>642.05999999999995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0.1</v>
      </c>
      <c r="AU350" t="s">
        <v>283</v>
      </c>
      <c r="AV350">
        <v>1</v>
      </c>
      <c r="AW350">
        <v>2</v>
      </c>
      <c r="AX350">
        <v>334414535</v>
      </c>
      <c r="AY350">
        <v>1</v>
      </c>
      <c r="AZ350">
        <v>0</v>
      </c>
      <c r="BA350">
        <v>441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147.233</v>
      </c>
      <c r="BL350">
        <v>64.206000000000003</v>
      </c>
      <c r="BM350">
        <v>0</v>
      </c>
      <c r="BN350">
        <v>0</v>
      </c>
      <c r="BO350">
        <v>0.1</v>
      </c>
      <c r="BP350">
        <v>1</v>
      </c>
      <c r="BQ350">
        <v>0</v>
      </c>
      <c r="BR350">
        <v>203.18153999999996</v>
      </c>
      <c r="BS350">
        <v>88.604279999999989</v>
      </c>
      <c r="BT350">
        <v>0</v>
      </c>
      <c r="BU350">
        <v>0</v>
      </c>
      <c r="BV350">
        <v>0.13799999999999998</v>
      </c>
      <c r="BW350">
        <v>1</v>
      </c>
      <c r="CV350">
        <v>0</v>
      </c>
      <c r="CW350">
        <f>ROUND(Y350*Source!I298*DO350,7)</f>
        <v>5.5199999999999999E-2</v>
      </c>
      <c r="CX350">
        <f>ROUND(Y350*Source!I298,7)</f>
        <v>5.5199999999999999E-2</v>
      </c>
      <c r="CY350">
        <f>AB350</f>
        <v>1472.33</v>
      </c>
      <c r="CZ350">
        <f>AF350</f>
        <v>1472.33</v>
      </c>
      <c r="DA350">
        <f>AJ350</f>
        <v>1</v>
      </c>
      <c r="DB350">
        <f>ROUND((ROUND(AT350*CZ350,2)*ROUND((1.15*1.2),7)),6)</f>
        <v>203.17740000000001</v>
      </c>
      <c r="DC350">
        <f>ROUND((ROUND(AT350*AG350,2)*ROUND((1.15*1.2),7)),6)</f>
        <v>88.609800000000007</v>
      </c>
      <c r="DD350" t="s">
        <v>3</v>
      </c>
      <c r="DE350" t="s">
        <v>3</v>
      </c>
      <c r="DF350">
        <f>ROUND(ROUND(AE350,2)*CX350,2)</f>
        <v>0</v>
      </c>
      <c r="DG350">
        <f t="shared" ref="DG350:DG365" si="92">ROUND(ROUND(AF350,2)*CX350,2)</f>
        <v>81.27</v>
      </c>
      <c r="DH350">
        <f t="shared" si="89"/>
        <v>35.44</v>
      </c>
      <c r="DI350">
        <f t="shared" ref="DI350:DI394" si="93">ROUND(ROUND(AH350,2)*CX350,2)</f>
        <v>0</v>
      </c>
      <c r="DJ350">
        <f>DG350+DH350</f>
        <v>116.71</v>
      </c>
      <c r="DK350">
        <v>1</v>
      </c>
      <c r="DL350" t="s">
        <v>672</v>
      </c>
      <c r="DM350">
        <v>6</v>
      </c>
      <c r="DN350" t="s">
        <v>668</v>
      </c>
      <c r="DO350">
        <v>1</v>
      </c>
    </row>
    <row r="351" spans="1:119" x14ac:dyDescent="0.2">
      <c r="A351">
        <f>ROW(Source!A298)</f>
        <v>298</v>
      </c>
      <c r="B351">
        <v>334413101</v>
      </c>
      <c r="C351">
        <v>334414524</v>
      </c>
      <c r="D351">
        <v>277945805</v>
      </c>
      <c r="E351">
        <v>1</v>
      </c>
      <c r="F351">
        <v>1</v>
      </c>
      <c r="G351">
        <v>1</v>
      </c>
      <c r="H351">
        <v>2</v>
      </c>
      <c r="I351" t="s">
        <v>680</v>
      </c>
      <c r="J351" t="s">
        <v>681</v>
      </c>
      <c r="K351" t="s">
        <v>682</v>
      </c>
      <c r="L351">
        <v>1368</v>
      </c>
      <c r="N351">
        <v>1011</v>
      </c>
      <c r="O351" t="s">
        <v>550</v>
      </c>
      <c r="P351" t="s">
        <v>550</v>
      </c>
      <c r="Q351">
        <v>1</v>
      </c>
      <c r="W351">
        <v>0</v>
      </c>
      <c r="X351">
        <v>721652621</v>
      </c>
      <c r="Y351">
        <f>(AT351*ROUND((1.15*1.2),7))</f>
        <v>0.13799999999999998</v>
      </c>
      <c r="AA351">
        <v>0</v>
      </c>
      <c r="AB351">
        <v>544.70000000000005</v>
      </c>
      <c r="AC351">
        <v>477.98</v>
      </c>
      <c r="AD351">
        <v>0</v>
      </c>
      <c r="AE351">
        <v>0</v>
      </c>
      <c r="AF351">
        <v>544.70000000000005</v>
      </c>
      <c r="AG351">
        <v>477.98</v>
      </c>
      <c r="AH351">
        <v>0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0.1</v>
      </c>
      <c r="AU351" t="s">
        <v>283</v>
      </c>
      <c r="AV351">
        <v>1</v>
      </c>
      <c r="AW351">
        <v>2</v>
      </c>
      <c r="AX351">
        <v>334414536</v>
      </c>
      <c r="AY351">
        <v>1</v>
      </c>
      <c r="AZ351">
        <v>0</v>
      </c>
      <c r="BA351">
        <v>442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54.470000000000006</v>
      </c>
      <c r="BL351">
        <v>47.798000000000002</v>
      </c>
      <c r="BM351">
        <v>0</v>
      </c>
      <c r="BN351">
        <v>0</v>
      </c>
      <c r="BO351">
        <v>0.1</v>
      </c>
      <c r="BP351">
        <v>1</v>
      </c>
      <c r="BQ351">
        <v>0</v>
      </c>
      <c r="BR351">
        <v>75.168599999999998</v>
      </c>
      <c r="BS351">
        <v>65.961239999999989</v>
      </c>
      <c r="BT351">
        <v>0</v>
      </c>
      <c r="BU351">
        <v>0</v>
      </c>
      <c r="BV351">
        <v>0.13799999999999998</v>
      </c>
      <c r="BW351">
        <v>1</v>
      </c>
      <c r="CV351">
        <v>0</v>
      </c>
      <c r="CW351">
        <f>ROUND(Y351*Source!I298*DO351,7)</f>
        <v>5.5199999999999999E-2</v>
      </c>
      <c r="CX351">
        <f>ROUND(Y351*Source!I298,7)</f>
        <v>5.5199999999999999E-2</v>
      </c>
      <c r="CY351">
        <f>AB351</f>
        <v>544.70000000000005</v>
      </c>
      <c r="CZ351">
        <f>AF351</f>
        <v>544.70000000000005</v>
      </c>
      <c r="DA351">
        <f>AJ351</f>
        <v>1</v>
      </c>
      <c r="DB351">
        <f>ROUND((ROUND(AT351*CZ351,2)*ROUND((1.15*1.2),7)),6)</f>
        <v>75.168599999999998</v>
      </c>
      <c r="DC351">
        <f>ROUND((ROUND(AT351*AG351,2)*ROUND((1.15*1.2),7)),6)</f>
        <v>65.963999999999999</v>
      </c>
      <c r="DD351" t="s">
        <v>3</v>
      </c>
      <c r="DE351" t="s">
        <v>3</v>
      </c>
      <c r="DF351">
        <f>ROUND(ROUND(AE351,2)*CX351,2)</f>
        <v>0</v>
      </c>
      <c r="DG351">
        <f t="shared" si="92"/>
        <v>30.07</v>
      </c>
      <c r="DH351">
        <f t="shared" si="89"/>
        <v>26.38</v>
      </c>
      <c r="DI351">
        <f t="shared" si="93"/>
        <v>0</v>
      </c>
      <c r="DJ351">
        <f>DG351+DH351</f>
        <v>56.45</v>
      </c>
      <c r="DK351">
        <v>1</v>
      </c>
      <c r="DL351" t="s">
        <v>679</v>
      </c>
      <c r="DM351">
        <v>4</v>
      </c>
      <c r="DN351" t="s">
        <v>668</v>
      </c>
      <c r="DO351">
        <v>1</v>
      </c>
    </row>
    <row r="352" spans="1:119" x14ac:dyDescent="0.2">
      <c r="A352">
        <f>ROW(Source!A298)</f>
        <v>298</v>
      </c>
      <c r="B352">
        <v>334413101</v>
      </c>
      <c r="C352">
        <v>334414524</v>
      </c>
      <c r="D352">
        <v>277946072</v>
      </c>
      <c r="E352">
        <v>1</v>
      </c>
      <c r="F352">
        <v>1</v>
      </c>
      <c r="G352">
        <v>1</v>
      </c>
      <c r="H352">
        <v>2</v>
      </c>
      <c r="I352" t="s">
        <v>794</v>
      </c>
      <c r="J352" t="s">
        <v>795</v>
      </c>
      <c r="K352" t="s">
        <v>796</v>
      </c>
      <c r="L352">
        <v>1368</v>
      </c>
      <c r="N352">
        <v>1011</v>
      </c>
      <c r="O352" t="s">
        <v>550</v>
      </c>
      <c r="P352" t="s">
        <v>550</v>
      </c>
      <c r="Q352">
        <v>1</v>
      </c>
      <c r="W352">
        <v>0</v>
      </c>
      <c r="X352">
        <v>-278178338</v>
      </c>
      <c r="Y352">
        <f>(AT352*ROUND((1.15*1.2),7))</f>
        <v>0.2208</v>
      </c>
      <c r="AA352">
        <v>0</v>
      </c>
      <c r="AB352">
        <v>26.66</v>
      </c>
      <c r="AC352">
        <v>0</v>
      </c>
      <c r="AD352">
        <v>0</v>
      </c>
      <c r="AE352">
        <v>0</v>
      </c>
      <c r="AF352">
        <v>26.66</v>
      </c>
      <c r="AG352">
        <v>0</v>
      </c>
      <c r="AH352">
        <v>0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0.16</v>
      </c>
      <c r="AU352" t="s">
        <v>283</v>
      </c>
      <c r="AV352">
        <v>1</v>
      </c>
      <c r="AW352">
        <v>2</v>
      </c>
      <c r="AX352">
        <v>334414537</v>
      </c>
      <c r="AY352">
        <v>1</v>
      </c>
      <c r="AZ352">
        <v>0</v>
      </c>
      <c r="BA352">
        <v>443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4.2656000000000001</v>
      </c>
      <c r="BL352">
        <v>0</v>
      </c>
      <c r="BM352">
        <v>0</v>
      </c>
      <c r="BN352">
        <v>0</v>
      </c>
      <c r="BO352">
        <v>0</v>
      </c>
      <c r="BP352">
        <v>1</v>
      </c>
      <c r="BQ352">
        <v>0</v>
      </c>
      <c r="BR352">
        <v>5.8865280000000002</v>
      </c>
      <c r="BS352">
        <v>0</v>
      </c>
      <c r="BT352">
        <v>0</v>
      </c>
      <c r="BU352">
        <v>0</v>
      </c>
      <c r="BV352">
        <v>0</v>
      </c>
      <c r="BW352">
        <v>1</v>
      </c>
      <c r="CV352">
        <v>0</v>
      </c>
      <c r="CW352">
        <f>ROUND(Y352*Source!I298*DO352,7)</f>
        <v>0</v>
      </c>
      <c r="CX352">
        <f>ROUND(Y352*Source!I298,7)</f>
        <v>8.8319999999999996E-2</v>
      </c>
      <c r="CY352">
        <f>AB352</f>
        <v>26.66</v>
      </c>
      <c r="CZ352">
        <f>AF352</f>
        <v>26.66</v>
      </c>
      <c r="DA352">
        <f>AJ352</f>
        <v>1</v>
      </c>
      <c r="DB352">
        <f>ROUND((ROUND(AT352*CZ352,2)*ROUND((1.15*1.2),7)),6)</f>
        <v>5.8925999999999998</v>
      </c>
      <c r="DC352">
        <f>ROUND((ROUND(AT352*AG352,2)*ROUND((1.15*1.2),7)),6)</f>
        <v>0</v>
      </c>
      <c r="DD352" t="s">
        <v>3</v>
      </c>
      <c r="DE352" t="s">
        <v>3</v>
      </c>
      <c r="DF352">
        <f>ROUND(ROUND(AE352,2)*CX352,2)</f>
        <v>0</v>
      </c>
      <c r="DG352">
        <f t="shared" si="92"/>
        <v>2.35</v>
      </c>
      <c r="DH352">
        <f t="shared" si="89"/>
        <v>0</v>
      </c>
      <c r="DI352">
        <f t="shared" si="93"/>
        <v>0</v>
      </c>
      <c r="DJ352">
        <f>DG352+DH352</f>
        <v>2.35</v>
      </c>
      <c r="DK352">
        <v>1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ROW(Source!A298)</f>
        <v>298</v>
      </c>
      <c r="B353">
        <v>334413101</v>
      </c>
      <c r="C353">
        <v>334414524</v>
      </c>
      <c r="D353">
        <v>277879488</v>
      </c>
      <c r="E353">
        <v>1</v>
      </c>
      <c r="F353">
        <v>1</v>
      </c>
      <c r="G353">
        <v>1</v>
      </c>
      <c r="H353">
        <v>3</v>
      </c>
      <c r="I353" t="s">
        <v>729</v>
      </c>
      <c r="J353" t="s">
        <v>730</v>
      </c>
      <c r="K353" t="s">
        <v>731</v>
      </c>
      <c r="L353">
        <v>1348</v>
      </c>
      <c r="N353">
        <v>1009</v>
      </c>
      <c r="O353" t="s">
        <v>451</v>
      </c>
      <c r="P353" t="s">
        <v>451</v>
      </c>
      <c r="Q353">
        <v>1000</v>
      </c>
      <c r="W353">
        <v>0</v>
      </c>
      <c r="X353">
        <v>-393839491</v>
      </c>
      <c r="Y353">
        <f>AT353</f>
        <v>3.0000000000000001E-3</v>
      </c>
      <c r="AA353">
        <v>63982.51</v>
      </c>
      <c r="AB353">
        <v>0</v>
      </c>
      <c r="AC353">
        <v>0</v>
      </c>
      <c r="AD353">
        <v>0</v>
      </c>
      <c r="AE353">
        <v>70310.45</v>
      </c>
      <c r="AF353">
        <v>0</v>
      </c>
      <c r="AG353">
        <v>0</v>
      </c>
      <c r="AH353">
        <v>0</v>
      </c>
      <c r="AI353">
        <v>0.91</v>
      </c>
      <c r="AJ353">
        <v>1</v>
      </c>
      <c r="AK353">
        <v>1</v>
      </c>
      <c r="AL353">
        <v>1</v>
      </c>
      <c r="AM353">
        <v>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3.0000000000000001E-3</v>
      </c>
      <c r="AU353" t="s">
        <v>3</v>
      </c>
      <c r="AV353">
        <v>0</v>
      </c>
      <c r="AW353">
        <v>2</v>
      </c>
      <c r="AX353">
        <v>334414538</v>
      </c>
      <c r="AY353">
        <v>1</v>
      </c>
      <c r="AZ353">
        <v>0</v>
      </c>
      <c r="BA353">
        <v>444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210.93135000000001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1</v>
      </c>
      <c r="BQ353">
        <v>210.93135000000001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1</v>
      </c>
      <c r="CV353">
        <v>0</v>
      </c>
      <c r="CW353">
        <v>0</v>
      </c>
      <c r="CX353">
        <f>ROUND(Y353*Source!I298,7)</f>
        <v>1.1999999999999999E-3</v>
      </c>
      <c r="CY353">
        <f>AA353</f>
        <v>63982.51</v>
      </c>
      <c r="CZ353">
        <f>AE353</f>
        <v>70310.45</v>
      </c>
      <c r="DA353">
        <f>AI353</f>
        <v>0.91</v>
      </c>
      <c r="DB353">
        <f>ROUND(ROUND(AT353*CZ353,2),6)</f>
        <v>210.93</v>
      </c>
      <c r="DC353">
        <f>ROUND(ROUND(AT353*AG353,2),6)</f>
        <v>0</v>
      </c>
      <c r="DD353" t="s">
        <v>3</v>
      </c>
      <c r="DE353" t="s">
        <v>3</v>
      </c>
      <c r="DF353">
        <f>ROUND(ROUND(AE353*AI353,2)*CX353,2)</f>
        <v>76.78</v>
      </c>
      <c r="DG353">
        <f t="shared" si="92"/>
        <v>0</v>
      </c>
      <c r="DH353">
        <f t="shared" si="89"/>
        <v>0</v>
      </c>
      <c r="DI353">
        <f t="shared" si="93"/>
        <v>0</v>
      </c>
      <c r="DJ353">
        <f>DF353</f>
        <v>76.78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ROW(Source!A298)</f>
        <v>298</v>
      </c>
      <c r="B354">
        <v>334413101</v>
      </c>
      <c r="C354">
        <v>334414524</v>
      </c>
      <c r="D354">
        <v>277896271</v>
      </c>
      <c r="E354">
        <v>1</v>
      </c>
      <c r="F354">
        <v>1</v>
      </c>
      <c r="G354">
        <v>1</v>
      </c>
      <c r="H354">
        <v>3</v>
      </c>
      <c r="I354" t="s">
        <v>797</v>
      </c>
      <c r="J354" t="s">
        <v>798</v>
      </c>
      <c r="K354" t="s">
        <v>799</v>
      </c>
      <c r="L354">
        <v>1346</v>
      </c>
      <c r="N354">
        <v>1009</v>
      </c>
      <c r="O354" t="s">
        <v>511</v>
      </c>
      <c r="P354" t="s">
        <v>511</v>
      </c>
      <c r="Q354">
        <v>1</v>
      </c>
      <c r="W354">
        <v>0</v>
      </c>
      <c r="X354">
        <v>628117784</v>
      </c>
      <c r="Y354">
        <f>AT354</f>
        <v>0.8</v>
      </c>
      <c r="AA354">
        <v>103.84</v>
      </c>
      <c r="AB354">
        <v>0</v>
      </c>
      <c r="AC354">
        <v>0</v>
      </c>
      <c r="AD354">
        <v>0</v>
      </c>
      <c r="AE354">
        <v>79.88</v>
      </c>
      <c r="AF354">
        <v>0</v>
      </c>
      <c r="AG354">
        <v>0</v>
      </c>
      <c r="AH354">
        <v>0</v>
      </c>
      <c r="AI354">
        <v>1.3</v>
      </c>
      <c r="AJ354">
        <v>1</v>
      </c>
      <c r="AK354">
        <v>1</v>
      </c>
      <c r="AL354">
        <v>1</v>
      </c>
      <c r="AM354">
        <v>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0.8</v>
      </c>
      <c r="AU354" t="s">
        <v>3</v>
      </c>
      <c r="AV354">
        <v>0</v>
      </c>
      <c r="AW354">
        <v>2</v>
      </c>
      <c r="AX354">
        <v>334414539</v>
      </c>
      <c r="AY354">
        <v>1</v>
      </c>
      <c r="AZ354">
        <v>0</v>
      </c>
      <c r="BA354">
        <v>445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63.903999999999996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1</v>
      </c>
      <c r="BQ354">
        <v>63.903999999999996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1</v>
      </c>
      <c r="CV354">
        <v>0</v>
      </c>
      <c r="CW354">
        <v>0</v>
      </c>
      <c r="CX354">
        <f>ROUND(Y354*Source!I298,7)</f>
        <v>0.32</v>
      </c>
      <c r="CY354">
        <f>AA354</f>
        <v>103.84</v>
      </c>
      <c r="CZ354">
        <f>AE354</f>
        <v>79.88</v>
      </c>
      <c r="DA354">
        <f>AI354</f>
        <v>1.3</v>
      </c>
      <c r="DB354">
        <f>ROUND(ROUND(AT354*CZ354,2),6)</f>
        <v>63.9</v>
      </c>
      <c r="DC354">
        <f>ROUND(ROUND(AT354*AG354,2),6)</f>
        <v>0</v>
      </c>
      <c r="DD354" t="s">
        <v>3</v>
      </c>
      <c r="DE354" t="s">
        <v>3</v>
      </c>
      <c r="DF354">
        <f>ROUND(ROUND(AE354*AI354,2)*CX354,2)</f>
        <v>33.229999999999997</v>
      </c>
      <c r="DG354">
        <f t="shared" si="92"/>
        <v>0</v>
      </c>
      <c r="DH354">
        <f t="shared" si="89"/>
        <v>0</v>
      </c>
      <c r="DI354">
        <f t="shared" si="93"/>
        <v>0</v>
      </c>
      <c r="DJ354">
        <f>DF354</f>
        <v>33.229999999999997</v>
      </c>
      <c r="DK354">
        <v>0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ROW(Source!A298)</f>
        <v>298</v>
      </c>
      <c r="B355">
        <v>334413101</v>
      </c>
      <c r="C355">
        <v>334414524</v>
      </c>
      <c r="D355">
        <v>277913527</v>
      </c>
      <c r="E355">
        <v>1</v>
      </c>
      <c r="F355">
        <v>1</v>
      </c>
      <c r="G355">
        <v>1</v>
      </c>
      <c r="H355">
        <v>3</v>
      </c>
      <c r="I355" t="s">
        <v>800</v>
      </c>
      <c r="J355" t="s">
        <v>801</v>
      </c>
      <c r="K355" t="s">
        <v>802</v>
      </c>
      <c r="L355">
        <v>1425</v>
      </c>
      <c r="N355">
        <v>1013</v>
      </c>
      <c r="O355" t="s">
        <v>473</v>
      </c>
      <c r="P355" t="s">
        <v>473</v>
      </c>
      <c r="Q355">
        <v>1</v>
      </c>
      <c r="W355">
        <v>0</v>
      </c>
      <c r="X355">
        <v>-1805539077</v>
      </c>
      <c r="Y355">
        <f>AT355</f>
        <v>1.02</v>
      </c>
      <c r="AA355">
        <v>932.37</v>
      </c>
      <c r="AB355">
        <v>0</v>
      </c>
      <c r="AC355">
        <v>0</v>
      </c>
      <c r="AD355">
        <v>0</v>
      </c>
      <c r="AE355">
        <v>896.51</v>
      </c>
      <c r="AF355">
        <v>0</v>
      </c>
      <c r="AG355">
        <v>0</v>
      </c>
      <c r="AH355">
        <v>0</v>
      </c>
      <c r="AI355">
        <v>1.04</v>
      </c>
      <c r="AJ355">
        <v>1</v>
      </c>
      <c r="AK355">
        <v>1</v>
      </c>
      <c r="AL355">
        <v>1</v>
      </c>
      <c r="AM355">
        <v>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1.02</v>
      </c>
      <c r="AU355" t="s">
        <v>3</v>
      </c>
      <c r="AV355">
        <v>0</v>
      </c>
      <c r="AW355">
        <v>2</v>
      </c>
      <c r="AX355">
        <v>334414540</v>
      </c>
      <c r="AY355">
        <v>1</v>
      </c>
      <c r="AZ355">
        <v>0</v>
      </c>
      <c r="BA355">
        <v>446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914.4402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1</v>
      </c>
      <c r="BQ355">
        <v>914.4402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1</v>
      </c>
      <c r="CV355">
        <v>0</v>
      </c>
      <c r="CW355">
        <v>0</v>
      </c>
      <c r="CX355">
        <f>ROUND(Y355*Source!I298,7)</f>
        <v>0.40799999999999997</v>
      </c>
      <c r="CY355">
        <f>AA355</f>
        <v>932.37</v>
      </c>
      <c r="CZ355">
        <f>AE355</f>
        <v>896.51</v>
      </c>
      <c r="DA355">
        <f>AI355</f>
        <v>1.04</v>
      </c>
      <c r="DB355">
        <f>ROUND(ROUND(AT355*CZ355,2),6)</f>
        <v>914.44</v>
      </c>
      <c r="DC355">
        <f>ROUND(ROUND(AT355*AG355,2),6)</f>
        <v>0</v>
      </c>
      <c r="DD355" t="s">
        <v>3</v>
      </c>
      <c r="DE355" t="s">
        <v>3</v>
      </c>
      <c r="DF355">
        <f>ROUND(ROUND(AE355*AI355,2)*CX355,2)</f>
        <v>380.41</v>
      </c>
      <c r="DG355">
        <f t="shared" si="92"/>
        <v>0</v>
      </c>
      <c r="DH355">
        <f t="shared" si="89"/>
        <v>0</v>
      </c>
      <c r="DI355">
        <f t="shared" si="93"/>
        <v>0</v>
      </c>
      <c r="DJ355">
        <f>DF355</f>
        <v>380.41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ROW(Source!A335)</f>
        <v>335</v>
      </c>
      <c r="B356">
        <v>334413101</v>
      </c>
      <c r="C356">
        <v>334414543</v>
      </c>
      <c r="D356">
        <v>277560276</v>
      </c>
      <c r="E356">
        <v>109</v>
      </c>
      <c r="F356">
        <v>1</v>
      </c>
      <c r="G356">
        <v>1</v>
      </c>
      <c r="H356">
        <v>1</v>
      </c>
      <c r="I356" t="s">
        <v>706</v>
      </c>
      <c r="J356" t="s">
        <v>3</v>
      </c>
      <c r="K356" t="s">
        <v>707</v>
      </c>
      <c r="L356">
        <v>1191</v>
      </c>
      <c r="N356">
        <v>1013</v>
      </c>
      <c r="O356" t="s">
        <v>668</v>
      </c>
      <c r="P356" t="s">
        <v>668</v>
      </c>
      <c r="Q356">
        <v>1</v>
      </c>
      <c r="W356">
        <v>0</v>
      </c>
      <c r="X356">
        <v>1049124552</v>
      </c>
      <c r="Y356">
        <f>(AT356*ROUND((1.2*1.15),7))</f>
        <v>49.183199999999999</v>
      </c>
      <c r="AA356">
        <v>0</v>
      </c>
      <c r="AB356">
        <v>0</v>
      </c>
      <c r="AC356">
        <v>0</v>
      </c>
      <c r="AD356">
        <v>424.47</v>
      </c>
      <c r="AE356">
        <v>0</v>
      </c>
      <c r="AF356">
        <v>0</v>
      </c>
      <c r="AG356">
        <v>0</v>
      </c>
      <c r="AH356">
        <v>424.47</v>
      </c>
      <c r="AI356">
        <v>1</v>
      </c>
      <c r="AJ356">
        <v>1</v>
      </c>
      <c r="AK356">
        <v>1</v>
      </c>
      <c r="AL356">
        <v>1</v>
      </c>
      <c r="AM356">
        <v>-2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35.64</v>
      </c>
      <c r="AU356" t="s">
        <v>109</v>
      </c>
      <c r="AV356">
        <v>1</v>
      </c>
      <c r="AW356">
        <v>2</v>
      </c>
      <c r="AX356">
        <v>334414552</v>
      </c>
      <c r="AY356">
        <v>1</v>
      </c>
      <c r="AZ356">
        <v>0</v>
      </c>
      <c r="BA356">
        <v>448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15128.1108</v>
      </c>
      <c r="BN356">
        <v>35.64</v>
      </c>
      <c r="BO356">
        <v>0</v>
      </c>
      <c r="BP356">
        <v>1</v>
      </c>
      <c r="BQ356">
        <v>0</v>
      </c>
      <c r="BR356">
        <v>0</v>
      </c>
      <c r="BS356">
        <v>0</v>
      </c>
      <c r="BT356">
        <v>20876.792904000002</v>
      </c>
      <c r="BU356">
        <v>49.183199999999999</v>
      </c>
      <c r="BV356">
        <v>0</v>
      </c>
      <c r="BW356">
        <v>1</v>
      </c>
      <c r="CU356">
        <f>ROUND(AT356*Source!I335*AH356*AL356,2)</f>
        <v>5143.5600000000004</v>
      </c>
      <c r="CV356">
        <f>ROUND(Y356*Source!I335,7)</f>
        <v>16.722287999999999</v>
      </c>
      <c r="CW356">
        <v>0</v>
      </c>
      <c r="CX356">
        <f>ROUND(Y356*Source!I335,7)</f>
        <v>16.722287999999999</v>
      </c>
      <c r="CY356">
        <f>AD356</f>
        <v>424.47</v>
      </c>
      <c r="CZ356">
        <f>AH356</f>
        <v>424.47</v>
      </c>
      <c r="DA356">
        <f>AL356</f>
        <v>1</v>
      </c>
      <c r="DB356">
        <f>ROUND((ROUND(AT356*CZ356,2)*ROUND((1.2*1.15),7)),6)</f>
        <v>20876.791799999999</v>
      </c>
      <c r="DC356">
        <f>ROUND((ROUND(AT356*AG356,2)*ROUND((1.2*1.15),7)),6)</f>
        <v>0</v>
      </c>
      <c r="DD356" t="s">
        <v>3</v>
      </c>
      <c r="DE356" t="s">
        <v>3</v>
      </c>
      <c r="DF356">
        <f t="shared" ref="DF356:DF362" si="94">ROUND(ROUND(AE356,2)*CX356,2)</f>
        <v>0</v>
      </c>
      <c r="DG356">
        <f t="shared" si="92"/>
        <v>0</v>
      </c>
      <c r="DH356">
        <f t="shared" si="89"/>
        <v>0</v>
      </c>
      <c r="DI356">
        <f t="shared" si="93"/>
        <v>7098.11</v>
      </c>
      <c r="DJ356">
        <f>DI356</f>
        <v>7098.11</v>
      </c>
      <c r="DK356">
        <v>1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ROW(Source!A335)</f>
        <v>335</v>
      </c>
      <c r="B357">
        <v>334413101</v>
      </c>
      <c r="C357">
        <v>334414543</v>
      </c>
      <c r="D357">
        <v>277560491</v>
      </c>
      <c r="E357">
        <v>109</v>
      </c>
      <c r="F357">
        <v>1</v>
      </c>
      <c r="G357">
        <v>1</v>
      </c>
      <c r="H357">
        <v>1</v>
      </c>
      <c r="I357" t="s">
        <v>666</v>
      </c>
      <c r="J357" t="s">
        <v>3</v>
      </c>
      <c r="K357" t="s">
        <v>667</v>
      </c>
      <c r="L357">
        <v>1191</v>
      </c>
      <c r="N357">
        <v>1013</v>
      </c>
      <c r="O357" t="s">
        <v>668</v>
      </c>
      <c r="P357" t="s">
        <v>668</v>
      </c>
      <c r="Q357">
        <v>1</v>
      </c>
      <c r="W357">
        <v>0</v>
      </c>
      <c r="X357">
        <v>-1417349443</v>
      </c>
      <c r="Y357">
        <f>(AT357*ROUND((1.2*1.15),7))</f>
        <v>31.022399999999998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1</v>
      </c>
      <c r="AJ357">
        <v>1</v>
      </c>
      <c r="AK357">
        <v>1</v>
      </c>
      <c r="AL357">
        <v>1</v>
      </c>
      <c r="AM357">
        <v>-2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22.48</v>
      </c>
      <c r="AU357" t="s">
        <v>109</v>
      </c>
      <c r="AV357">
        <v>2</v>
      </c>
      <c r="AW357">
        <v>2</v>
      </c>
      <c r="AX357">
        <v>334414553</v>
      </c>
      <c r="AY357">
        <v>1</v>
      </c>
      <c r="AZ357">
        <v>0</v>
      </c>
      <c r="BA357">
        <v>449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V357">
        <v>0</v>
      </c>
      <c r="CW357">
        <v>0</v>
      </c>
      <c r="CX357">
        <f>ROUND(Y357*Source!I335,7)</f>
        <v>10.547616</v>
      </c>
      <c r="CY357">
        <f>AD357</f>
        <v>0</v>
      </c>
      <c r="CZ357">
        <f>AH357</f>
        <v>0</v>
      </c>
      <c r="DA357">
        <f>AL357</f>
        <v>1</v>
      </c>
      <c r="DB357">
        <f>ROUND((ROUND(AT357*CZ357,2)*ROUND((1.2*1.15),7)),6)</f>
        <v>0</v>
      </c>
      <c r="DC357">
        <f>ROUND((ROUND(AT357*AG357,2)*ROUND((1.2*1.15),7)),6)</f>
        <v>0</v>
      </c>
      <c r="DD357" t="s">
        <v>3</v>
      </c>
      <c r="DE357" t="s">
        <v>3</v>
      </c>
      <c r="DF357">
        <f t="shared" si="94"/>
        <v>0</v>
      </c>
      <c r="DG357">
        <f t="shared" si="92"/>
        <v>0</v>
      </c>
      <c r="DH357">
        <f t="shared" si="89"/>
        <v>0</v>
      </c>
      <c r="DI357">
        <f t="shared" si="93"/>
        <v>0</v>
      </c>
      <c r="DJ357">
        <f>DI357</f>
        <v>0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ROW(Source!A335)</f>
        <v>335</v>
      </c>
      <c r="B358">
        <v>334413101</v>
      </c>
      <c r="C358">
        <v>334414543</v>
      </c>
      <c r="D358">
        <v>277944474</v>
      </c>
      <c r="E358">
        <v>1</v>
      </c>
      <c r="F358">
        <v>1</v>
      </c>
      <c r="G358">
        <v>1</v>
      </c>
      <c r="H358">
        <v>2</v>
      </c>
      <c r="I358" t="s">
        <v>759</v>
      </c>
      <c r="J358" t="s">
        <v>760</v>
      </c>
      <c r="K358" t="s">
        <v>761</v>
      </c>
      <c r="L358">
        <v>1368</v>
      </c>
      <c r="N358">
        <v>1011</v>
      </c>
      <c r="O358" t="s">
        <v>550</v>
      </c>
      <c r="P358" t="s">
        <v>550</v>
      </c>
      <c r="Q358">
        <v>1</v>
      </c>
      <c r="W358">
        <v>0</v>
      </c>
      <c r="X358">
        <v>-1366301975</v>
      </c>
      <c r="Y358">
        <f>(AT358*ROUND((1.2*1.15),7))</f>
        <v>15.083399999999999</v>
      </c>
      <c r="AA358">
        <v>0</v>
      </c>
      <c r="AB358">
        <v>1811.82</v>
      </c>
      <c r="AC358">
        <v>549.32000000000005</v>
      </c>
      <c r="AD358">
        <v>0</v>
      </c>
      <c r="AE358">
        <v>0</v>
      </c>
      <c r="AF358">
        <v>1811.82</v>
      </c>
      <c r="AG358">
        <v>549.32000000000005</v>
      </c>
      <c r="AH358">
        <v>0</v>
      </c>
      <c r="AI358">
        <v>1</v>
      </c>
      <c r="AJ358">
        <v>1</v>
      </c>
      <c r="AK358">
        <v>1</v>
      </c>
      <c r="AL358">
        <v>1</v>
      </c>
      <c r="AM358">
        <v>-2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10.93</v>
      </c>
      <c r="AU358" t="s">
        <v>109</v>
      </c>
      <c r="AV358">
        <v>1</v>
      </c>
      <c r="AW358">
        <v>2</v>
      </c>
      <c r="AX358">
        <v>334414554</v>
      </c>
      <c r="AY358">
        <v>1</v>
      </c>
      <c r="AZ358">
        <v>0</v>
      </c>
      <c r="BA358">
        <v>450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19803.192599999998</v>
      </c>
      <c r="BL358">
        <v>6004.0676000000003</v>
      </c>
      <c r="BM358">
        <v>0</v>
      </c>
      <c r="BN358">
        <v>0</v>
      </c>
      <c r="BO358">
        <v>10.93</v>
      </c>
      <c r="BP358">
        <v>1</v>
      </c>
      <c r="BQ358">
        <v>0</v>
      </c>
      <c r="BR358">
        <v>27328.405787999996</v>
      </c>
      <c r="BS358">
        <v>8285.6132880000005</v>
      </c>
      <c r="BT358">
        <v>0</v>
      </c>
      <c r="BU358">
        <v>0</v>
      </c>
      <c r="BV358">
        <v>15.083399999999999</v>
      </c>
      <c r="BW358">
        <v>1</v>
      </c>
      <c r="CV358">
        <v>0</v>
      </c>
      <c r="CW358">
        <f>ROUND(Y358*Source!I335*DO358,7)</f>
        <v>5.1283560000000001</v>
      </c>
      <c r="CX358">
        <f>ROUND(Y358*Source!I335,7)</f>
        <v>5.1283560000000001</v>
      </c>
      <c r="CY358">
        <f>AB358</f>
        <v>1811.82</v>
      </c>
      <c r="CZ358">
        <f>AF358</f>
        <v>1811.82</v>
      </c>
      <c r="DA358">
        <f>AJ358</f>
        <v>1</v>
      </c>
      <c r="DB358">
        <f>ROUND((ROUND(AT358*CZ358,2)*ROUND((1.2*1.15),7)),6)</f>
        <v>27328.4022</v>
      </c>
      <c r="DC358">
        <f>ROUND((ROUND(AT358*AG358,2)*ROUND((1.2*1.15),7)),6)</f>
        <v>8285.6165999999994</v>
      </c>
      <c r="DD358" t="s">
        <v>3</v>
      </c>
      <c r="DE358" t="s">
        <v>3</v>
      </c>
      <c r="DF358">
        <f t="shared" si="94"/>
        <v>0</v>
      </c>
      <c r="DG358">
        <f t="shared" si="92"/>
        <v>9291.66</v>
      </c>
      <c r="DH358">
        <f t="shared" si="89"/>
        <v>2817.11</v>
      </c>
      <c r="DI358">
        <f t="shared" si="93"/>
        <v>0</v>
      </c>
      <c r="DJ358">
        <f>DG358+DH358</f>
        <v>12108.77</v>
      </c>
      <c r="DK358">
        <v>1</v>
      </c>
      <c r="DL358" t="s">
        <v>720</v>
      </c>
      <c r="DM358">
        <v>5</v>
      </c>
      <c r="DN358" t="s">
        <v>668</v>
      </c>
      <c r="DO358">
        <v>1</v>
      </c>
    </row>
    <row r="359" spans="1:119" x14ac:dyDescent="0.2">
      <c r="A359">
        <f>ROW(Source!A335)</f>
        <v>335</v>
      </c>
      <c r="B359">
        <v>334413101</v>
      </c>
      <c r="C359">
        <v>334414543</v>
      </c>
      <c r="D359">
        <v>277945797</v>
      </c>
      <c r="E359">
        <v>1</v>
      </c>
      <c r="F359">
        <v>1</v>
      </c>
      <c r="G359">
        <v>1</v>
      </c>
      <c r="H359">
        <v>2</v>
      </c>
      <c r="I359" t="s">
        <v>803</v>
      </c>
      <c r="J359" t="s">
        <v>804</v>
      </c>
      <c r="K359" t="s">
        <v>805</v>
      </c>
      <c r="L359">
        <v>1368</v>
      </c>
      <c r="N359">
        <v>1011</v>
      </c>
      <c r="O359" t="s">
        <v>550</v>
      </c>
      <c r="P359" t="s">
        <v>550</v>
      </c>
      <c r="Q359">
        <v>1</v>
      </c>
      <c r="W359">
        <v>0</v>
      </c>
      <c r="X359">
        <v>-201320609</v>
      </c>
      <c r="Y359">
        <f>(AT359*ROUND((1.2*1.15),7))</f>
        <v>14.821199999999999</v>
      </c>
      <c r="AA359">
        <v>0</v>
      </c>
      <c r="AB359">
        <v>989.7</v>
      </c>
      <c r="AC359">
        <v>549.32000000000005</v>
      </c>
      <c r="AD359">
        <v>0</v>
      </c>
      <c r="AE359">
        <v>0</v>
      </c>
      <c r="AF359">
        <v>989.7</v>
      </c>
      <c r="AG359">
        <v>549.32000000000005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10.74</v>
      </c>
      <c r="AU359" t="s">
        <v>109</v>
      </c>
      <c r="AV359">
        <v>1</v>
      </c>
      <c r="AW359">
        <v>2</v>
      </c>
      <c r="AX359">
        <v>334414555</v>
      </c>
      <c r="AY359">
        <v>1</v>
      </c>
      <c r="AZ359">
        <v>0</v>
      </c>
      <c r="BA359">
        <v>451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10629.378000000001</v>
      </c>
      <c r="BL359">
        <v>5899.6968000000006</v>
      </c>
      <c r="BM359">
        <v>0</v>
      </c>
      <c r="BN359">
        <v>0</v>
      </c>
      <c r="BO359">
        <v>10.74</v>
      </c>
      <c r="BP359">
        <v>1</v>
      </c>
      <c r="BQ359">
        <v>0</v>
      </c>
      <c r="BR359">
        <v>14668.541639999999</v>
      </c>
      <c r="BS359">
        <v>8141.5815840000005</v>
      </c>
      <c r="BT359">
        <v>0</v>
      </c>
      <c r="BU359">
        <v>0</v>
      </c>
      <c r="BV359">
        <v>14.821199999999999</v>
      </c>
      <c r="BW359">
        <v>1</v>
      </c>
      <c r="CV359">
        <v>0</v>
      </c>
      <c r="CW359">
        <f>ROUND(Y359*Source!I335*DO359,7)</f>
        <v>5.0392080000000004</v>
      </c>
      <c r="CX359">
        <f>ROUND(Y359*Source!I335,7)</f>
        <v>5.0392080000000004</v>
      </c>
      <c r="CY359">
        <f>AB359</f>
        <v>989.7</v>
      </c>
      <c r="CZ359">
        <f>AF359</f>
        <v>989.7</v>
      </c>
      <c r="DA359">
        <f>AJ359</f>
        <v>1</v>
      </c>
      <c r="DB359">
        <f>ROUND((ROUND(AT359*CZ359,2)*ROUND((1.2*1.15),7)),6)</f>
        <v>14668.544400000001</v>
      </c>
      <c r="DC359">
        <f>ROUND((ROUND(AT359*AG359,2)*ROUND((1.2*1.15),7)),6)</f>
        <v>8141.5860000000002</v>
      </c>
      <c r="DD359" t="s">
        <v>3</v>
      </c>
      <c r="DE359" t="s">
        <v>3</v>
      </c>
      <c r="DF359">
        <f t="shared" si="94"/>
        <v>0</v>
      </c>
      <c r="DG359">
        <f t="shared" si="92"/>
        <v>4987.3</v>
      </c>
      <c r="DH359">
        <f t="shared" si="89"/>
        <v>2768.14</v>
      </c>
      <c r="DI359">
        <f t="shared" si="93"/>
        <v>0</v>
      </c>
      <c r="DJ359">
        <f>DG359+DH359</f>
        <v>7755.4400000000005</v>
      </c>
      <c r="DK359">
        <v>1</v>
      </c>
      <c r="DL359" t="s">
        <v>720</v>
      </c>
      <c r="DM359">
        <v>5</v>
      </c>
      <c r="DN359" t="s">
        <v>668</v>
      </c>
      <c r="DO359">
        <v>1</v>
      </c>
    </row>
    <row r="360" spans="1:119" x14ac:dyDescent="0.2">
      <c r="A360">
        <f>ROW(Source!A335)</f>
        <v>335</v>
      </c>
      <c r="B360">
        <v>334413101</v>
      </c>
      <c r="C360">
        <v>334414543</v>
      </c>
      <c r="D360">
        <v>277945805</v>
      </c>
      <c r="E360">
        <v>1</v>
      </c>
      <c r="F360">
        <v>1</v>
      </c>
      <c r="G360">
        <v>1</v>
      </c>
      <c r="H360">
        <v>2</v>
      </c>
      <c r="I360" t="s">
        <v>680</v>
      </c>
      <c r="J360" t="s">
        <v>681</v>
      </c>
      <c r="K360" t="s">
        <v>682</v>
      </c>
      <c r="L360">
        <v>1368</v>
      </c>
      <c r="N360">
        <v>1011</v>
      </c>
      <c r="O360" t="s">
        <v>550</v>
      </c>
      <c r="P360" t="s">
        <v>550</v>
      </c>
      <c r="Q360">
        <v>1</v>
      </c>
      <c r="W360">
        <v>0</v>
      </c>
      <c r="X360">
        <v>721652621</v>
      </c>
      <c r="Y360">
        <f>(AT360*ROUND((1.2*1.15),7))</f>
        <v>1.1177999999999999</v>
      </c>
      <c r="AA360">
        <v>0</v>
      </c>
      <c r="AB360">
        <v>544.70000000000005</v>
      </c>
      <c r="AC360">
        <v>477.98</v>
      </c>
      <c r="AD360">
        <v>0</v>
      </c>
      <c r="AE360">
        <v>0</v>
      </c>
      <c r="AF360">
        <v>544.70000000000005</v>
      </c>
      <c r="AG360">
        <v>477.98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0.81</v>
      </c>
      <c r="AU360" t="s">
        <v>109</v>
      </c>
      <c r="AV360">
        <v>1</v>
      </c>
      <c r="AW360">
        <v>2</v>
      </c>
      <c r="AX360">
        <v>334414556</v>
      </c>
      <c r="AY360">
        <v>1</v>
      </c>
      <c r="AZ360">
        <v>0</v>
      </c>
      <c r="BA360">
        <v>452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441.20700000000005</v>
      </c>
      <c r="BL360">
        <v>387.16380000000004</v>
      </c>
      <c r="BM360">
        <v>0</v>
      </c>
      <c r="BN360">
        <v>0</v>
      </c>
      <c r="BO360">
        <v>0.81</v>
      </c>
      <c r="BP360">
        <v>1</v>
      </c>
      <c r="BQ360">
        <v>0</v>
      </c>
      <c r="BR360">
        <v>608.86566000000005</v>
      </c>
      <c r="BS360">
        <v>534.28604399999995</v>
      </c>
      <c r="BT360">
        <v>0</v>
      </c>
      <c r="BU360">
        <v>0</v>
      </c>
      <c r="BV360">
        <v>1.1177999999999999</v>
      </c>
      <c r="BW360">
        <v>1</v>
      </c>
      <c r="CV360">
        <v>0</v>
      </c>
      <c r="CW360">
        <f>ROUND(Y360*Source!I335*DO360,7)</f>
        <v>0.380052</v>
      </c>
      <c r="CX360">
        <f>ROUND(Y360*Source!I335,7)</f>
        <v>0.380052</v>
      </c>
      <c r="CY360">
        <f>AB360</f>
        <v>544.70000000000005</v>
      </c>
      <c r="CZ360">
        <f>AF360</f>
        <v>544.70000000000005</v>
      </c>
      <c r="DA360">
        <f>AJ360</f>
        <v>1</v>
      </c>
      <c r="DB360">
        <f>ROUND((ROUND(AT360*CZ360,2)*ROUND((1.2*1.15),7)),6)</f>
        <v>608.86980000000005</v>
      </c>
      <c r="DC360">
        <f>ROUND((ROUND(AT360*AG360,2)*ROUND((1.2*1.15),7)),6)</f>
        <v>534.2808</v>
      </c>
      <c r="DD360" t="s">
        <v>3</v>
      </c>
      <c r="DE360" t="s">
        <v>3</v>
      </c>
      <c r="DF360">
        <f t="shared" si="94"/>
        <v>0</v>
      </c>
      <c r="DG360">
        <f t="shared" si="92"/>
        <v>207.01</v>
      </c>
      <c r="DH360">
        <f t="shared" si="89"/>
        <v>181.66</v>
      </c>
      <c r="DI360">
        <f t="shared" si="93"/>
        <v>0</v>
      </c>
      <c r="DJ360">
        <f>DG360+DH360</f>
        <v>388.66999999999996</v>
      </c>
      <c r="DK360">
        <v>1</v>
      </c>
      <c r="DL360" t="s">
        <v>679</v>
      </c>
      <c r="DM360">
        <v>4</v>
      </c>
      <c r="DN360" t="s">
        <v>668</v>
      </c>
      <c r="DO360">
        <v>1</v>
      </c>
    </row>
    <row r="361" spans="1:119" x14ac:dyDescent="0.2">
      <c r="A361">
        <f>ROW(Source!A335)</f>
        <v>335</v>
      </c>
      <c r="B361">
        <v>334413101</v>
      </c>
      <c r="C361">
        <v>334414543</v>
      </c>
      <c r="D361">
        <v>277561715</v>
      </c>
      <c r="E361">
        <v>109</v>
      </c>
      <c r="F361">
        <v>1</v>
      </c>
      <c r="G361">
        <v>1</v>
      </c>
      <c r="H361">
        <v>3</v>
      </c>
      <c r="I361" t="s">
        <v>489</v>
      </c>
      <c r="J361" t="s">
        <v>3</v>
      </c>
      <c r="K361" t="s">
        <v>490</v>
      </c>
      <c r="L361">
        <v>1339</v>
      </c>
      <c r="N361">
        <v>1007</v>
      </c>
      <c r="O361" t="s">
        <v>491</v>
      </c>
      <c r="P361" t="s">
        <v>491</v>
      </c>
      <c r="Q361">
        <v>1</v>
      </c>
      <c r="W361">
        <v>0</v>
      </c>
      <c r="X361">
        <v>-157982121</v>
      </c>
      <c r="Y361">
        <f>AT361</f>
        <v>6.34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1</v>
      </c>
      <c r="AJ361">
        <v>1</v>
      </c>
      <c r="AK361">
        <v>1</v>
      </c>
      <c r="AL361">
        <v>1</v>
      </c>
      <c r="AM361">
        <v>0</v>
      </c>
      <c r="AN361">
        <v>0</v>
      </c>
      <c r="AO361">
        <v>0</v>
      </c>
      <c r="AP361">
        <v>1</v>
      </c>
      <c r="AQ361">
        <v>0</v>
      </c>
      <c r="AR361">
        <v>0</v>
      </c>
      <c r="AS361" t="s">
        <v>3</v>
      </c>
      <c r="AT361">
        <v>6.34</v>
      </c>
      <c r="AU361" t="s">
        <v>3</v>
      </c>
      <c r="AV361">
        <v>0</v>
      </c>
      <c r="AW361">
        <v>2</v>
      </c>
      <c r="AX361">
        <v>334414557</v>
      </c>
      <c r="AY361">
        <v>1</v>
      </c>
      <c r="AZ361">
        <v>0</v>
      </c>
      <c r="BA361">
        <v>453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v>0</v>
      </c>
      <c r="CX361">
        <f>ROUND(Y361*Source!I335,7)</f>
        <v>2.1556000000000002</v>
      </c>
      <c r="CY361">
        <f>AA361</f>
        <v>0</v>
      </c>
      <c r="CZ361">
        <f>AE361</f>
        <v>0</v>
      </c>
      <c r="DA361">
        <f>AI361</f>
        <v>1</v>
      </c>
      <c r="DB361">
        <f>ROUND(ROUND(AT361*CZ361,2),6)</f>
        <v>0</v>
      </c>
      <c r="DC361">
        <f>ROUND(ROUND(AT361*AG361,2),6)</f>
        <v>0</v>
      </c>
      <c r="DD361" t="s">
        <v>3</v>
      </c>
      <c r="DE361" t="s">
        <v>3</v>
      </c>
      <c r="DF361">
        <f t="shared" si="94"/>
        <v>0</v>
      </c>
      <c r="DG361">
        <f t="shared" si="92"/>
        <v>0</v>
      </c>
      <c r="DH361">
        <f t="shared" si="89"/>
        <v>0</v>
      </c>
      <c r="DI361">
        <f t="shared" si="93"/>
        <v>0</v>
      </c>
      <c r="DJ361">
        <f>DF361</f>
        <v>0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ROW(Source!A335)</f>
        <v>335</v>
      </c>
      <c r="B362">
        <v>334413101</v>
      </c>
      <c r="C362">
        <v>334414543</v>
      </c>
      <c r="D362">
        <v>277562757</v>
      </c>
      <c r="E362">
        <v>109</v>
      </c>
      <c r="F362">
        <v>1</v>
      </c>
      <c r="G362">
        <v>1</v>
      </c>
      <c r="H362">
        <v>3</v>
      </c>
      <c r="I362" t="s">
        <v>493</v>
      </c>
      <c r="J362" t="s">
        <v>3</v>
      </c>
      <c r="K362" t="s">
        <v>494</v>
      </c>
      <c r="L362">
        <v>1371</v>
      </c>
      <c r="N362">
        <v>1013</v>
      </c>
      <c r="O362" t="s">
        <v>36</v>
      </c>
      <c r="P362" t="s">
        <v>36</v>
      </c>
      <c r="Q362">
        <v>1</v>
      </c>
      <c r="W362">
        <v>0</v>
      </c>
      <c r="X362">
        <v>888337275</v>
      </c>
      <c r="Y362">
        <f>AT362</f>
        <v>100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1</v>
      </c>
      <c r="AJ362">
        <v>1</v>
      </c>
      <c r="AK362">
        <v>1</v>
      </c>
      <c r="AL362">
        <v>1</v>
      </c>
      <c r="AM362">
        <v>0</v>
      </c>
      <c r="AN362">
        <v>0</v>
      </c>
      <c r="AO362">
        <v>0</v>
      </c>
      <c r="AP362">
        <v>1</v>
      </c>
      <c r="AQ362">
        <v>0</v>
      </c>
      <c r="AR362">
        <v>0</v>
      </c>
      <c r="AS362" t="s">
        <v>3</v>
      </c>
      <c r="AT362">
        <v>100</v>
      </c>
      <c r="AU362" t="s">
        <v>3</v>
      </c>
      <c r="AV362">
        <v>0</v>
      </c>
      <c r="AW362">
        <v>2</v>
      </c>
      <c r="AX362">
        <v>334414558</v>
      </c>
      <c r="AY362">
        <v>1</v>
      </c>
      <c r="AZ362">
        <v>0</v>
      </c>
      <c r="BA362">
        <v>454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V362">
        <v>0</v>
      </c>
      <c r="CW362">
        <v>0</v>
      </c>
      <c r="CX362">
        <f>ROUND(Y362*Source!I335,7)</f>
        <v>34</v>
      </c>
      <c r="CY362">
        <f>AA362</f>
        <v>0</v>
      </c>
      <c r="CZ362">
        <f>AE362</f>
        <v>0</v>
      </c>
      <c r="DA362">
        <f>AI362</f>
        <v>1</v>
      </c>
      <c r="DB362">
        <f>ROUND(ROUND(AT362*CZ362,2),6)</f>
        <v>0</v>
      </c>
      <c r="DC362">
        <f>ROUND(ROUND(AT362*AG362,2),6)</f>
        <v>0</v>
      </c>
      <c r="DD362" t="s">
        <v>3</v>
      </c>
      <c r="DE362" t="s">
        <v>3</v>
      </c>
      <c r="DF362">
        <f t="shared" si="94"/>
        <v>0</v>
      </c>
      <c r="DG362">
        <f t="shared" si="92"/>
        <v>0</v>
      </c>
      <c r="DH362">
        <f t="shared" si="89"/>
        <v>0</v>
      </c>
      <c r="DI362">
        <f t="shared" si="93"/>
        <v>0</v>
      </c>
      <c r="DJ362">
        <f>DF362</f>
        <v>0</v>
      </c>
      <c r="DK362">
        <v>0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ROW(Source!A335)</f>
        <v>335</v>
      </c>
      <c r="B363">
        <v>334413101</v>
      </c>
      <c r="C363">
        <v>334414543</v>
      </c>
      <c r="D363">
        <v>277882384</v>
      </c>
      <c r="E363">
        <v>1</v>
      </c>
      <c r="F363">
        <v>1</v>
      </c>
      <c r="G363">
        <v>1</v>
      </c>
      <c r="H363">
        <v>3</v>
      </c>
      <c r="I363" t="s">
        <v>806</v>
      </c>
      <c r="J363" t="s">
        <v>807</v>
      </c>
      <c r="K363" t="s">
        <v>808</v>
      </c>
      <c r="L363">
        <v>1339</v>
      </c>
      <c r="N363">
        <v>1007</v>
      </c>
      <c r="O363" t="s">
        <v>491</v>
      </c>
      <c r="P363" t="s">
        <v>491</v>
      </c>
      <c r="Q363">
        <v>1</v>
      </c>
      <c r="W363">
        <v>0</v>
      </c>
      <c r="X363">
        <v>856154696</v>
      </c>
      <c r="Y363">
        <f>AT363</f>
        <v>0.13975000000000001</v>
      </c>
      <c r="AA363">
        <v>16587.59</v>
      </c>
      <c r="AB363">
        <v>0</v>
      </c>
      <c r="AC363">
        <v>0</v>
      </c>
      <c r="AD363">
        <v>0</v>
      </c>
      <c r="AE363">
        <v>20734.490000000002</v>
      </c>
      <c r="AF363">
        <v>0</v>
      </c>
      <c r="AG363">
        <v>0</v>
      </c>
      <c r="AH363">
        <v>0</v>
      </c>
      <c r="AI363">
        <v>0.8</v>
      </c>
      <c r="AJ363">
        <v>1</v>
      </c>
      <c r="AK363">
        <v>1</v>
      </c>
      <c r="AL363">
        <v>1</v>
      </c>
      <c r="AM363">
        <v>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0.13975000000000001</v>
      </c>
      <c r="AU363" t="s">
        <v>3</v>
      </c>
      <c r="AV363">
        <v>0</v>
      </c>
      <c r="AW363">
        <v>2</v>
      </c>
      <c r="AX363">
        <v>334414559</v>
      </c>
      <c r="AY363">
        <v>1</v>
      </c>
      <c r="AZ363">
        <v>0</v>
      </c>
      <c r="BA363">
        <v>455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2897.6449775000006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1</v>
      </c>
      <c r="BQ363">
        <v>2897.6449775000006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1</v>
      </c>
      <c r="CV363">
        <v>0</v>
      </c>
      <c r="CW363">
        <v>0</v>
      </c>
      <c r="CX363">
        <f>ROUND(Y363*Source!I335,7)</f>
        <v>4.7515000000000002E-2</v>
      </c>
      <c r="CY363">
        <f>AA363</f>
        <v>16587.59</v>
      </c>
      <c r="CZ363">
        <f>AE363</f>
        <v>20734.490000000002</v>
      </c>
      <c r="DA363">
        <f>AI363</f>
        <v>0.8</v>
      </c>
      <c r="DB363">
        <f>ROUND(ROUND(AT363*CZ363,2),6)</f>
        <v>2897.64</v>
      </c>
      <c r="DC363">
        <f>ROUND(ROUND(AT363*AG363,2),6)</f>
        <v>0</v>
      </c>
      <c r="DD363" t="s">
        <v>3</v>
      </c>
      <c r="DE363" t="s">
        <v>3</v>
      </c>
      <c r="DF363">
        <f>ROUND(ROUND(AE363*AI363,2)*CX363,2)</f>
        <v>788.16</v>
      </c>
      <c r="DG363">
        <f t="shared" si="92"/>
        <v>0</v>
      </c>
      <c r="DH363">
        <f t="shared" si="89"/>
        <v>0</v>
      </c>
      <c r="DI363">
        <f t="shared" si="93"/>
        <v>0</v>
      </c>
      <c r="DJ363">
        <f>DF363</f>
        <v>788.16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ROW(Source!A340)</f>
        <v>340</v>
      </c>
      <c r="B364">
        <v>334413101</v>
      </c>
      <c r="C364">
        <v>334414564</v>
      </c>
      <c r="D364">
        <v>277560329</v>
      </c>
      <c r="E364">
        <v>109</v>
      </c>
      <c r="F364">
        <v>1</v>
      </c>
      <c r="G364">
        <v>1</v>
      </c>
      <c r="H364">
        <v>1</v>
      </c>
      <c r="I364" t="s">
        <v>809</v>
      </c>
      <c r="J364" t="s">
        <v>3</v>
      </c>
      <c r="K364" t="s">
        <v>810</v>
      </c>
      <c r="L364">
        <v>1191</v>
      </c>
      <c r="N364">
        <v>1013</v>
      </c>
      <c r="O364" t="s">
        <v>668</v>
      </c>
      <c r="P364" t="s">
        <v>668</v>
      </c>
      <c r="Q364">
        <v>1</v>
      </c>
      <c r="W364">
        <v>0</v>
      </c>
      <c r="X364">
        <v>-981676222</v>
      </c>
      <c r="Y364">
        <f t="shared" ref="Y364:Y369" si="95">(AT364*ROUND((1.2*1.15),7))</f>
        <v>7.327799999999999</v>
      </c>
      <c r="AA364">
        <v>0</v>
      </c>
      <c r="AB364">
        <v>0</v>
      </c>
      <c r="AC364">
        <v>0</v>
      </c>
      <c r="AD364">
        <v>527.91999999999996</v>
      </c>
      <c r="AE364">
        <v>0</v>
      </c>
      <c r="AF364">
        <v>0</v>
      </c>
      <c r="AG364">
        <v>0</v>
      </c>
      <c r="AH364">
        <v>527.91999999999996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5.31</v>
      </c>
      <c r="AU364" t="s">
        <v>109</v>
      </c>
      <c r="AV364">
        <v>1</v>
      </c>
      <c r="AW364">
        <v>2</v>
      </c>
      <c r="AX364">
        <v>334414573</v>
      </c>
      <c r="AY364">
        <v>1</v>
      </c>
      <c r="AZ364">
        <v>0</v>
      </c>
      <c r="BA364">
        <v>456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2803.2551999999996</v>
      </c>
      <c r="BN364">
        <v>5.31</v>
      </c>
      <c r="BO364">
        <v>0</v>
      </c>
      <c r="BP364">
        <v>1</v>
      </c>
      <c r="BQ364">
        <v>0</v>
      </c>
      <c r="BR364">
        <v>0</v>
      </c>
      <c r="BS364">
        <v>0</v>
      </c>
      <c r="BT364">
        <v>3868.4921759999988</v>
      </c>
      <c r="BU364">
        <v>7.3277999999999981</v>
      </c>
      <c r="BV364">
        <v>0</v>
      </c>
      <c r="BW364">
        <v>1</v>
      </c>
      <c r="CU364">
        <f>ROUND(AT364*Source!I340*AH364*AL364,2)</f>
        <v>1258.0999999999999</v>
      </c>
      <c r="CV364">
        <f>ROUND(Y364*Source!I340,7)</f>
        <v>3.2887165999999999</v>
      </c>
      <c r="CW364">
        <v>0</v>
      </c>
      <c r="CX364">
        <f>ROUND(Y364*Source!I340,7)</f>
        <v>3.2887165999999999</v>
      </c>
      <c r="CY364">
        <f>AD364</f>
        <v>527.91999999999996</v>
      </c>
      <c r="CZ364">
        <f>AH364</f>
        <v>527.91999999999996</v>
      </c>
      <c r="DA364">
        <f>AL364</f>
        <v>1</v>
      </c>
      <c r="DB364">
        <f t="shared" ref="DB364:DB369" si="96">ROUND((ROUND(AT364*CZ364,2)*ROUND((1.2*1.15),7)),6)</f>
        <v>3868.4987999999998</v>
      </c>
      <c r="DC364">
        <f t="shared" ref="DC364:DC369" si="97">ROUND((ROUND(AT364*AG364,2)*ROUND((1.2*1.15),7)),6)</f>
        <v>0</v>
      </c>
      <c r="DD364" t="s">
        <v>3</v>
      </c>
      <c r="DE364" t="s">
        <v>3</v>
      </c>
      <c r="DF364">
        <f t="shared" ref="DF364:DF369" si="98">ROUND(ROUND(AE364,2)*CX364,2)</f>
        <v>0</v>
      </c>
      <c r="DG364">
        <f t="shared" si="92"/>
        <v>0</v>
      </c>
      <c r="DH364">
        <f t="shared" si="89"/>
        <v>0</v>
      </c>
      <c r="DI364">
        <f t="shared" si="93"/>
        <v>1736.18</v>
      </c>
      <c r="DJ364">
        <f>DI364</f>
        <v>1736.18</v>
      </c>
      <c r="DK364">
        <v>1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ROW(Source!A340)</f>
        <v>340</v>
      </c>
      <c r="B365">
        <v>334413101</v>
      </c>
      <c r="C365">
        <v>334414564</v>
      </c>
      <c r="D365">
        <v>277560491</v>
      </c>
      <c r="E365">
        <v>109</v>
      </c>
      <c r="F365">
        <v>1</v>
      </c>
      <c r="G365">
        <v>1</v>
      </c>
      <c r="H365">
        <v>1</v>
      </c>
      <c r="I365" t="s">
        <v>666</v>
      </c>
      <c r="J365" t="s">
        <v>3</v>
      </c>
      <c r="K365" t="s">
        <v>667</v>
      </c>
      <c r="L365">
        <v>1191</v>
      </c>
      <c r="N365">
        <v>1013</v>
      </c>
      <c r="O365" t="s">
        <v>668</v>
      </c>
      <c r="P365" t="s">
        <v>668</v>
      </c>
      <c r="Q365">
        <v>1</v>
      </c>
      <c r="W365">
        <v>0</v>
      </c>
      <c r="X365">
        <v>-1417349443</v>
      </c>
      <c r="Y365">
        <f t="shared" si="95"/>
        <v>2.76E-2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1</v>
      </c>
      <c r="AJ365">
        <v>1</v>
      </c>
      <c r="AK365">
        <v>1</v>
      </c>
      <c r="AL365">
        <v>1</v>
      </c>
      <c r="AM365">
        <v>-2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0.02</v>
      </c>
      <c r="AU365" t="s">
        <v>109</v>
      </c>
      <c r="AV365">
        <v>2</v>
      </c>
      <c r="AW365">
        <v>2</v>
      </c>
      <c r="AX365">
        <v>334414574</v>
      </c>
      <c r="AY365">
        <v>1</v>
      </c>
      <c r="AZ365">
        <v>0</v>
      </c>
      <c r="BA365">
        <v>457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V365">
        <v>0</v>
      </c>
      <c r="CW365">
        <v>0</v>
      </c>
      <c r="CX365">
        <f>ROUND(Y365*Source!I340,7)</f>
        <v>1.2386899999999999E-2</v>
      </c>
      <c r="CY365">
        <f>AD365</f>
        <v>0</v>
      </c>
      <c r="CZ365">
        <f>AH365</f>
        <v>0</v>
      </c>
      <c r="DA365">
        <f>AL365</f>
        <v>1</v>
      </c>
      <c r="DB365">
        <f t="shared" si="96"/>
        <v>0</v>
      </c>
      <c r="DC365">
        <f t="shared" si="97"/>
        <v>0</v>
      </c>
      <c r="DD365" t="s">
        <v>3</v>
      </c>
      <c r="DE365" t="s">
        <v>3</v>
      </c>
      <c r="DF365">
        <f t="shared" si="98"/>
        <v>0</v>
      </c>
      <c r="DG365">
        <f t="shared" si="92"/>
        <v>0</v>
      </c>
      <c r="DH365">
        <f t="shared" si="89"/>
        <v>0</v>
      </c>
      <c r="DI365">
        <f t="shared" si="93"/>
        <v>0</v>
      </c>
      <c r="DJ365">
        <f>DI365</f>
        <v>0</v>
      </c>
      <c r="DK365">
        <v>0</v>
      </c>
      <c r="DL365" t="s">
        <v>3</v>
      </c>
      <c r="DM365">
        <v>0</v>
      </c>
      <c r="DN365" t="s">
        <v>3</v>
      </c>
      <c r="DO365">
        <v>0</v>
      </c>
    </row>
    <row r="366" spans="1:119" x14ac:dyDescent="0.2">
      <c r="A366">
        <f>ROW(Source!A340)</f>
        <v>340</v>
      </c>
      <c r="B366">
        <v>334413101</v>
      </c>
      <c r="C366">
        <v>334414564</v>
      </c>
      <c r="D366">
        <v>277944814</v>
      </c>
      <c r="E366">
        <v>1</v>
      </c>
      <c r="F366">
        <v>1</v>
      </c>
      <c r="G366">
        <v>1</v>
      </c>
      <c r="H366">
        <v>2</v>
      </c>
      <c r="I366" t="s">
        <v>811</v>
      </c>
      <c r="J366" t="s">
        <v>812</v>
      </c>
      <c r="K366" t="s">
        <v>813</v>
      </c>
      <c r="L366">
        <v>1368</v>
      </c>
      <c r="N366">
        <v>1011</v>
      </c>
      <c r="O366" t="s">
        <v>550</v>
      </c>
      <c r="P366" t="s">
        <v>550</v>
      </c>
      <c r="Q366">
        <v>1</v>
      </c>
      <c r="W366">
        <v>0</v>
      </c>
      <c r="X366">
        <v>-325283734</v>
      </c>
      <c r="Y366">
        <f t="shared" si="95"/>
        <v>1.38E-2</v>
      </c>
      <c r="AA366">
        <v>0</v>
      </c>
      <c r="AB366">
        <v>8.61</v>
      </c>
      <c r="AC366">
        <v>0</v>
      </c>
      <c r="AD366">
        <v>0</v>
      </c>
      <c r="AE366">
        <v>0</v>
      </c>
      <c r="AF366">
        <v>6.62</v>
      </c>
      <c r="AG366">
        <v>0</v>
      </c>
      <c r="AH366">
        <v>0</v>
      </c>
      <c r="AI366">
        <v>1</v>
      </c>
      <c r="AJ366">
        <v>1.3</v>
      </c>
      <c r="AK366">
        <v>1</v>
      </c>
      <c r="AL366">
        <v>1</v>
      </c>
      <c r="AM366">
        <v>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0.01</v>
      </c>
      <c r="AU366" t="s">
        <v>109</v>
      </c>
      <c r="AV366">
        <v>1</v>
      </c>
      <c r="AW366">
        <v>2</v>
      </c>
      <c r="AX366">
        <v>334414575</v>
      </c>
      <c r="AY366">
        <v>1</v>
      </c>
      <c r="AZ366">
        <v>0</v>
      </c>
      <c r="BA366">
        <v>458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6.6200000000000009E-2</v>
      </c>
      <c r="BL366">
        <v>0</v>
      </c>
      <c r="BM366">
        <v>0</v>
      </c>
      <c r="BN366">
        <v>0</v>
      </c>
      <c r="BO366">
        <v>0</v>
      </c>
      <c r="BP366">
        <v>1</v>
      </c>
      <c r="BQ366">
        <v>0</v>
      </c>
      <c r="BR366">
        <v>9.1356000000000007E-2</v>
      </c>
      <c r="BS366">
        <v>0</v>
      </c>
      <c r="BT366">
        <v>0</v>
      </c>
      <c r="BU366">
        <v>0</v>
      </c>
      <c r="BV366">
        <v>0</v>
      </c>
      <c r="BW366">
        <v>1</v>
      </c>
      <c r="CV366">
        <v>0</v>
      </c>
      <c r="CW366">
        <f>ROUND(Y366*Source!I340*DO366,7)</f>
        <v>0</v>
      </c>
      <c r="CX366">
        <f>ROUND(Y366*Source!I340,7)</f>
        <v>6.1933999999999999E-3</v>
      </c>
      <c r="CY366">
        <f>AB366</f>
        <v>8.61</v>
      </c>
      <c r="CZ366">
        <f>AF366</f>
        <v>6.62</v>
      </c>
      <c r="DA366">
        <f>AJ366</f>
        <v>1.3</v>
      </c>
      <c r="DB366">
        <f t="shared" si="96"/>
        <v>9.6600000000000005E-2</v>
      </c>
      <c r="DC366">
        <f t="shared" si="97"/>
        <v>0</v>
      </c>
      <c r="DD366" t="s">
        <v>3</v>
      </c>
      <c r="DE366" t="s">
        <v>3</v>
      </c>
      <c r="DF366">
        <f t="shared" si="98"/>
        <v>0</v>
      </c>
      <c r="DG366">
        <f>ROUND(ROUND(AF366*AJ366,2)*CX366,2)</f>
        <v>0.05</v>
      </c>
      <c r="DH366">
        <f t="shared" si="89"/>
        <v>0</v>
      </c>
      <c r="DI366">
        <f t="shared" si="93"/>
        <v>0</v>
      </c>
      <c r="DJ366">
        <f>DG366+DH366</f>
        <v>0.05</v>
      </c>
      <c r="DK366">
        <v>1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">
      <c r="A367">
        <f>ROW(Source!A340)</f>
        <v>340</v>
      </c>
      <c r="B367">
        <v>334413101</v>
      </c>
      <c r="C367">
        <v>334414564</v>
      </c>
      <c r="D367">
        <v>277944840</v>
      </c>
      <c r="E367">
        <v>1</v>
      </c>
      <c r="F367">
        <v>1</v>
      </c>
      <c r="G367">
        <v>1</v>
      </c>
      <c r="H367">
        <v>2</v>
      </c>
      <c r="I367" t="s">
        <v>814</v>
      </c>
      <c r="J367" t="s">
        <v>815</v>
      </c>
      <c r="K367" t="s">
        <v>816</v>
      </c>
      <c r="L367">
        <v>1368</v>
      </c>
      <c r="N367">
        <v>1011</v>
      </c>
      <c r="O367" t="s">
        <v>550</v>
      </c>
      <c r="P367" t="s">
        <v>550</v>
      </c>
      <c r="Q367">
        <v>1</v>
      </c>
      <c r="W367">
        <v>0</v>
      </c>
      <c r="X367">
        <v>622831100</v>
      </c>
      <c r="Y367">
        <f t="shared" si="95"/>
        <v>1.38E-2</v>
      </c>
      <c r="AA367">
        <v>0</v>
      </c>
      <c r="AB367">
        <v>1627.51</v>
      </c>
      <c r="AC367">
        <v>549.32000000000005</v>
      </c>
      <c r="AD367">
        <v>0</v>
      </c>
      <c r="AE367">
        <v>0</v>
      </c>
      <c r="AF367">
        <v>1627.51</v>
      </c>
      <c r="AG367">
        <v>549.32000000000005</v>
      </c>
      <c r="AH367">
        <v>0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0.01</v>
      </c>
      <c r="AU367" t="s">
        <v>109</v>
      </c>
      <c r="AV367">
        <v>1</v>
      </c>
      <c r="AW367">
        <v>2</v>
      </c>
      <c r="AX367">
        <v>334414576</v>
      </c>
      <c r="AY367">
        <v>1</v>
      </c>
      <c r="AZ367">
        <v>0</v>
      </c>
      <c r="BA367">
        <v>459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16.275100000000002</v>
      </c>
      <c r="BL367">
        <v>5.4932000000000007</v>
      </c>
      <c r="BM367">
        <v>0</v>
      </c>
      <c r="BN367">
        <v>0</v>
      </c>
      <c r="BO367">
        <v>0.01</v>
      </c>
      <c r="BP367">
        <v>1</v>
      </c>
      <c r="BQ367">
        <v>0</v>
      </c>
      <c r="BR367">
        <v>22.459637999999998</v>
      </c>
      <c r="BS367">
        <v>7.5806160000000009</v>
      </c>
      <c r="BT367">
        <v>0</v>
      </c>
      <c r="BU367">
        <v>0</v>
      </c>
      <c r="BV367">
        <v>1.38E-2</v>
      </c>
      <c r="BW367">
        <v>1</v>
      </c>
      <c r="CV367">
        <v>0</v>
      </c>
      <c r="CW367">
        <f>ROUND(Y367*Source!I340*DO367,7)</f>
        <v>6.1933999999999999E-3</v>
      </c>
      <c r="CX367">
        <f>ROUND(Y367*Source!I340,7)</f>
        <v>6.1933999999999999E-3</v>
      </c>
      <c r="CY367">
        <f>AB367</f>
        <v>1627.51</v>
      </c>
      <c r="CZ367">
        <f>AF367</f>
        <v>1627.51</v>
      </c>
      <c r="DA367">
        <f>AJ367</f>
        <v>1</v>
      </c>
      <c r="DB367">
        <f t="shared" si="96"/>
        <v>22.4664</v>
      </c>
      <c r="DC367">
        <f t="shared" si="97"/>
        <v>7.5762</v>
      </c>
      <c r="DD367" t="s">
        <v>3</v>
      </c>
      <c r="DE367" t="s">
        <v>3</v>
      </c>
      <c r="DF367">
        <f t="shared" si="98"/>
        <v>0</v>
      </c>
      <c r="DG367">
        <f t="shared" ref="DG367:DG394" si="99">ROUND(ROUND(AF367,2)*CX367,2)</f>
        <v>10.08</v>
      </c>
      <c r="DH367">
        <f t="shared" si="89"/>
        <v>3.4</v>
      </c>
      <c r="DI367">
        <f t="shared" si="93"/>
        <v>0</v>
      </c>
      <c r="DJ367">
        <f>DG367+DH367</f>
        <v>13.48</v>
      </c>
      <c r="DK367">
        <v>1</v>
      </c>
      <c r="DL367" t="s">
        <v>720</v>
      </c>
      <c r="DM367">
        <v>5</v>
      </c>
      <c r="DN367" t="s">
        <v>668</v>
      </c>
      <c r="DO367">
        <v>1</v>
      </c>
    </row>
    <row r="368" spans="1:119" x14ac:dyDescent="0.2">
      <c r="A368">
        <f>ROW(Source!A340)</f>
        <v>340</v>
      </c>
      <c r="B368">
        <v>334413101</v>
      </c>
      <c r="C368">
        <v>334414564</v>
      </c>
      <c r="D368">
        <v>277945805</v>
      </c>
      <c r="E368">
        <v>1</v>
      </c>
      <c r="F368">
        <v>1</v>
      </c>
      <c r="G368">
        <v>1</v>
      </c>
      <c r="H368">
        <v>2</v>
      </c>
      <c r="I368" t="s">
        <v>680</v>
      </c>
      <c r="J368" t="s">
        <v>681</v>
      </c>
      <c r="K368" t="s">
        <v>682</v>
      </c>
      <c r="L368">
        <v>1368</v>
      </c>
      <c r="N368">
        <v>1011</v>
      </c>
      <c r="O368" t="s">
        <v>550</v>
      </c>
      <c r="P368" t="s">
        <v>550</v>
      </c>
      <c r="Q368">
        <v>1</v>
      </c>
      <c r="W368">
        <v>0</v>
      </c>
      <c r="X368">
        <v>721652621</v>
      </c>
      <c r="Y368">
        <f t="shared" si="95"/>
        <v>1.38E-2</v>
      </c>
      <c r="AA368">
        <v>0</v>
      </c>
      <c r="AB368">
        <v>544.70000000000005</v>
      </c>
      <c r="AC368">
        <v>477.98</v>
      </c>
      <c r="AD368">
        <v>0</v>
      </c>
      <c r="AE368">
        <v>0</v>
      </c>
      <c r="AF368">
        <v>544.70000000000005</v>
      </c>
      <c r="AG368">
        <v>477.98</v>
      </c>
      <c r="AH368">
        <v>0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0.01</v>
      </c>
      <c r="AU368" t="s">
        <v>109</v>
      </c>
      <c r="AV368">
        <v>1</v>
      </c>
      <c r="AW368">
        <v>2</v>
      </c>
      <c r="AX368">
        <v>334414577</v>
      </c>
      <c r="AY368">
        <v>1</v>
      </c>
      <c r="AZ368">
        <v>0</v>
      </c>
      <c r="BA368">
        <v>460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5.447000000000001</v>
      </c>
      <c r="BL368">
        <v>4.7798000000000007</v>
      </c>
      <c r="BM368">
        <v>0</v>
      </c>
      <c r="BN368">
        <v>0</v>
      </c>
      <c r="BO368">
        <v>0.01</v>
      </c>
      <c r="BP368">
        <v>1</v>
      </c>
      <c r="BQ368">
        <v>0</v>
      </c>
      <c r="BR368">
        <v>7.5168600000000003</v>
      </c>
      <c r="BS368">
        <v>6.5961240000000005</v>
      </c>
      <c r="BT368">
        <v>0</v>
      </c>
      <c r="BU368">
        <v>0</v>
      </c>
      <c r="BV368">
        <v>1.38E-2</v>
      </c>
      <c r="BW368">
        <v>1</v>
      </c>
      <c r="CV368">
        <v>0</v>
      </c>
      <c r="CW368">
        <f>ROUND(Y368*Source!I340*DO368,7)</f>
        <v>6.1933999999999999E-3</v>
      </c>
      <c r="CX368">
        <f>ROUND(Y368*Source!I340,7)</f>
        <v>6.1933999999999999E-3</v>
      </c>
      <c r="CY368">
        <f>AB368</f>
        <v>544.70000000000005</v>
      </c>
      <c r="CZ368">
        <f>AF368</f>
        <v>544.70000000000005</v>
      </c>
      <c r="DA368">
        <f>AJ368</f>
        <v>1</v>
      </c>
      <c r="DB368">
        <f t="shared" si="96"/>
        <v>7.5209999999999999</v>
      </c>
      <c r="DC368">
        <f t="shared" si="97"/>
        <v>6.5964</v>
      </c>
      <c r="DD368" t="s">
        <v>3</v>
      </c>
      <c r="DE368" t="s">
        <v>3</v>
      </c>
      <c r="DF368">
        <f t="shared" si="98"/>
        <v>0</v>
      </c>
      <c r="DG368">
        <f t="shared" si="99"/>
        <v>3.37</v>
      </c>
      <c r="DH368">
        <f t="shared" si="89"/>
        <v>2.96</v>
      </c>
      <c r="DI368">
        <f t="shared" si="93"/>
        <v>0</v>
      </c>
      <c r="DJ368">
        <f>DG368+DH368</f>
        <v>6.33</v>
      </c>
      <c r="DK368">
        <v>1</v>
      </c>
      <c r="DL368" t="s">
        <v>679</v>
      </c>
      <c r="DM368">
        <v>4</v>
      </c>
      <c r="DN368" t="s">
        <v>668</v>
      </c>
      <c r="DO368">
        <v>1</v>
      </c>
    </row>
    <row r="369" spans="1:119" x14ac:dyDescent="0.2">
      <c r="A369">
        <f>ROW(Source!A340)</f>
        <v>340</v>
      </c>
      <c r="B369">
        <v>334413101</v>
      </c>
      <c r="C369">
        <v>334414564</v>
      </c>
      <c r="D369">
        <v>277946526</v>
      </c>
      <c r="E369">
        <v>1</v>
      </c>
      <c r="F369">
        <v>1</v>
      </c>
      <c r="G369">
        <v>1</v>
      </c>
      <c r="H369">
        <v>2</v>
      </c>
      <c r="I369" t="s">
        <v>817</v>
      </c>
      <c r="J369" t="s">
        <v>818</v>
      </c>
      <c r="K369" t="s">
        <v>819</v>
      </c>
      <c r="L369">
        <v>1368</v>
      </c>
      <c r="N369">
        <v>1011</v>
      </c>
      <c r="O369" t="s">
        <v>550</v>
      </c>
      <c r="P369" t="s">
        <v>550</v>
      </c>
      <c r="Q369">
        <v>1</v>
      </c>
      <c r="W369">
        <v>0</v>
      </c>
      <c r="X369">
        <v>-2078494409</v>
      </c>
      <c r="Y369">
        <f t="shared" si="95"/>
        <v>1.5456000000000001</v>
      </c>
      <c r="AA369">
        <v>0</v>
      </c>
      <c r="AB369">
        <v>6.46</v>
      </c>
      <c r="AC369">
        <v>0</v>
      </c>
      <c r="AD369">
        <v>0</v>
      </c>
      <c r="AE369">
        <v>0</v>
      </c>
      <c r="AF369">
        <v>6.46</v>
      </c>
      <c r="AG369">
        <v>0</v>
      </c>
      <c r="AH369">
        <v>0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1.1200000000000001</v>
      </c>
      <c r="AU369" t="s">
        <v>109</v>
      </c>
      <c r="AV369">
        <v>1</v>
      </c>
      <c r="AW369">
        <v>2</v>
      </c>
      <c r="AX369">
        <v>334414578</v>
      </c>
      <c r="AY369">
        <v>1</v>
      </c>
      <c r="AZ369">
        <v>0</v>
      </c>
      <c r="BA369">
        <v>461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7.2352000000000007</v>
      </c>
      <c r="BL369">
        <v>0</v>
      </c>
      <c r="BM369">
        <v>0</v>
      </c>
      <c r="BN369">
        <v>0</v>
      </c>
      <c r="BO369">
        <v>0</v>
      </c>
      <c r="BP369">
        <v>1</v>
      </c>
      <c r="BQ369">
        <v>0</v>
      </c>
      <c r="BR369">
        <v>9.9845760000000006</v>
      </c>
      <c r="BS369">
        <v>0</v>
      </c>
      <c r="BT369">
        <v>0</v>
      </c>
      <c r="BU369">
        <v>0</v>
      </c>
      <c r="BV369">
        <v>0</v>
      </c>
      <c r="BW369">
        <v>1</v>
      </c>
      <c r="CV369">
        <v>0</v>
      </c>
      <c r="CW369">
        <f>ROUND(Y369*Source!I340*DO369,7)</f>
        <v>0</v>
      </c>
      <c r="CX369">
        <f>ROUND(Y369*Source!I340,7)</f>
        <v>0.69366530000000004</v>
      </c>
      <c r="CY369">
        <f>AB369</f>
        <v>6.46</v>
      </c>
      <c r="CZ369">
        <f>AF369</f>
        <v>6.46</v>
      </c>
      <c r="DA369">
        <f>AJ369</f>
        <v>1</v>
      </c>
      <c r="DB369">
        <f t="shared" si="96"/>
        <v>9.9911999999999992</v>
      </c>
      <c r="DC369">
        <f t="shared" si="97"/>
        <v>0</v>
      </c>
      <c r="DD369" t="s">
        <v>3</v>
      </c>
      <c r="DE369" t="s">
        <v>3</v>
      </c>
      <c r="DF369">
        <f t="shared" si="98"/>
        <v>0</v>
      </c>
      <c r="DG369">
        <f t="shared" si="99"/>
        <v>4.4800000000000004</v>
      </c>
      <c r="DH369">
        <f t="shared" si="89"/>
        <v>0</v>
      </c>
      <c r="DI369">
        <f t="shared" si="93"/>
        <v>0</v>
      </c>
      <c r="DJ369">
        <f>DG369+DH369</f>
        <v>4.4800000000000004</v>
      </c>
      <c r="DK369">
        <v>1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ROW(Source!A340)</f>
        <v>340</v>
      </c>
      <c r="B370">
        <v>334413101</v>
      </c>
      <c r="C370">
        <v>334414564</v>
      </c>
      <c r="D370">
        <v>277896146</v>
      </c>
      <c r="E370">
        <v>1</v>
      </c>
      <c r="F370">
        <v>1</v>
      </c>
      <c r="G370">
        <v>1</v>
      </c>
      <c r="H370">
        <v>3</v>
      </c>
      <c r="I370" t="s">
        <v>820</v>
      </c>
      <c r="J370" t="s">
        <v>821</v>
      </c>
      <c r="K370" t="s">
        <v>822</v>
      </c>
      <c r="L370">
        <v>1348</v>
      </c>
      <c r="N370">
        <v>1009</v>
      </c>
      <c r="O370" t="s">
        <v>451</v>
      </c>
      <c r="P370" t="s">
        <v>451</v>
      </c>
      <c r="Q370">
        <v>1000</v>
      </c>
      <c r="W370">
        <v>0</v>
      </c>
      <c r="X370">
        <v>1333152248</v>
      </c>
      <c r="Y370">
        <f>AT370</f>
        <v>8.9999999999999993E-3</v>
      </c>
      <c r="AA370">
        <v>68715.399999999994</v>
      </c>
      <c r="AB370">
        <v>0</v>
      </c>
      <c r="AC370">
        <v>0</v>
      </c>
      <c r="AD370">
        <v>0</v>
      </c>
      <c r="AE370">
        <v>51280.15</v>
      </c>
      <c r="AF370">
        <v>0</v>
      </c>
      <c r="AG370">
        <v>0</v>
      </c>
      <c r="AH370">
        <v>0</v>
      </c>
      <c r="AI370">
        <v>1.34</v>
      </c>
      <c r="AJ370">
        <v>1</v>
      </c>
      <c r="AK370">
        <v>1</v>
      </c>
      <c r="AL370">
        <v>1</v>
      </c>
      <c r="AM370">
        <v>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8.9999999999999993E-3</v>
      </c>
      <c r="AU370" t="s">
        <v>3</v>
      </c>
      <c r="AV370">
        <v>0</v>
      </c>
      <c r="AW370">
        <v>2</v>
      </c>
      <c r="AX370">
        <v>334414579</v>
      </c>
      <c r="AY370">
        <v>1</v>
      </c>
      <c r="AZ370">
        <v>0</v>
      </c>
      <c r="BA370">
        <v>462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461.52134999999998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1</v>
      </c>
      <c r="BQ370">
        <v>461.52134999999998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1</v>
      </c>
      <c r="CV370">
        <v>0</v>
      </c>
      <c r="CW370">
        <v>0</v>
      </c>
      <c r="CX370">
        <f>ROUND(Y370*Source!I340,7)</f>
        <v>4.0391999999999997E-3</v>
      </c>
      <c r="CY370">
        <f>AA370</f>
        <v>68715.399999999994</v>
      </c>
      <c r="CZ370">
        <f>AE370</f>
        <v>51280.15</v>
      </c>
      <c r="DA370">
        <f>AI370</f>
        <v>1.34</v>
      </c>
      <c r="DB370">
        <f>ROUND(ROUND(AT370*CZ370,2),6)</f>
        <v>461.52</v>
      </c>
      <c r="DC370">
        <f>ROUND(ROUND(AT370*AG370,2),6)</f>
        <v>0</v>
      </c>
      <c r="DD370" t="s">
        <v>3</v>
      </c>
      <c r="DE370" t="s">
        <v>3</v>
      </c>
      <c r="DF370">
        <f>ROUND(ROUND(AE370*AI370,2)*CX370,2)</f>
        <v>277.56</v>
      </c>
      <c r="DG370">
        <f t="shared" si="99"/>
        <v>0</v>
      </c>
      <c r="DH370">
        <f t="shared" si="89"/>
        <v>0</v>
      </c>
      <c r="DI370">
        <f t="shared" si="93"/>
        <v>0</v>
      </c>
      <c r="DJ370">
        <f>DF370</f>
        <v>277.56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">
      <c r="A371">
        <f>ROW(Source!A340)</f>
        <v>340</v>
      </c>
      <c r="B371">
        <v>334413101</v>
      </c>
      <c r="C371">
        <v>334414564</v>
      </c>
      <c r="D371">
        <v>277896804</v>
      </c>
      <c r="E371">
        <v>1</v>
      </c>
      <c r="F371">
        <v>1</v>
      </c>
      <c r="G371">
        <v>1</v>
      </c>
      <c r="H371">
        <v>3</v>
      </c>
      <c r="I371" t="s">
        <v>823</v>
      </c>
      <c r="J371" t="s">
        <v>824</v>
      </c>
      <c r="K371" t="s">
        <v>825</v>
      </c>
      <c r="L371">
        <v>1348</v>
      </c>
      <c r="N371">
        <v>1009</v>
      </c>
      <c r="O371" t="s">
        <v>451</v>
      </c>
      <c r="P371" t="s">
        <v>451</v>
      </c>
      <c r="Q371">
        <v>1000</v>
      </c>
      <c r="W371">
        <v>0</v>
      </c>
      <c r="X371">
        <v>-935692963</v>
      </c>
      <c r="Y371">
        <f>AT371</f>
        <v>1.5E-3</v>
      </c>
      <c r="AA371">
        <v>84991.91</v>
      </c>
      <c r="AB371">
        <v>0</v>
      </c>
      <c r="AC371">
        <v>0</v>
      </c>
      <c r="AD371">
        <v>0</v>
      </c>
      <c r="AE371">
        <v>75885.63</v>
      </c>
      <c r="AF371">
        <v>0</v>
      </c>
      <c r="AG371">
        <v>0</v>
      </c>
      <c r="AH371">
        <v>0</v>
      </c>
      <c r="AI371">
        <v>1.1200000000000001</v>
      </c>
      <c r="AJ371">
        <v>1</v>
      </c>
      <c r="AK371">
        <v>1</v>
      </c>
      <c r="AL371">
        <v>1</v>
      </c>
      <c r="AM371">
        <v>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1.5E-3</v>
      </c>
      <c r="AU371" t="s">
        <v>3</v>
      </c>
      <c r="AV371">
        <v>0</v>
      </c>
      <c r="AW371">
        <v>2</v>
      </c>
      <c r="AX371">
        <v>334414580</v>
      </c>
      <c r="AY371">
        <v>1</v>
      </c>
      <c r="AZ371">
        <v>0</v>
      </c>
      <c r="BA371">
        <v>463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113.82844500000002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1</v>
      </c>
      <c r="BQ371">
        <v>113.82844500000002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1</v>
      </c>
      <c r="CV371">
        <v>0</v>
      </c>
      <c r="CW371">
        <v>0</v>
      </c>
      <c r="CX371">
        <f>ROUND(Y371*Source!I340,7)</f>
        <v>6.7319999999999999E-4</v>
      </c>
      <c r="CY371">
        <f>AA371</f>
        <v>84991.91</v>
      </c>
      <c r="CZ371">
        <f>AE371</f>
        <v>75885.63</v>
      </c>
      <c r="DA371">
        <f>AI371</f>
        <v>1.1200000000000001</v>
      </c>
      <c r="DB371">
        <f>ROUND(ROUND(AT371*CZ371,2),6)</f>
        <v>113.83</v>
      </c>
      <c r="DC371">
        <f>ROUND(ROUND(AT371*AG371,2),6)</f>
        <v>0</v>
      </c>
      <c r="DD371" t="s">
        <v>3</v>
      </c>
      <c r="DE371" t="s">
        <v>3</v>
      </c>
      <c r="DF371">
        <f>ROUND(ROUND(AE371*AI371,2)*CX371,2)</f>
        <v>57.22</v>
      </c>
      <c r="DG371">
        <f t="shared" si="99"/>
        <v>0</v>
      </c>
      <c r="DH371">
        <f t="shared" si="89"/>
        <v>0</v>
      </c>
      <c r="DI371">
        <f t="shared" si="93"/>
        <v>0</v>
      </c>
      <c r="DJ371">
        <f>DF371</f>
        <v>57.22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ROW(Source!A342)</f>
        <v>342</v>
      </c>
      <c r="B372">
        <v>334413101</v>
      </c>
      <c r="C372">
        <v>334414582</v>
      </c>
      <c r="D372">
        <v>277560299</v>
      </c>
      <c r="E372">
        <v>109</v>
      </c>
      <c r="F372">
        <v>1</v>
      </c>
      <c r="G372">
        <v>1</v>
      </c>
      <c r="H372">
        <v>1</v>
      </c>
      <c r="I372" t="s">
        <v>732</v>
      </c>
      <c r="J372" t="s">
        <v>3</v>
      </c>
      <c r="K372" t="s">
        <v>733</v>
      </c>
      <c r="L372">
        <v>1191</v>
      </c>
      <c r="N372">
        <v>1013</v>
      </c>
      <c r="O372" t="s">
        <v>668</v>
      </c>
      <c r="P372" t="s">
        <v>668</v>
      </c>
      <c r="Q372">
        <v>1</v>
      </c>
      <c r="W372">
        <v>0</v>
      </c>
      <c r="X372">
        <v>-2012709214</v>
      </c>
      <c r="Y372">
        <f>(AT372*ROUND((1.2*1.15),7))</f>
        <v>8.6801999999999992</v>
      </c>
      <c r="AA372">
        <v>0</v>
      </c>
      <c r="AB372">
        <v>0</v>
      </c>
      <c r="AC372">
        <v>0</v>
      </c>
      <c r="AD372">
        <v>467.28</v>
      </c>
      <c r="AE372">
        <v>0</v>
      </c>
      <c r="AF372">
        <v>0</v>
      </c>
      <c r="AG372">
        <v>0</v>
      </c>
      <c r="AH372">
        <v>467.28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6.29</v>
      </c>
      <c r="AU372" t="s">
        <v>109</v>
      </c>
      <c r="AV372">
        <v>1</v>
      </c>
      <c r="AW372">
        <v>2</v>
      </c>
      <c r="AX372">
        <v>334414593</v>
      </c>
      <c r="AY372">
        <v>1</v>
      </c>
      <c r="AZ372">
        <v>0</v>
      </c>
      <c r="BA372">
        <v>464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2939.1911999999998</v>
      </c>
      <c r="BN372">
        <v>6.29</v>
      </c>
      <c r="BO372">
        <v>0</v>
      </c>
      <c r="BP372">
        <v>1</v>
      </c>
      <c r="BQ372">
        <v>0</v>
      </c>
      <c r="BR372">
        <v>0</v>
      </c>
      <c r="BS372">
        <v>0</v>
      </c>
      <c r="BT372">
        <v>4056.0838559999993</v>
      </c>
      <c r="BU372">
        <v>8.6801999999999992</v>
      </c>
      <c r="BV372">
        <v>0</v>
      </c>
      <c r="BW372">
        <v>1</v>
      </c>
      <c r="CU372">
        <f>ROUND(AT372*Source!I342*AH372*AL372,2)</f>
        <v>23631.1</v>
      </c>
      <c r="CV372">
        <f>ROUND(Y372*Source!I342,7)</f>
        <v>69.788808000000003</v>
      </c>
      <c r="CW372">
        <v>0</v>
      </c>
      <c r="CX372">
        <f>ROUND(Y372*Source!I342,7)</f>
        <v>69.788808000000003</v>
      </c>
      <c r="CY372">
        <f>AD372</f>
        <v>467.28</v>
      </c>
      <c r="CZ372">
        <f>AH372</f>
        <v>467.28</v>
      </c>
      <c r="DA372">
        <f>AL372</f>
        <v>1</v>
      </c>
      <c r="DB372">
        <f>ROUND((ROUND(AT372*CZ372,2)*ROUND((1.2*1.15),7)),6)</f>
        <v>4056.0821999999998</v>
      </c>
      <c r="DC372">
        <f>ROUND((ROUND(AT372*AG372,2)*ROUND((1.2*1.15),7)),6)</f>
        <v>0</v>
      </c>
      <c r="DD372" t="s">
        <v>3</v>
      </c>
      <c r="DE372" t="s">
        <v>3</v>
      </c>
      <c r="DF372">
        <f>ROUND(ROUND(AE372,2)*CX372,2)</f>
        <v>0</v>
      </c>
      <c r="DG372">
        <f t="shared" si="99"/>
        <v>0</v>
      </c>
      <c r="DH372">
        <f t="shared" si="89"/>
        <v>0</v>
      </c>
      <c r="DI372">
        <f t="shared" si="93"/>
        <v>32610.91</v>
      </c>
      <c r="DJ372">
        <f>DI372</f>
        <v>32610.91</v>
      </c>
      <c r="DK372">
        <v>1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ROW(Source!A342)</f>
        <v>342</v>
      </c>
      <c r="B373">
        <v>334413101</v>
      </c>
      <c r="C373">
        <v>334414582</v>
      </c>
      <c r="D373">
        <v>277560491</v>
      </c>
      <c r="E373">
        <v>109</v>
      </c>
      <c r="F373">
        <v>1</v>
      </c>
      <c r="G373">
        <v>1</v>
      </c>
      <c r="H373">
        <v>1</v>
      </c>
      <c r="I373" t="s">
        <v>666</v>
      </c>
      <c r="J373" t="s">
        <v>3</v>
      </c>
      <c r="K373" t="s">
        <v>667</v>
      </c>
      <c r="L373">
        <v>1191</v>
      </c>
      <c r="N373">
        <v>1013</v>
      </c>
      <c r="O373" t="s">
        <v>668</v>
      </c>
      <c r="P373" t="s">
        <v>668</v>
      </c>
      <c r="Q373">
        <v>1</v>
      </c>
      <c r="W373">
        <v>0</v>
      </c>
      <c r="X373">
        <v>-1417349443</v>
      </c>
      <c r="Y373">
        <f>(AT373*ROUND((1.2*1.15),7))</f>
        <v>8.2799999999999985E-2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0.06</v>
      </c>
      <c r="AU373" t="s">
        <v>109</v>
      </c>
      <c r="AV373">
        <v>2</v>
      </c>
      <c r="AW373">
        <v>2</v>
      </c>
      <c r="AX373">
        <v>334414594</v>
      </c>
      <c r="AY373">
        <v>1</v>
      </c>
      <c r="AZ373">
        <v>0</v>
      </c>
      <c r="BA373">
        <v>465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V373">
        <v>0</v>
      </c>
      <c r="CW373">
        <v>0</v>
      </c>
      <c r="CX373">
        <f>ROUND(Y373*Source!I342,7)</f>
        <v>0.66571199999999997</v>
      </c>
      <c r="CY373">
        <f>AD373</f>
        <v>0</v>
      </c>
      <c r="CZ373">
        <f>AH373</f>
        <v>0</v>
      </c>
      <c r="DA373">
        <f>AL373</f>
        <v>1</v>
      </c>
      <c r="DB373">
        <f>ROUND((ROUND(AT373*CZ373,2)*ROUND((1.2*1.15),7)),6)</f>
        <v>0</v>
      </c>
      <c r="DC373">
        <f>ROUND((ROUND(AT373*AG373,2)*ROUND((1.2*1.15),7)),6)</f>
        <v>0</v>
      </c>
      <c r="DD373" t="s">
        <v>3</v>
      </c>
      <c r="DE373" t="s">
        <v>3</v>
      </c>
      <c r="DF373">
        <f>ROUND(ROUND(AE373,2)*CX373,2)</f>
        <v>0</v>
      </c>
      <c r="DG373">
        <f t="shared" si="99"/>
        <v>0</v>
      </c>
      <c r="DH373">
        <f t="shared" si="89"/>
        <v>0</v>
      </c>
      <c r="DI373">
        <f t="shared" si="93"/>
        <v>0</v>
      </c>
      <c r="DJ373">
        <f>DI373</f>
        <v>0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">
      <c r="A374">
        <f>ROW(Source!A342)</f>
        <v>342</v>
      </c>
      <c r="B374">
        <v>334413101</v>
      </c>
      <c r="C374">
        <v>334414582</v>
      </c>
      <c r="D374">
        <v>277944622</v>
      </c>
      <c r="E374">
        <v>1</v>
      </c>
      <c r="F374">
        <v>1</v>
      </c>
      <c r="G374">
        <v>1</v>
      </c>
      <c r="H374">
        <v>2</v>
      </c>
      <c r="I374" t="s">
        <v>669</v>
      </c>
      <c r="J374" t="s">
        <v>670</v>
      </c>
      <c r="K374" t="s">
        <v>671</v>
      </c>
      <c r="L374">
        <v>1368</v>
      </c>
      <c r="N374">
        <v>1011</v>
      </c>
      <c r="O374" t="s">
        <v>550</v>
      </c>
      <c r="P374" t="s">
        <v>550</v>
      </c>
      <c r="Q374">
        <v>1</v>
      </c>
      <c r="W374">
        <v>0</v>
      </c>
      <c r="X374">
        <v>-776243211</v>
      </c>
      <c r="Y374">
        <f>(AT374*ROUND((1.2*1.15),7))</f>
        <v>4.1399999999999992E-2</v>
      </c>
      <c r="AA374">
        <v>0</v>
      </c>
      <c r="AB374">
        <v>1472.33</v>
      </c>
      <c r="AC374">
        <v>642.05999999999995</v>
      </c>
      <c r="AD374">
        <v>0</v>
      </c>
      <c r="AE374">
        <v>0</v>
      </c>
      <c r="AF374">
        <v>1472.33</v>
      </c>
      <c r="AG374">
        <v>642.05999999999995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3</v>
      </c>
      <c r="AT374">
        <v>0.03</v>
      </c>
      <c r="AU374" t="s">
        <v>109</v>
      </c>
      <c r="AV374">
        <v>1</v>
      </c>
      <c r="AW374">
        <v>2</v>
      </c>
      <c r="AX374">
        <v>334414595</v>
      </c>
      <c r="AY374">
        <v>1</v>
      </c>
      <c r="AZ374">
        <v>0</v>
      </c>
      <c r="BA374">
        <v>466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44.169899999999998</v>
      </c>
      <c r="BL374">
        <v>19.261799999999997</v>
      </c>
      <c r="BM374">
        <v>0</v>
      </c>
      <c r="BN374">
        <v>0</v>
      </c>
      <c r="BO374">
        <v>0.03</v>
      </c>
      <c r="BP374">
        <v>1</v>
      </c>
      <c r="BQ374">
        <v>0</v>
      </c>
      <c r="BR374">
        <v>60.954461999999985</v>
      </c>
      <c r="BS374">
        <v>26.581283999999993</v>
      </c>
      <c r="BT374">
        <v>0</v>
      </c>
      <c r="BU374">
        <v>0</v>
      </c>
      <c r="BV374">
        <v>4.1399999999999992E-2</v>
      </c>
      <c r="BW374">
        <v>1</v>
      </c>
      <c r="CV374">
        <v>0</v>
      </c>
      <c r="CW374">
        <f>ROUND(Y374*Source!I342*DO374,7)</f>
        <v>0.33285599999999999</v>
      </c>
      <c r="CX374">
        <f>ROUND(Y374*Source!I342,7)</f>
        <v>0.33285599999999999</v>
      </c>
      <c r="CY374">
        <f>AB374</f>
        <v>1472.33</v>
      </c>
      <c r="CZ374">
        <f>AF374</f>
        <v>1472.33</v>
      </c>
      <c r="DA374">
        <f>AJ374</f>
        <v>1</v>
      </c>
      <c r="DB374">
        <f>ROUND((ROUND(AT374*CZ374,2)*ROUND((1.2*1.15),7)),6)</f>
        <v>60.954599999999999</v>
      </c>
      <c r="DC374">
        <f>ROUND((ROUND(AT374*AG374,2)*ROUND((1.2*1.15),7)),6)</f>
        <v>26.578800000000001</v>
      </c>
      <c r="DD374" t="s">
        <v>3</v>
      </c>
      <c r="DE374" t="s">
        <v>3</v>
      </c>
      <c r="DF374">
        <f>ROUND(ROUND(AE374,2)*CX374,2)</f>
        <v>0</v>
      </c>
      <c r="DG374">
        <f t="shared" si="99"/>
        <v>490.07</v>
      </c>
      <c r="DH374">
        <f t="shared" si="89"/>
        <v>213.71</v>
      </c>
      <c r="DI374">
        <f t="shared" si="93"/>
        <v>0</v>
      </c>
      <c r="DJ374">
        <f>DG374+DH374</f>
        <v>703.78</v>
      </c>
      <c r="DK374">
        <v>1</v>
      </c>
      <c r="DL374" t="s">
        <v>672</v>
      </c>
      <c r="DM374">
        <v>6</v>
      </c>
      <c r="DN374" t="s">
        <v>668</v>
      </c>
      <c r="DO374">
        <v>1</v>
      </c>
    </row>
    <row r="375" spans="1:119" x14ac:dyDescent="0.2">
      <c r="A375">
        <f>ROW(Source!A342)</f>
        <v>342</v>
      </c>
      <c r="B375">
        <v>334413101</v>
      </c>
      <c r="C375">
        <v>334414582</v>
      </c>
      <c r="D375">
        <v>277945805</v>
      </c>
      <c r="E375">
        <v>1</v>
      </c>
      <c r="F375">
        <v>1</v>
      </c>
      <c r="G375">
        <v>1</v>
      </c>
      <c r="H375">
        <v>2</v>
      </c>
      <c r="I375" t="s">
        <v>680</v>
      </c>
      <c r="J375" t="s">
        <v>681</v>
      </c>
      <c r="K375" t="s">
        <v>682</v>
      </c>
      <c r="L375">
        <v>1368</v>
      </c>
      <c r="N375">
        <v>1011</v>
      </c>
      <c r="O375" t="s">
        <v>550</v>
      </c>
      <c r="P375" t="s">
        <v>550</v>
      </c>
      <c r="Q375">
        <v>1</v>
      </c>
      <c r="W375">
        <v>0</v>
      </c>
      <c r="X375">
        <v>721652621</v>
      </c>
      <c r="Y375">
        <f>(AT375*ROUND((1.2*1.15),7))</f>
        <v>4.1399999999999992E-2</v>
      </c>
      <c r="AA375">
        <v>0</v>
      </c>
      <c r="AB375">
        <v>544.70000000000005</v>
      </c>
      <c r="AC375">
        <v>477.98</v>
      </c>
      <c r="AD375">
        <v>0</v>
      </c>
      <c r="AE375">
        <v>0</v>
      </c>
      <c r="AF375">
        <v>544.70000000000005</v>
      </c>
      <c r="AG375">
        <v>477.98</v>
      </c>
      <c r="AH375">
        <v>0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3</v>
      </c>
      <c r="AT375">
        <v>0.03</v>
      </c>
      <c r="AU375" t="s">
        <v>109</v>
      </c>
      <c r="AV375">
        <v>1</v>
      </c>
      <c r="AW375">
        <v>2</v>
      </c>
      <c r="AX375">
        <v>334414596</v>
      </c>
      <c r="AY375">
        <v>1</v>
      </c>
      <c r="AZ375">
        <v>0</v>
      </c>
      <c r="BA375">
        <v>467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16.341000000000001</v>
      </c>
      <c r="BL375">
        <v>14.339399999999999</v>
      </c>
      <c r="BM375">
        <v>0</v>
      </c>
      <c r="BN375">
        <v>0</v>
      </c>
      <c r="BO375">
        <v>0.03</v>
      </c>
      <c r="BP375">
        <v>1</v>
      </c>
      <c r="BQ375">
        <v>0</v>
      </c>
      <c r="BR375">
        <v>22.550579999999997</v>
      </c>
      <c r="BS375">
        <v>19.788371999999995</v>
      </c>
      <c r="BT375">
        <v>0</v>
      </c>
      <c r="BU375">
        <v>0</v>
      </c>
      <c r="BV375">
        <v>4.1399999999999992E-2</v>
      </c>
      <c r="BW375">
        <v>1</v>
      </c>
      <c r="CV375">
        <v>0</v>
      </c>
      <c r="CW375">
        <f>ROUND(Y375*Source!I342*DO375,7)</f>
        <v>0.33285599999999999</v>
      </c>
      <c r="CX375">
        <f>ROUND(Y375*Source!I342,7)</f>
        <v>0.33285599999999999</v>
      </c>
      <c r="CY375">
        <f>AB375</f>
        <v>544.70000000000005</v>
      </c>
      <c r="CZ375">
        <f>AF375</f>
        <v>544.70000000000005</v>
      </c>
      <c r="DA375">
        <f>AJ375</f>
        <v>1</v>
      </c>
      <c r="DB375">
        <f>ROUND((ROUND(AT375*CZ375,2)*ROUND((1.2*1.15),7)),6)</f>
        <v>22.549199999999999</v>
      </c>
      <c r="DC375">
        <f>ROUND((ROUND(AT375*AG375,2)*ROUND((1.2*1.15),7)),6)</f>
        <v>19.789200000000001</v>
      </c>
      <c r="DD375" t="s">
        <v>3</v>
      </c>
      <c r="DE375" t="s">
        <v>3</v>
      </c>
      <c r="DF375">
        <f>ROUND(ROUND(AE375,2)*CX375,2)</f>
        <v>0</v>
      </c>
      <c r="DG375">
        <f t="shared" si="99"/>
        <v>181.31</v>
      </c>
      <c r="DH375">
        <f t="shared" si="89"/>
        <v>159.1</v>
      </c>
      <c r="DI375">
        <f t="shared" si="93"/>
        <v>0</v>
      </c>
      <c r="DJ375">
        <f>DG375+DH375</f>
        <v>340.40999999999997</v>
      </c>
      <c r="DK375">
        <v>1</v>
      </c>
      <c r="DL375" t="s">
        <v>679</v>
      </c>
      <c r="DM375">
        <v>4</v>
      </c>
      <c r="DN375" t="s">
        <v>668</v>
      </c>
      <c r="DO375">
        <v>1</v>
      </c>
    </row>
    <row r="376" spans="1:119" x14ac:dyDescent="0.2">
      <c r="A376">
        <f>ROW(Source!A342)</f>
        <v>342</v>
      </c>
      <c r="B376">
        <v>334413101</v>
      </c>
      <c r="C376">
        <v>334414582</v>
      </c>
      <c r="D376">
        <v>277865757</v>
      </c>
      <c r="E376">
        <v>1</v>
      </c>
      <c r="F376">
        <v>1</v>
      </c>
      <c r="G376">
        <v>1</v>
      </c>
      <c r="H376">
        <v>3</v>
      </c>
      <c r="I376" t="s">
        <v>723</v>
      </c>
      <c r="J376" t="s">
        <v>724</v>
      </c>
      <c r="K376" t="s">
        <v>725</v>
      </c>
      <c r="L376">
        <v>1301</v>
      </c>
      <c r="N376">
        <v>1003</v>
      </c>
      <c r="O376" t="s">
        <v>56</v>
      </c>
      <c r="P376" t="s">
        <v>56</v>
      </c>
      <c r="Q376">
        <v>1</v>
      </c>
      <c r="W376">
        <v>0</v>
      </c>
      <c r="X376">
        <v>-1339918502</v>
      </c>
      <c r="Y376">
        <f t="shared" ref="Y376:Y381" si="100">AT376</f>
        <v>26.67</v>
      </c>
      <c r="AA376">
        <v>6.81</v>
      </c>
      <c r="AB376">
        <v>0</v>
      </c>
      <c r="AC376">
        <v>0</v>
      </c>
      <c r="AD376">
        <v>0</v>
      </c>
      <c r="AE376">
        <v>5.87</v>
      </c>
      <c r="AF376">
        <v>0</v>
      </c>
      <c r="AG376">
        <v>0</v>
      </c>
      <c r="AH376">
        <v>0</v>
      </c>
      <c r="AI376">
        <v>1.1599999999999999</v>
      </c>
      <c r="AJ376">
        <v>1</v>
      </c>
      <c r="AK376">
        <v>1</v>
      </c>
      <c r="AL376">
        <v>1</v>
      </c>
      <c r="AM376">
        <v>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3</v>
      </c>
      <c r="AT376">
        <v>26.67</v>
      </c>
      <c r="AU376" t="s">
        <v>3</v>
      </c>
      <c r="AV376">
        <v>0</v>
      </c>
      <c r="AW376">
        <v>2</v>
      </c>
      <c r="AX376">
        <v>334414597</v>
      </c>
      <c r="AY376">
        <v>1</v>
      </c>
      <c r="AZ376">
        <v>0</v>
      </c>
      <c r="BA376">
        <v>468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156.55290000000002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1</v>
      </c>
      <c r="BQ376">
        <v>156.55290000000002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1</v>
      </c>
      <c r="CV376">
        <v>0</v>
      </c>
      <c r="CW376">
        <v>0</v>
      </c>
      <c r="CX376">
        <f>ROUND(Y376*Source!I342,7)</f>
        <v>214.42679999999999</v>
      </c>
      <c r="CY376">
        <f t="shared" ref="CY376:CY381" si="101">AA376</f>
        <v>6.81</v>
      </c>
      <c r="CZ376">
        <f t="shared" ref="CZ376:CZ381" si="102">AE376</f>
        <v>5.87</v>
      </c>
      <c r="DA376">
        <f t="shared" ref="DA376:DA381" si="103">AI376</f>
        <v>1.1599999999999999</v>
      </c>
      <c r="DB376">
        <f t="shared" ref="DB376:DB381" si="104">ROUND(ROUND(AT376*CZ376,2),6)</f>
        <v>156.55000000000001</v>
      </c>
      <c r="DC376">
        <f t="shared" ref="DC376:DC381" si="105">ROUND(ROUND(AT376*AG376,2),6)</f>
        <v>0</v>
      </c>
      <c r="DD376" t="s">
        <v>3</v>
      </c>
      <c r="DE376" t="s">
        <v>3</v>
      </c>
      <c r="DF376">
        <f>ROUND(ROUND(AE376*AI376,2)*CX376,2)</f>
        <v>1460.25</v>
      </c>
      <c r="DG376">
        <f t="shared" si="99"/>
        <v>0</v>
      </c>
      <c r="DH376">
        <f t="shared" si="89"/>
        <v>0</v>
      </c>
      <c r="DI376">
        <f t="shared" si="93"/>
        <v>0</v>
      </c>
      <c r="DJ376">
        <f t="shared" ref="DJ376:DJ381" si="106">DF376</f>
        <v>1460.25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ROW(Source!A342)</f>
        <v>342</v>
      </c>
      <c r="B377">
        <v>334413101</v>
      </c>
      <c r="C377">
        <v>334414582</v>
      </c>
      <c r="D377">
        <v>277866033</v>
      </c>
      <c r="E377">
        <v>1</v>
      </c>
      <c r="F377">
        <v>1</v>
      </c>
      <c r="G377">
        <v>1</v>
      </c>
      <c r="H377">
        <v>3</v>
      </c>
      <c r="I377" t="s">
        <v>826</v>
      </c>
      <c r="J377" t="s">
        <v>827</v>
      </c>
      <c r="K377" t="s">
        <v>828</v>
      </c>
      <c r="L377">
        <v>1348</v>
      </c>
      <c r="N377">
        <v>1009</v>
      </c>
      <c r="O377" t="s">
        <v>451</v>
      </c>
      <c r="P377" t="s">
        <v>451</v>
      </c>
      <c r="Q377">
        <v>1000</v>
      </c>
      <c r="W377">
        <v>0</v>
      </c>
      <c r="X377">
        <v>-263833780</v>
      </c>
      <c r="Y377">
        <f t="shared" si="100"/>
        <v>1.0499999999999999E-3</v>
      </c>
      <c r="AA377">
        <v>50832.97</v>
      </c>
      <c r="AB377">
        <v>0</v>
      </c>
      <c r="AC377">
        <v>0</v>
      </c>
      <c r="AD377">
        <v>0</v>
      </c>
      <c r="AE377">
        <v>43821.53</v>
      </c>
      <c r="AF377">
        <v>0</v>
      </c>
      <c r="AG377">
        <v>0</v>
      </c>
      <c r="AH377">
        <v>0</v>
      </c>
      <c r="AI377">
        <v>1.1599999999999999</v>
      </c>
      <c r="AJ377">
        <v>1</v>
      </c>
      <c r="AK377">
        <v>1</v>
      </c>
      <c r="AL377">
        <v>1</v>
      </c>
      <c r="AM377">
        <v>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1.0499999999999999E-3</v>
      </c>
      <c r="AU377" t="s">
        <v>3</v>
      </c>
      <c r="AV377">
        <v>0</v>
      </c>
      <c r="AW377">
        <v>2</v>
      </c>
      <c r="AX377">
        <v>334414598</v>
      </c>
      <c r="AY377">
        <v>1</v>
      </c>
      <c r="AZ377">
        <v>0</v>
      </c>
      <c r="BA377">
        <v>469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46.012606499999997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1</v>
      </c>
      <c r="BQ377">
        <v>46.012606499999997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1</v>
      </c>
      <c r="CV377">
        <v>0</v>
      </c>
      <c r="CW377">
        <v>0</v>
      </c>
      <c r="CX377">
        <f>ROUND(Y377*Source!I342,7)</f>
        <v>8.4419999999999999E-3</v>
      </c>
      <c r="CY377">
        <f t="shared" si="101"/>
        <v>50832.97</v>
      </c>
      <c r="CZ377">
        <f t="shared" si="102"/>
        <v>43821.53</v>
      </c>
      <c r="DA377">
        <f t="shared" si="103"/>
        <v>1.1599999999999999</v>
      </c>
      <c r="DB377">
        <f t="shared" si="104"/>
        <v>46.01</v>
      </c>
      <c r="DC377">
        <f t="shared" si="105"/>
        <v>0</v>
      </c>
      <c r="DD377" t="s">
        <v>3</v>
      </c>
      <c r="DE377" t="s">
        <v>3</v>
      </c>
      <c r="DF377">
        <f>ROUND(ROUND(AE377*AI377,2)*CX377,2)</f>
        <v>429.13</v>
      </c>
      <c r="DG377">
        <f t="shared" si="99"/>
        <v>0</v>
      </c>
      <c r="DH377">
        <f t="shared" si="89"/>
        <v>0</v>
      </c>
      <c r="DI377">
        <f t="shared" si="93"/>
        <v>0</v>
      </c>
      <c r="DJ377">
        <f t="shared" si="106"/>
        <v>429.13</v>
      </c>
      <c r="DK377">
        <v>0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ROW(Source!A342)</f>
        <v>342</v>
      </c>
      <c r="B378">
        <v>334413101</v>
      </c>
      <c r="C378">
        <v>334414582</v>
      </c>
      <c r="D378">
        <v>277896271</v>
      </c>
      <c r="E378">
        <v>1</v>
      </c>
      <c r="F378">
        <v>1</v>
      </c>
      <c r="G378">
        <v>1</v>
      </c>
      <c r="H378">
        <v>3</v>
      </c>
      <c r="I378" t="s">
        <v>797</v>
      </c>
      <c r="J378" t="s">
        <v>798</v>
      </c>
      <c r="K378" t="s">
        <v>799</v>
      </c>
      <c r="L378">
        <v>1346</v>
      </c>
      <c r="N378">
        <v>1009</v>
      </c>
      <c r="O378" t="s">
        <v>511</v>
      </c>
      <c r="P378" t="s">
        <v>511</v>
      </c>
      <c r="Q378">
        <v>1</v>
      </c>
      <c r="W378">
        <v>0</v>
      </c>
      <c r="X378">
        <v>628117784</v>
      </c>
      <c r="Y378">
        <f t="shared" si="100"/>
        <v>0.02</v>
      </c>
      <c r="AA378">
        <v>103.84</v>
      </c>
      <c r="AB378">
        <v>0</v>
      </c>
      <c r="AC378">
        <v>0</v>
      </c>
      <c r="AD378">
        <v>0</v>
      </c>
      <c r="AE378">
        <v>79.88</v>
      </c>
      <c r="AF378">
        <v>0</v>
      </c>
      <c r="AG378">
        <v>0</v>
      </c>
      <c r="AH378">
        <v>0</v>
      </c>
      <c r="AI378">
        <v>1.3</v>
      </c>
      <c r="AJ378">
        <v>1</v>
      </c>
      <c r="AK378">
        <v>1</v>
      </c>
      <c r="AL378">
        <v>1</v>
      </c>
      <c r="AM378">
        <v>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0.02</v>
      </c>
      <c r="AU378" t="s">
        <v>3</v>
      </c>
      <c r="AV378">
        <v>0</v>
      </c>
      <c r="AW378">
        <v>2</v>
      </c>
      <c r="AX378">
        <v>334414599</v>
      </c>
      <c r="AY378">
        <v>1</v>
      </c>
      <c r="AZ378">
        <v>0</v>
      </c>
      <c r="BA378">
        <v>470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1.5975999999999999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1</v>
      </c>
      <c r="BQ378">
        <v>1.5975999999999999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1</v>
      </c>
      <c r="CV378">
        <v>0</v>
      </c>
      <c r="CW378">
        <v>0</v>
      </c>
      <c r="CX378">
        <f>ROUND(Y378*Source!I342,7)</f>
        <v>0.1608</v>
      </c>
      <c r="CY378">
        <f t="shared" si="101"/>
        <v>103.84</v>
      </c>
      <c r="CZ378">
        <f t="shared" si="102"/>
        <v>79.88</v>
      </c>
      <c r="DA378">
        <f t="shared" si="103"/>
        <v>1.3</v>
      </c>
      <c r="DB378">
        <f t="shared" si="104"/>
        <v>1.6</v>
      </c>
      <c r="DC378">
        <f t="shared" si="105"/>
        <v>0</v>
      </c>
      <c r="DD378" t="s">
        <v>3</v>
      </c>
      <c r="DE378" t="s">
        <v>3</v>
      </c>
      <c r="DF378">
        <f>ROUND(ROUND(AE378*AI378,2)*CX378,2)</f>
        <v>16.7</v>
      </c>
      <c r="DG378">
        <f t="shared" si="99"/>
        <v>0</v>
      </c>
      <c r="DH378">
        <f t="shared" si="89"/>
        <v>0</v>
      </c>
      <c r="DI378">
        <f t="shared" si="93"/>
        <v>0</v>
      </c>
      <c r="DJ378">
        <f t="shared" si="106"/>
        <v>16.7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">
      <c r="A379">
        <f>ROW(Source!A342)</f>
        <v>342</v>
      </c>
      <c r="B379">
        <v>334413101</v>
      </c>
      <c r="C379">
        <v>334414582</v>
      </c>
      <c r="D379">
        <v>277908141</v>
      </c>
      <c r="E379">
        <v>1</v>
      </c>
      <c r="F379">
        <v>1</v>
      </c>
      <c r="G379">
        <v>1</v>
      </c>
      <c r="H379">
        <v>3</v>
      </c>
      <c r="I379" t="s">
        <v>829</v>
      </c>
      <c r="J379" t="s">
        <v>830</v>
      </c>
      <c r="K379" t="s">
        <v>831</v>
      </c>
      <c r="L379">
        <v>1425</v>
      </c>
      <c r="N379">
        <v>1013</v>
      </c>
      <c r="O379" t="s">
        <v>473</v>
      </c>
      <c r="P379" t="s">
        <v>473</v>
      </c>
      <c r="Q379">
        <v>1</v>
      </c>
      <c r="W379">
        <v>0</v>
      </c>
      <c r="X379">
        <v>1472154075</v>
      </c>
      <c r="Y379">
        <f t="shared" si="100"/>
        <v>0.05</v>
      </c>
      <c r="AA379">
        <v>1599.5</v>
      </c>
      <c r="AB379">
        <v>0</v>
      </c>
      <c r="AC379">
        <v>0</v>
      </c>
      <c r="AD379">
        <v>0</v>
      </c>
      <c r="AE379">
        <v>1289.92</v>
      </c>
      <c r="AF379">
        <v>0</v>
      </c>
      <c r="AG379">
        <v>0</v>
      </c>
      <c r="AH379">
        <v>0</v>
      </c>
      <c r="AI379">
        <v>1.24</v>
      </c>
      <c r="AJ379">
        <v>1</v>
      </c>
      <c r="AK379">
        <v>1</v>
      </c>
      <c r="AL379">
        <v>1</v>
      </c>
      <c r="AM379">
        <v>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0.05</v>
      </c>
      <c r="AU379" t="s">
        <v>3</v>
      </c>
      <c r="AV379">
        <v>0</v>
      </c>
      <c r="AW379">
        <v>2</v>
      </c>
      <c r="AX379">
        <v>334414600</v>
      </c>
      <c r="AY379">
        <v>1</v>
      </c>
      <c r="AZ379">
        <v>0</v>
      </c>
      <c r="BA379">
        <v>471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64.496000000000009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1</v>
      </c>
      <c r="BQ379">
        <v>64.496000000000009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1</v>
      </c>
      <c r="CV379">
        <v>0</v>
      </c>
      <c r="CW379">
        <v>0</v>
      </c>
      <c r="CX379">
        <f>ROUND(Y379*Source!I342,7)</f>
        <v>0.40200000000000002</v>
      </c>
      <c r="CY379">
        <f t="shared" si="101"/>
        <v>1599.5</v>
      </c>
      <c r="CZ379">
        <f t="shared" si="102"/>
        <v>1289.92</v>
      </c>
      <c r="DA379">
        <f t="shared" si="103"/>
        <v>1.24</v>
      </c>
      <c r="DB379">
        <f t="shared" si="104"/>
        <v>64.5</v>
      </c>
      <c r="DC379">
        <f t="shared" si="105"/>
        <v>0</v>
      </c>
      <c r="DD379" t="s">
        <v>3</v>
      </c>
      <c r="DE379" t="s">
        <v>3</v>
      </c>
      <c r="DF379">
        <f>ROUND(ROUND(AE379*AI379,2)*CX379,2)</f>
        <v>643</v>
      </c>
      <c r="DG379">
        <f t="shared" si="99"/>
        <v>0</v>
      </c>
      <c r="DH379">
        <f t="shared" si="89"/>
        <v>0</v>
      </c>
      <c r="DI379">
        <f t="shared" si="93"/>
        <v>0</v>
      </c>
      <c r="DJ379">
        <f t="shared" si="106"/>
        <v>643</v>
      </c>
      <c r="DK379">
        <v>0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">
      <c r="A380">
        <f>ROW(Source!A342)</f>
        <v>342</v>
      </c>
      <c r="B380">
        <v>334413101</v>
      </c>
      <c r="C380">
        <v>334414582</v>
      </c>
      <c r="D380">
        <v>277908223</v>
      </c>
      <c r="E380">
        <v>1</v>
      </c>
      <c r="F380">
        <v>1</v>
      </c>
      <c r="G380">
        <v>1</v>
      </c>
      <c r="H380">
        <v>3</v>
      </c>
      <c r="I380" t="s">
        <v>832</v>
      </c>
      <c r="J380" t="s">
        <v>833</v>
      </c>
      <c r="K380" t="s">
        <v>834</v>
      </c>
      <c r="L380">
        <v>1407</v>
      </c>
      <c r="N380">
        <v>1013</v>
      </c>
      <c r="O380" t="s">
        <v>835</v>
      </c>
      <c r="P380" t="s">
        <v>835</v>
      </c>
      <c r="Q380">
        <v>1</v>
      </c>
      <c r="W380">
        <v>0</v>
      </c>
      <c r="X380">
        <v>-1352850170</v>
      </c>
      <c r="Y380">
        <f t="shared" si="100"/>
        <v>1.2200000000000001E-2</v>
      </c>
      <c r="AA380">
        <v>2942.31</v>
      </c>
      <c r="AB380">
        <v>0</v>
      </c>
      <c r="AC380">
        <v>0</v>
      </c>
      <c r="AD380">
        <v>0</v>
      </c>
      <c r="AE380">
        <v>2316.7800000000002</v>
      </c>
      <c r="AF380">
        <v>0</v>
      </c>
      <c r="AG380">
        <v>0</v>
      </c>
      <c r="AH380">
        <v>0</v>
      </c>
      <c r="AI380">
        <v>1.27</v>
      </c>
      <c r="AJ380">
        <v>1</v>
      </c>
      <c r="AK380">
        <v>1</v>
      </c>
      <c r="AL380">
        <v>1</v>
      </c>
      <c r="AM380">
        <v>2</v>
      </c>
      <c r="AN380">
        <v>0</v>
      </c>
      <c r="AO380">
        <v>0</v>
      </c>
      <c r="AP380">
        <v>1</v>
      </c>
      <c r="AQ380">
        <v>1</v>
      </c>
      <c r="AR380">
        <v>0</v>
      </c>
      <c r="AS380" t="s">
        <v>3</v>
      </c>
      <c r="AT380">
        <v>1.2200000000000001E-2</v>
      </c>
      <c r="AU380" t="s">
        <v>3</v>
      </c>
      <c r="AV380">
        <v>0</v>
      </c>
      <c r="AW380">
        <v>2</v>
      </c>
      <c r="AX380">
        <v>334414601</v>
      </c>
      <c r="AY380">
        <v>1</v>
      </c>
      <c r="AZ380">
        <v>0</v>
      </c>
      <c r="BA380">
        <v>472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28.264716000000004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1</v>
      </c>
      <c r="BQ380">
        <v>28.264716000000004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1</v>
      </c>
      <c r="CV380">
        <v>0</v>
      </c>
      <c r="CW380">
        <v>0</v>
      </c>
      <c r="CX380">
        <f>ROUND(Y380*Source!I342,7)</f>
        <v>9.8087999999999995E-2</v>
      </c>
      <c r="CY380">
        <f t="shared" si="101"/>
        <v>2942.31</v>
      </c>
      <c r="CZ380">
        <f t="shared" si="102"/>
        <v>2316.7800000000002</v>
      </c>
      <c r="DA380">
        <f t="shared" si="103"/>
        <v>1.27</v>
      </c>
      <c r="DB380">
        <f t="shared" si="104"/>
        <v>28.26</v>
      </c>
      <c r="DC380">
        <f t="shared" si="105"/>
        <v>0</v>
      </c>
      <c r="DD380" t="s">
        <v>3</v>
      </c>
      <c r="DE380" t="s">
        <v>3</v>
      </c>
      <c r="DF380">
        <f>ROUND(ROUND(AE380*AI380,2)*CX380,2)</f>
        <v>288.61</v>
      </c>
      <c r="DG380">
        <f t="shared" si="99"/>
        <v>0</v>
      </c>
      <c r="DH380">
        <f t="shared" si="89"/>
        <v>0</v>
      </c>
      <c r="DI380">
        <f t="shared" si="93"/>
        <v>0</v>
      </c>
      <c r="DJ380">
        <f t="shared" si="106"/>
        <v>288.61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ROW(Source!A342)</f>
        <v>342</v>
      </c>
      <c r="B381">
        <v>334413101</v>
      </c>
      <c r="C381">
        <v>334414582</v>
      </c>
      <c r="D381">
        <v>277566433</v>
      </c>
      <c r="E381">
        <v>109</v>
      </c>
      <c r="F381">
        <v>1</v>
      </c>
      <c r="G381">
        <v>1</v>
      </c>
      <c r="H381">
        <v>3</v>
      </c>
      <c r="I381" t="s">
        <v>517</v>
      </c>
      <c r="J381" t="s">
        <v>3</v>
      </c>
      <c r="K381" t="s">
        <v>518</v>
      </c>
      <c r="L381">
        <v>3277935</v>
      </c>
      <c r="N381">
        <v>1013</v>
      </c>
      <c r="O381" t="s">
        <v>519</v>
      </c>
      <c r="P381" t="s">
        <v>519</v>
      </c>
      <c r="Q381">
        <v>1</v>
      </c>
      <c r="W381">
        <v>0</v>
      </c>
      <c r="X381">
        <v>274903907</v>
      </c>
      <c r="Y381">
        <f t="shared" si="100"/>
        <v>2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1</v>
      </c>
      <c r="AJ381">
        <v>1</v>
      </c>
      <c r="AK381">
        <v>1</v>
      </c>
      <c r="AL381">
        <v>1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 t="s">
        <v>3</v>
      </c>
      <c r="AT381">
        <v>2</v>
      </c>
      <c r="AU381" t="s">
        <v>3</v>
      </c>
      <c r="AV381">
        <v>0</v>
      </c>
      <c r="AW381">
        <v>2</v>
      </c>
      <c r="AX381">
        <v>334414602</v>
      </c>
      <c r="AY381">
        <v>1</v>
      </c>
      <c r="AZ381">
        <v>0</v>
      </c>
      <c r="BA381">
        <v>473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V381">
        <v>0</v>
      </c>
      <c r="CW381">
        <v>0</v>
      </c>
      <c r="CX381">
        <f>ROUND(Y381*Source!I342,7)</f>
        <v>16.079999999999998</v>
      </c>
      <c r="CY381">
        <f t="shared" si="101"/>
        <v>0</v>
      </c>
      <c r="CZ381">
        <f t="shared" si="102"/>
        <v>0</v>
      </c>
      <c r="DA381">
        <f t="shared" si="103"/>
        <v>1</v>
      </c>
      <c r="DB381">
        <f t="shared" si="104"/>
        <v>0</v>
      </c>
      <c r="DC381">
        <f t="shared" si="105"/>
        <v>0</v>
      </c>
      <c r="DD381" t="s">
        <v>3</v>
      </c>
      <c r="DE381" t="s">
        <v>3</v>
      </c>
      <c r="DF381">
        <f t="shared" ref="DF381:DF386" si="107">ROUND(ROUND(AE381,2)*CX381,2)</f>
        <v>0</v>
      </c>
      <c r="DG381">
        <f t="shared" si="99"/>
        <v>0</v>
      </c>
      <c r="DH381">
        <f t="shared" si="89"/>
        <v>0</v>
      </c>
      <c r="DI381">
        <f t="shared" si="93"/>
        <v>0</v>
      </c>
      <c r="DJ381">
        <f t="shared" si="106"/>
        <v>0</v>
      </c>
      <c r="DK381">
        <v>0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ROW(Source!A345)</f>
        <v>345</v>
      </c>
      <c r="B382">
        <v>334413101</v>
      </c>
      <c r="C382">
        <v>334414605</v>
      </c>
      <c r="D382">
        <v>277560234</v>
      </c>
      <c r="E382">
        <v>109</v>
      </c>
      <c r="F382">
        <v>1</v>
      </c>
      <c r="G382">
        <v>1</v>
      </c>
      <c r="H382">
        <v>1</v>
      </c>
      <c r="I382" t="s">
        <v>776</v>
      </c>
      <c r="J382" t="s">
        <v>3</v>
      </c>
      <c r="K382" t="s">
        <v>777</v>
      </c>
      <c r="L382">
        <v>1191</v>
      </c>
      <c r="N382">
        <v>1013</v>
      </c>
      <c r="O382" t="s">
        <v>668</v>
      </c>
      <c r="P382" t="s">
        <v>668</v>
      </c>
      <c r="Q382">
        <v>1</v>
      </c>
      <c r="W382">
        <v>0</v>
      </c>
      <c r="X382">
        <v>2031828327</v>
      </c>
      <c r="Y382">
        <f>(AT382*ROUND((1.2*1.15),7))</f>
        <v>212.51999999999998</v>
      </c>
      <c r="AA382">
        <v>0</v>
      </c>
      <c r="AB382">
        <v>0</v>
      </c>
      <c r="AC382">
        <v>0</v>
      </c>
      <c r="AD382">
        <v>388.8</v>
      </c>
      <c r="AE382">
        <v>0</v>
      </c>
      <c r="AF382">
        <v>0</v>
      </c>
      <c r="AG382">
        <v>0</v>
      </c>
      <c r="AH382">
        <v>388.8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154</v>
      </c>
      <c r="AU382" t="s">
        <v>109</v>
      </c>
      <c r="AV382">
        <v>1</v>
      </c>
      <c r="AW382">
        <v>2</v>
      </c>
      <c r="AX382">
        <v>334414607</v>
      </c>
      <c r="AY382">
        <v>1</v>
      </c>
      <c r="AZ382">
        <v>0</v>
      </c>
      <c r="BA382">
        <v>474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59875.200000000004</v>
      </c>
      <c r="BN382">
        <v>154</v>
      </c>
      <c r="BO382">
        <v>0</v>
      </c>
      <c r="BP382">
        <v>1</v>
      </c>
      <c r="BQ382">
        <v>0</v>
      </c>
      <c r="BR382">
        <v>0</v>
      </c>
      <c r="BS382">
        <v>0</v>
      </c>
      <c r="BT382">
        <v>82627.775999999983</v>
      </c>
      <c r="BU382">
        <v>212.51999999999995</v>
      </c>
      <c r="BV382">
        <v>0</v>
      </c>
      <c r="BW382">
        <v>1</v>
      </c>
      <c r="CU382">
        <f>ROUND(AT382*Source!I345*AH382*AL382,2)</f>
        <v>2544.6999999999998</v>
      </c>
      <c r="CV382">
        <f>ROUND(Y382*Source!I345,7)</f>
        <v>9.0320999999999998</v>
      </c>
      <c r="CW382">
        <v>0</v>
      </c>
      <c r="CX382">
        <f>ROUND(Y382*Source!I345,7)</f>
        <v>9.0320999999999998</v>
      </c>
      <c r="CY382">
        <f>AD382</f>
        <v>388.8</v>
      </c>
      <c r="CZ382">
        <f>AH382</f>
        <v>388.8</v>
      </c>
      <c r="DA382">
        <f>AL382</f>
        <v>1</v>
      </c>
      <c r="DB382">
        <f>ROUND((ROUND(AT382*CZ382,2)*ROUND((1.2*1.15),7)),6)</f>
        <v>82627.775999999998</v>
      </c>
      <c r="DC382">
        <f>ROUND((ROUND(AT382*AG382,2)*ROUND((1.2*1.15),7)),6)</f>
        <v>0</v>
      </c>
      <c r="DD382" t="s">
        <v>3</v>
      </c>
      <c r="DE382" t="s">
        <v>3</v>
      </c>
      <c r="DF382">
        <f t="shared" si="107"/>
        <v>0</v>
      </c>
      <c r="DG382">
        <f t="shared" si="99"/>
        <v>0</v>
      </c>
      <c r="DH382">
        <f t="shared" si="89"/>
        <v>0</v>
      </c>
      <c r="DI382">
        <f t="shared" si="93"/>
        <v>3511.68</v>
      </c>
      <c r="DJ382">
        <f>DI382</f>
        <v>3511.68</v>
      </c>
      <c r="DK382">
        <v>1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ROW(Source!A346)</f>
        <v>346</v>
      </c>
      <c r="B383">
        <v>334413101</v>
      </c>
      <c r="C383">
        <v>334414608</v>
      </c>
      <c r="D383">
        <v>277560272</v>
      </c>
      <c r="E383">
        <v>109</v>
      </c>
      <c r="F383">
        <v>1</v>
      </c>
      <c r="G383">
        <v>1</v>
      </c>
      <c r="H383">
        <v>1</v>
      </c>
      <c r="I383" t="s">
        <v>778</v>
      </c>
      <c r="J383" t="s">
        <v>3</v>
      </c>
      <c r="K383" t="s">
        <v>779</v>
      </c>
      <c r="L383">
        <v>1191</v>
      </c>
      <c r="N383">
        <v>1013</v>
      </c>
      <c r="O383" t="s">
        <v>668</v>
      </c>
      <c r="P383" t="s">
        <v>668</v>
      </c>
      <c r="Q383">
        <v>1</v>
      </c>
      <c r="W383">
        <v>0</v>
      </c>
      <c r="X383">
        <v>-961628416</v>
      </c>
      <c r="Y383">
        <f t="shared" ref="Y383:Y388" si="108">AT383</f>
        <v>1.8</v>
      </c>
      <c r="AA383">
        <v>0</v>
      </c>
      <c r="AB383">
        <v>0</v>
      </c>
      <c r="AC383">
        <v>0</v>
      </c>
      <c r="AD383">
        <v>420.91</v>
      </c>
      <c r="AE383">
        <v>0</v>
      </c>
      <c r="AF383">
        <v>0</v>
      </c>
      <c r="AG383">
        <v>0</v>
      </c>
      <c r="AH383">
        <v>420.91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1.8</v>
      </c>
      <c r="AU383" t="s">
        <v>3</v>
      </c>
      <c r="AV383">
        <v>1</v>
      </c>
      <c r="AW383">
        <v>2</v>
      </c>
      <c r="AX383">
        <v>334414615</v>
      </c>
      <c r="AY383">
        <v>1</v>
      </c>
      <c r="AZ383">
        <v>0</v>
      </c>
      <c r="BA383">
        <v>475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757.63800000000003</v>
      </c>
      <c r="BN383">
        <v>1.8</v>
      </c>
      <c r="BO383">
        <v>0</v>
      </c>
      <c r="BP383">
        <v>1</v>
      </c>
      <c r="BQ383">
        <v>0</v>
      </c>
      <c r="BR383">
        <v>0</v>
      </c>
      <c r="BS383">
        <v>0</v>
      </c>
      <c r="BT383">
        <v>757.63800000000003</v>
      </c>
      <c r="BU383">
        <v>1.8</v>
      </c>
      <c r="BV383">
        <v>0</v>
      </c>
      <c r="BW383">
        <v>1</v>
      </c>
      <c r="CU383">
        <f>ROUND(AT383*Source!I346*AH383*AL383,2)</f>
        <v>1287.98</v>
      </c>
      <c r="CV383">
        <f>ROUND(Y383*Source!I346,7)</f>
        <v>3.06</v>
      </c>
      <c r="CW383">
        <v>0</v>
      </c>
      <c r="CX383">
        <f>ROUND(Y383*Source!I346,7)</f>
        <v>3.06</v>
      </c>
      <c r="CY383">
        <f>AD383</f>
        <v>420.91</v>
      </c>
      <c r="CZ383">
        <f>AH383</f>
        <v>420.91</v>
      </c>
      <c r="DA383">
        <f>AL383</f>
        <v>1</v>
      </c>
      <c r="DB383">
        <f t="shared" ref="DB383:DB388" si="109">ROUND(ROUND(AT383*CZ383,2),6)</f>
        <v>757.64</v>
      </c>
      <c r="DC383">
        <f t="shared" ref="DC383:DC388" si="110">ROUND(ROUND(AT383*AG383,2),6)</f>
        <v>0</v>
      </c>
      <c r="DD383" t="s">
        <v>3</v>
      </c>
      <c r="DE383" t="s">
        <v>3</v>
      </c>
      <c r="DF383">
        <f t="shared" si="107"/>
        <v>0</v>
      </c>
      <c r="DG383">
        <f t="shared" si="99"/>
        <v>0</v>
      </c>
      <c r="DH383">
        <f t="shared" si="89"/>
        <v>0</v>
      </c>
      <c r="DI383">
        <f t="shared" si="93"/>
        <v>1287.98</v>
      </c>
      <c r="DJ383">
        <f>DI383</f>
        <v>1287.98</v>
      </c>
      <c r="DK383">
        <v>1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">
      <c r="A384">
        <f>ROW(Source!A346)</f>
        <v>346</v>
      </c>
      <c r="B384">
        <v>334413101</v>
      </c>
      <c r="C384">
        <v>334414608</v>
      </c>
      <c r="D384">
        <v>277560491</v>
      </c>
      <c r="E384">
        <v>109</v>
      </c>
      <c r="F384">
        <v>1</v>
      </c>
      <c r="G384">
        <v>1</v>
      </c>
      <c r="H384">
        <v>1</v>
      </c>
      <c r="I384" t="s">
        <v>666</v>
      </c>
      <c r="J384" t="s">
        <v>3</v>
      </c>
      <c r="K384" t="s">
        <v>667</v>
      </c>
      <c r="L384">
        <v>1191</v>
      </c>
      <c r="N384">
        <v>1013</v>
      </c>
      <c r="O384" t="s">
        <v>668</v>
      </c>
      <c r="P384" t="s">
        <v>668</v>
      </c>
      <c r="Q384">
        <v>1</v>
      </c>
      <c r="W384">
        <v>0</v>
      </c>
      <c r="X384">
        <v>-1417349443</v>
      </c>
      <c r="Y384">
        <f t="shared" si="108"/>
        <v>0.01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0.01</v>
      </c>
      <c r="AU384" t="s">
        <v>3</v>
      </c>
      <c r="AV384">
        <v>2</v>
      </c>
      <c r="AW384">
        <v>2</v>
      </c>
      <c r="AX384">
        <v>334414616</v>
      </c>
      <c r="AY384">
        <v>1</v>
      </c>
      <c r="AZ384">
        <v>0</v>
      </c>
      <c r="BA384">
        <v>476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V384">
        <v>0</v>
      </c>
      <c r="CW384">
        <v>0</v>
      </c>
      <c r="CX384">
        <f>ROUND(Y384*Source!I346,7)</f>
        <v>1.7000000000000001E-2</v>
      </c>
      <c r="CY384">
        <f>AD384</f>
        <v>0</v>
      </c>
      <c r="CZ384">
        <f>AH384</f>
        <v>0</v>
      </c>
      <c r="DA384">
        <f>AL384</f>
        <v>1</v>
      </c>
      <c r="DB384">
        <f t="shared" si="109"/>
        <v>0</v>
      </c>
      <c r="DC384">
        <f t="shared" si="110"/>
        <v>0</v>
      </c>
      <c r="DD384" t="s">
        <v>3</v>
      </c>
      <c r="DE384" t="s">
        <v>3</v>
      </c>
      <c r="DF384">
        <f t="shared" si="107"/>
        <v>0</v>
      </c>
      <c r="DG384">
        <f t="shared" si="99"/>
        <v>0</v>
      </c>
      <c r="DH384">
        <f t="shared" si="89"/>
        <v>0</v>
      </c>
      <c r="DI384">
        <f t="shared" si="93"/>
        <v>0</v>
      </c>
      <c r="DJ384">
        <f>DI384</f>
        <v>0</v>
      </c>
      <c r="DK384">
        <v>0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">
      <c r="A385">
        <f>ROW(Source!A346)</f>
        <v>346</v>
      </c>
      <c r="B385">
        <v>334413101</v>
      </c>
      <c r="C385">
        <v>334414608</v>
      </c>
      <c r="D385">
        <v>277945805</v>
      </c>
      <c r="E385">
        <v>1</v>
      </c>
      <c r="F385">
        <v>1</v>
      </c>
      <c r="G385">
        <v>1</v>
      </c>
      <c r="H385">
        <v>2</v>
      </c>
      <c r="I385" t="s">
        <v>680</v>
      </c>
      <c r="J385" t="s">
        <v>681</v>
      </c>
      <c r="K385" t="s">
        <v>682</v>
      </c>
      <c r="L385">
        <v>1368</v>
      </c>
      <c r="N385">
        <v>1011</v>
      </c>
      <c r="O385" t="s">
        <v>550</v>
      </c>
      <c r="P385" t="s">
        <v>550</v>
      </c>
      <c r="Q385">
        <v>1</v>
      </c>
      <c r="W385">
        <v>0</v>
      </c>
      <c r="X385">
        <v>721652621</v>
      </c>
      <c r="Y385">
        <f t="shared" si="108"/>
        <v>0.01</v>
      </c>
      <c r="AA385">
        <v>0</v>
      </c>
      <c r="AB385">
        <v>544.70000000000005</v>
      </c>
      <c r="AC385">
        <v>477.98</v>
      </c>
      <c r="AD385">
        <v>0</v>
      </c>
      <c r="AE385">
        <v>0</v>
      </c>
      <c r="AF385">
        <v>544.70000000000005</v>
      </c>
      <c r="AG385">
        <v>477.98</v>
      </c>
      <c r="AH385">
        <v>0</v>
      </c>
      <c r="AI385">
        <v>1</v>
      </c>
      <c r="AJ385">
        <v>1</v>
      </c>
      <c r="AK385">
        <v>1</v>
      </c>
      <c r="AL385">
        <v>1</v>
      </c>
      <c r="AM385">
        <v>-2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0.01</v>
      </c>
      <c r="AU385" t="s">
        <v>3</v>
      </c>
      <c r="AV385">
        <v>1</v>
      </c>
      <c r="AW385">
        <v>2</v>
      </c>
      <c r="AX385">
        <v>334414617</v>
      </c>
      <c r="AY385">
        <v>1</v>
      </c>
      <c r="AZ385">
        <v>0</v>
      </c>
      <c r="BA385">
        <v>477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5.447000000000001</v>
      </c>
      <c r="BL385">
        <v>4.7798000000000007</v>
      </c>
      <c r="BM385">
        <v>0</v>
      </c>
      <c r="BN385">
        <v>0</v>
      </c>
      <c r="BO385">
        <v>0.01</v>
      </c>
      <c r="BP385">
        <v>1</v>
      </c>
      <c r="BQ385">
        <v>0</v>
      </c>
      <c r="BR385">
        <v>5.447000000000001</v>
      </c>
      <c r="BS385">
        <v>4.7798000000000007</v>
      </c>
      <c r="BT385">
        <v>0</v>
      </c>
      <c r="BU385">
        <v>0</v>
      </c>
      <c r="BV385">
        <v>0.01</v>
      </c>
      <c r="BW385">
        <v>1</v>
      </c>
      <c r="CV385">
        <v>0</v>
      </c>
      <c r="CW385">
        <f>ROUND(Y385*Source!I346*DO385,7)</f>
        <v>1.7000000000000001E-2</v>
      </c>
      <c r="CX385">
        <f>ROUND(Y385*Source!I346,7)</f>
        <v>1.7000000000000001E-2</v>
      </c>
      <c r="CY385">
        <f>AB385</f>
        <v>544.70000000000005</v>
      </c>
      <c r="CZ385">
        <f>AF385</f>
        <v>544.70000000000005</v>
      </c>
      <c r="DA385">
        <f>AJ385</f>
        <v>1</v>
      </c>
      <c r="DB385">
        <f t="shared" si="109"/>
        <v>5.45</v>
      </c>
      <c r="DC385">
        <f t="shared" si="110"/>
        <v>4.78</v>
      </c>
      <c r="DD385" t="s">
        <v>3</v>
      </c>
      <c r="DE385" t="s">
        <v>3</v>
      </c>
      <c r="DF385">
        <f t="shared" si="107"/>
        <v>0</v>
      </c>
      <c r="DG385">
        <f t="shared" si="99"/>
        <v>9.26</v>
      </c>
      <c r="DH385">
        <f t="shared" ref="DH385:DH394" si="111">ROUND(ROUND(AG385,2)*CX385,2)</f>
        <v>8.1300000000000008</v>
      </c>
      <c r="DI385">
        <f t="shared" si="93"/>
        <v>0</v>
      </c>
      <c r="DJ385">
        <f>DG385+DH385</f>
        <v>17.39</v>
      </c>
      <c r="DK385">
        <v>1</v>
      </c>
      <c r="DL385" t="s">
        <v>679</v>
      </c>
      <c r="DM385">
        <v>4</v>
      </c>
      <c r="DN385" t="s">
        <v>668</v>
      </c>
      <c r="DO385">
        <v>1</v>
      </c>
    </row>
    <row r="386" spans="1:119" x14ac:dyDescent="0.2">
      <c r="A386">
        <f>ROW(Source!A346)</f>
        <v>346</v>
      </c>
      <c r="B386">
        <v>334413101</v>
      </c>
      <c r="C386">
        <v>334414608</v>
      </c>
      <c r="D386">
        <v>277946011</v>
      </c>
      <c r="E386">
        <v>1</v>
      </c>
      <c r="F386">
        <v>1</v>
      </c>
      <c r="G386">
        <v>1</v>
      </c>
      <c r="H386">
        <v>2</v>
      </c>
      <c r="I386" t="s">
        <v>780</v>
      </c>
      <c r="J386" t="s">
        <v>781</v>
      </c>
      <c r="K386" t="s">
        <v>782</v>
      </c>
      <c r="L386">
        <v>1368</v>
      </c>
      <c r="N386">
        <v>1011</v>
      </c>
      <c r="O386" t="s">
        <v>550</v>
      </c>
      <c r="P386" t="s">
        <v>550</v>
      </c>
      <c r="Q386">
        <v>1</v>
      </c>
      <c r="W386">
        <v>0</v>
      </c>
      <c r="X386">
        <v>275358200</v>
      </c>
      <c r="Y386">
        <f t="shared" si="108"/>
        <v>0.05</v>
      </c>
      <c r="AA386">
        <v>0</v>
      </c>
      <c r="AB386">
        <v>95.79</v>
      </c>
      <c r="AC386">
        <v>0</v>
      </c>
      <c r="AD386">
        <v>0</v>
      </c>
      <c r="AE386">
        <v>0</v>
      </c>
      <c r="AF386">
        <v>95.79</v>
      </c>
      <c r="AG386">
        <v>0</v>
      </c>
      <c r="AH386">
        <v>0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3</v>
      </c>
      <c r="AT386">
        <v>0.05</v>
      </c>
      <c r="AU386" t="s">
        <v>3</v>
      </c>
      <c r="AV386">
        <v>1</v>
      </c>
      <c r="AW386">
        <v>2</v>
      </c>
      <c r="AX386">
        <v>334414618</v>
      </c>
      <c r="AY386">
        <v>1</v>
      </c>
      <c r="AZ386">
        <v>0</v>
      </c>
      <c r="BA386">
        <v>478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4.7895000000000003</v>
      </c>
      <c r="BL386">
        <v>0</v>
      </c>
      <c r="BM386">
        <v>0</v>
      </c>
      <c r="BN386">
        <v>0</v>
      </c>
      <c r="BO386">
        <v>0</v>
      </c>
      <c r="BP386">
        <v>1</v>
      </c>
      <c r="BQ386">
        <v>0</v>
      </c>
      <c r="BR386">
        <v>4.7895000000000003</v>
      </c>
      <c r="BS386">
        <v>0</v>
      </c>
      <c r="BT386">
        <v>0</v>
      </c>
      <c r="BU386">
        <v>0</v>
      </c>
      <c r="BV386">
        <v>0</v>
      </c>
      <c r="BW386">
        <v>1</v>
      </c>
      <c r="CV386">
        <v>0</v>
      </c>
      <c r="CW386">
        <f>ROUND(Y386*Source!I346*DO386,7)</f>
        <v>0</v>
      </c>
      <c r="CX386">
        <f>ROUND(Y386*Source!I346,7)</f>
        <v>8.5000000000000006E-2</v>
      </c>
      <c r="CY386">
        <f>AB386</f>
        <v>95.79</v>
      </c>
      <c r="CZ386">
        <f>AF386</f>
        <v>95.79</v>
      </c>
      <c r="DA386">
        <f>AJ386</f>
        <v>1</v>
      </c>
      <c r="DB386">
        <f t="shared" si="109"/>
        <v>4.79</v>
      </c>
      <c r="DC386">
        <f t="shared" si="110"/>
        <v>0</v>
      </c>
      <c r="DD386" t="s">
        <v>3</v>
      </c>
      <c r="DE386" t="s">
        <v>3</v>
      </c>
      <c r="DF386">
        <f t="shared" si="107"/>
        <v>0</v>
      </c>
      <c r="DG386">
        <f t="shared" si="99"/>
        <v>8.14</v>
      </c>
      <c r="DH386">
        <f t="shared" si="111"/>
        <v>0</v>
      </c>
      <c r="DI386">
        <f t="shared" si="93"/>
        <v>0</v>
      </c>
      <c r="DJ386">
        <f>DG386+DH386</f>
        <v>8.14</v>
      </c>
      <c r="DK386">
        <v>1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ROW(Source!A346)</f>
        <v>346</v>
      </c>
      <c r="B387">
        <v>334413101</v>
      </c>
      <c r="C387">
        <v>334414608</v>
      </c>
      <c r="D387">
        <v>277866682</v>
      </c>
      <c r="E387">
        <v>1</v>
      </c>
      <c r="F387">
        <v>1</v>
      </c>
      <c r="G387">
        <v>1</v>
      </c>
      <c r="H387">
        <v>3</v>
      </c>
      <c r="I387" t="s">
        <v>783</v>
      </c>
      <c r="J387" t="s">
        <v>784</v>
      </c>
      <c r="K387" t="s">
        <v>785</v>
      </c>
      <c r="L387">
        <v>1346</v>
      </c>
      <c r="N387">
        <v>1009</v>
      </c>
      <c r="O387" t="s">
        <v>511</v>
      </c>
      <c r="P387" t="s">
        <v>511</v>
      </c>
      <c r="Q387">
        <v>1</v>
      </c>
      <c r="W387">
        <v>0</v>
      </c>
      <c r="X387">
        <v>1568892381</v>
      </c>
      <c r="Y387">
        <f t="shared" si="108"/>
        <v>0.12</v>
      </c>
      <c r="AA387">
        <v>146.29</v>
      </c>
      <c r="AB387">
        <v>0</v>
      </c>
      <c r="AC387">
        <v>0</v>
      </c>
      <c r="AD387">
        <v>0</v>
      </c>
      <c r="AE387">
        <v>155.63</v>
      </c>
      <c r="AF387">
        <v>0</v>
      </c>
      <c r="AG387">
        <v>0</v>
      </c>
      <c r="AH387">
        <v>0</v>
      </c>
      <c r="AI387">
        <v>0.94</v>
      </c>
      <c r="AJ387">
        <v>1</v>
      </c>
      <c r="AK387">
        <v>1</v>
      </c>
      <c r="AL387">
        <v>1</v>
      </c>
      <c r="AM387">
        <v>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0.12</v>
      </c>
      <c r="AU387" t="s">
        <v>3</v>
      </c>
      <c r="AV387">
        <v>0</v>
      </c>
      <c r="AW387">
        <v>2</v>
      </c>
      <c r="AX387">
        <v>334414619</v>
      </c>
      <c r="AY387">
        <v>1</v>
      </c>
      <c r="AZ387">
        <v>0</v>
      </c>
      <c r="BA387">
        <v>479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18.675599999999999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1</v>
      </c>
      <c r="BQ387">
        <v>18.675599999999999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1</v>
      </c>
      <c r="CV387">
        <v>0</v>
      </c>
      <c r="CW387">
        <v>0</v>
      </c>
      <c r="CX387">
        <f>ROUND(Y387*Source!I346,7)</f>
        <v>0.20399999999999999</v>
      </c>
      <c r="CY387">
        <f>AA387</f>
        <v>146.29</v>
      </c>
      <c r="CZ387">
        <f>AE387</f>
        <v>155.63</v>
      </c>
      <c r="DA387">
        <f>AI387</f>
        <v>0.94</v>
      </c>
      <c r="DB387">
        <f t="shared" si="109"/>
        <v>18.68</v>
      </c>
      <c r="DC387">
        <f t="shared" si="110"/>
        <v>0</v>
      </c>
      <c r="DD387" t="s">
        <v>3</v>
      </c>
      <c r="DE387" t="s">
        <v>3</v>
      </c>
      <c r="DF387">
        <f>ROUND(ROUND(AE387*AI387,2)*CX387,2)</f>
        <v>29.84</v>
      </c>
      <c r="DG387">
        <f t="shared" si="99"/>
        <v>0</v>
      </c>
      <c r="DH387">
        <f t="shared" si="111"/>
        <v>0</v>
      </c>
      <c r="DI387">
        <f t="shared" si="93"/>
        <v>0</v>
      </c>
      <c r="DJ387">
        <f>DF387</f>
        <v>29.84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ROW(Source!A346)</f>
        <v>346</v>
      </c>
      <c r="B388">
        <v>334413101</v>
      </c>
      <c r="C388">
        <v>334414608</v>
      </c>
      <c r="D388">
        <v>277563139</v>
      </c>
      <c r="E388">
        <v>109</v>
      </c>
      <c r="F388">
        <v>1</v>
      </c>
      <c r="G388">
        <v>1</v>
      </c>
      <c r="H388">
        <v>3</v>
      </c>
      <c r="I388" t="s">
        <v>525</v>
      </c>
      <c r="J388" t="s">
        <v>3</v>
      </c>
      <c r="K388" t="s">
        <v>526</v>
      </c>
      <c r="L388">
        <v>1348</v>
      </c>
      <c r="N388">
        <v>1009</v>
      </c>
      <c r="O388" t="s">
        <v>451</v>
      </c>
      <c r="P388" t="s">
        <v>451</v>
      </c>
      <c r="Q388">
        <v>1000</v>
      </c>
      <c r="W388">
        <v>0</v>
      </c>
      <c r="X388">
        <v>1613753229</v>
      </c>
      <c r="Y388">
        <f t="shared" si="108"/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1</v>
      </c>
      <c r="AJ388">
        <v>1</v>
      </c>
      <c r="AK388">
        <v>1</v>
      </c>
      <c r="AL388">
        <v>1</v>
      </c>
      <c r="AM388">
        <v>0</v>
      </c>
      <c r="AN388">
        <v>1</v>
      </c>
      <c r="AO388">
        <v>0</v>
      </c>
      <c r="AP388">
        <v>1</v>
      </c>
      <c r="AQ388">
        <v>0</v>
      </c>
      <c r="AR388">
        <v>0</v>
      </c>
      <c r="AS388" t="s">
        <v>3</v>
      </c>
      <c r="AT388">
        <v>0</v>
      </c>
      <c r="AU388" t="s">
        <v>3</v>
      </c>
      <c r="AV388">
        <v>0</v>
      </c>
      <c r="AW388">
        <v>2</v>
      </c>
      <c r="AX388">
        <v>334414620</v>
      </c>
      <c r="AY388">
        <v>1</v>
      </c>
      <c r="AZ388">
        <v>0</v>
      </c>
      <c r="BA388">
        <v>480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v>0</v>
      </c>
      <c r="CX388">
        <f>ROUND(Y388*Source!I346,7)</f>
        <v>0</v>
      </c>
      <c r="CY388">
        <f>AA388</f>
        <v>0</v>
      </c>
      <c r="CZ388">
        <f>AE388</f>
        <v>0</v>
      </c>
      <c r="DA388">
        <f>AI388</f>
        <v>1</v>
      </c>
      <c r="DB388">
        <f t="shared" si="109"/>
        <v>0</v>
      </c>
      <c r="DC388">
        <f t="shared" si="110"/>
        <v>0</v>
      </c>
      <c r="DD388" t="s">
        <v>3</v>
      </c>
      <c r="DE388" t="s">
        <v>3</v>
      </c>
      <c r="DF388">
        <f>ROUND(ROUND(AE388,2)*CX388,2)</f>
        <v>0</v>
      </c>
      <c r="DG388">
        <f t="shared" si="99"/>
        <v>0</v>
      </c>
      <c r="DH388">
        <f t="shared" si="111"/>
        <v>0</v>
      </c>
      <c r="DI388">
        <f t="shared" si="93"/>
        <v>0</v>
      </c>
      <c r="DJ388">
        <f>DF388</f>
        <v>0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ROW(Source!A349)</f>
        <v>349</v>
      </c>
      <c r="B389">
        <v>334413101</v>
      </c>
      <c r="C389">
        <v>334414623</v>
      </c>
      <c r="D389">
        <v>277560272</v>
      </c>
      <c r="E389">
        <v>109</v>
      </c>
      <c r="F389">
        <v>1</v>
      </c>
      <c r="G389">
        <v>1</v>
      </c>
      <c r="H389">
        <v>1</v>
      </c>
      <c r="I389" t="s">
        <v>778</v>
      </c>
      <c r="J389" t="s">
        <v>3</v>
      </c>
      <c r="K389" t="s">
        <v>779</v>
      </c>
      <c r="L389">
        <v>1191</v>
      </c>
      <c r="N389">
        <v>1013</v>
      </c>
      <c r="O389" t="s">
        <v>668</v>
      </c>
      <c r="P389" t="s">
        <v>668</v>
      </c>
      <c r="Q389">
        <v>1</v>
      </c>
      <c r="W389">
        <v>0</v>
      </c>
      <c r="X389">
        <v>-961628416</v>
      </c>
      <c r="Y389">
        <f>(AT389*ROUND((1.2*1.15),7))</f>
        <v>0.92459999999999998</v>
      </c>
      <c r="AA389">
        <v>0</v>
      </c>
      <c r="AB389">
        <v>0</v>
      </c>
      <c r="AC389">
        <v>0</v>
      </c>
      <c r="AD389">
        <v>420.91</v>
      </c>
      <c r="AE389">
        <v>0</v>
      </c>
      <c r="AF389">
        <v>0</v>
      </c>
      <c r="AG389">
        <v>0</v>
      </c>
      <c r="AH389">
        <v>420.91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0.67</v>
      </c>
      <c r="AU389" t="s">
        <v>109</v>
      </c>
      <c r="AV389">
        <v>1</v>
      </c>
      <c r="AW389">
        <v>2</v>
      </c>
      <c r="AX389">
        <v>334414628</v>
      </c>
      <c r="AY389">
        <v>1</v>
      </c>
      <c r="AZ389">
        <v>0</v>
      </c>
      <c r="BA389">
        <v>481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282.00970000000001</v>
      </c>
      <c r="BN389">
        <v>0.67</v>
      </c>
      <c r="BO389">
        <v>0</v>
      </c>
      <c r="BP389">
        <v>1</v>
      </c>
      <c r="BQ389">
        <v>0</v>
      </c>
      <c r="BR389">
        <v>0</v>
      </c>
      <c r="BS389">
        <v>0</v>
      </c>
      <c r="BT389">
        <v>389.17338599999999</v>
      </c>
      <c r="BU389">
        <v>0.92459999999999998</v>
      </c>
      <c r="BV389">
        <v>0</v>
      </c>
      <c r="BW389">
        <v>1</v>
      </c>
      <c r="CU389">
        <f>ROUND(AT389*Source!I349*AH389*AL389,2)</f>
        <v>9588.33</v>
      </c>
      <c r="CV389">
        <f>ROUND(Y389*Source!I349,7)</f>
        <v>31.436399999999999</v>
      </c>
      <c r="CW389">
        <v>0</v>
      </c>
      <c r="CX389">
        <f>ROUND(Y389*Source!I349,7)</f>
        <v>31.436399999999999</v>
      </c>
      <c r="CY389">
        <f>AD389</f>
        <v>420.91</v>
      </c>
      <c r="CZ389">
        <f>AH389</f>
        <v>420.91</v>
      </c>
      <c r="DA389">
        <f>AL389</f>
        <v>1</v>
      </c>
      <c r="DB389">
        <f>ROUND((ROUND(AT389*CZ389,2)*ROUND((1.2*1.15),7)),6)</f>
        <v>389.17380000000003</v>
      </c>
      <c r="DC389">
        <f>ROUND((ROUND(AT389*AG389,2)*ROUND((1.2*1.15),7)),6)</f>
        <v>0</v>
      </c>
      <c r="DD389" t="s">
        <v>3</v>
      </c>
      <c r="DE389" t="s">
        <v>3</v>
      </c>
      <c r="DF389">
        <f>ROUND(ROUND(AE389,2)*CX389,2)</f>
        <v>0</v>
      </c>
      <c r="DG389">
        <f t="shared" si="99"/>
        <v>0</v>
      </c>
      <c r="DH389">
        <f t="shared" si="111"/>
        <v>0</v>
      </c>
      <c r="DI389">
        <f t="shared" si="93"/>
        <v>13231.9</v>
      </c>
      <c r="DJ389">
        <f>DI389</f>
        <v>13231.9</v>
      </c>
      <c r="DK389">
        <v>1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">
      <c r="A390">
        <f>ROW(Source!A349)</f>
        <v>349</v>
      </c>
      <c r="B390">
        <v>334413101</v>
      </c>
      <c r="C390">
        <v>334414623</v>
      </c>
      <c r="D390">
        <v>277946011</v>
      </c>
      <c r="E390">
        <v>1</v>
      </c>
      <c r="F390">
        <v>1</v>
      </c>
      <c r="G390">
        <v>1</v>
      </c>
      <c r="H390">
        <v>2</v>
      </c>
      <c r="I390" t="s">
        <v>780</v>
      </c>
      <c r="J390" t="s">
        <v>781</v>
      </c>
      <c r="K390" t="s">
        <v>782</v>
      </c>
      <c r="L390">
        <v>1368</v>
      </c>
      <c r="N390">
        <v>1011</v>
      </c>
      <c r="O390" t="s">
        <v>550</v>
      </c>
      <c r="P390" t="s">
        <v>550</v>
      </c>
      <c r="Q390">
        <v>1</v>
      </c>
      <c r="W390">
        <v>0</v>
      </c>
      <c r="X390">
        <v>275358200</v>
      </c>
      <c r="Y390">
        <f>(AT390*ROUND((1.2*1.15),7))</f>
        <v>0.16559999999999997</v>
      </c>
      <c r="AA390">
        <v>0</v>
      </c>
      <c r="AB390">
        <v>95.79</v>
      </c>
      <c r="AC390">
        <v>0</v>
      </c>
      <c r="AD390">
        <v>0</v>
      </c>
      <c r="AE390">
        <v>0</v>
      </c>
      <c r="AF390">
        <v>95.79</v>
      </c>
      <c r="AG390">
        <v>0</v>
      </c>
      <c r="AH390">
        <v>0</v>
      </c>
      <c r="AI390">
        <v>1</v>
      </c>
      <c r="AJ390">
        <v>1</v>
      </c>
      <c r="AK390">
        <v>1</v>
      </c>
      <c r="AL390">
        <v>1</v>
      </c>
      <c r="AM390">
        <v>-2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0.12</v>
      </c>
      <c r="AU390" t="s">
        <v>109</v>
      </c>
      <c r="AV390">
        <v>1</v>
      </c>
      <c r="AW390">
        <v>2</v>
      </c>
      <c r="AX390">
        <v>334414629</v>
      </c>
      <c r="AY390">
        <v>1</v>
      </c>
      <c r="AZ390">
        <v>0</v>
      </c>
      <c r="BA390">
        <v>482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11.4948</v>
      </c>
      <c r="BL390">
        <v>0</v>
      </c>
      <c r="BM390">
        <v>0</v>
      </c>
      <c r="BN390">
        <v>0</v>
      </c>
      <c r="BO390">
        <v>0</v>
      </c>
      <c r="BP390">
        <v>1</v>
      </c>
      <c r="BQ390">
        <v>0</v>
      </c>
      <c r="BR390">
        <v>15.862823999999998</v>
      </c>
      <c r="BS390">
        <v>0</v>
      </c>
      <c r="BT390">
        <v>0</v>
      </c>
      <c r="BU390">
        <v>0</v>
      </c>
      <c r="BV390">
        <v>0</v>
      </c>
      <c r="BW390">
        <v>1</v>
      </c>
      <c r="CV390">
        <v>0</v>
      </c>
      <c r="CW390">
        <f>ROUND(Y390*Source!I349*DO390,7)</f>
        <v>0</v>
      </c>
      <c r="CX390">
        <f>ROUND(Y390*Source!I349,7)</f>
        <v>5.6303999999999998</v>
      </c>
      <c r="CY390">
        <f>AB390</f>
        <v>95.79</v>
      </c>
      <c r="CZ390">
        <f>AF390</f>
        <v>95.79</v>
      </c>
      <c r="DA390">
        <f>AJ390</f>
        <v>1</v>
      </c>
      <c r="DB390">
        <f>ROUND((ROUND(AT390*CZ390,2)*ROUND((1.2*1.15),7)),6)</f>
        <v>15.856199999999999</v>
      </c>
      <c r="DC390">
        <f>ROUND((ROUND(AT390*AG390,2)*ROUND((1.2*1.15),7)),6)</f>
        <v>0</v>
      </c>
      <c r="DD390" t="s">
        <v>3</v>
      </c>
      <c r="DE390" t="s">
        <v>3</v>
      </c>
      <c r="DF390">
        <f>ROUND(ROUND(AE390,2)*CX390,2)</f>
        <v>0</v>
      </c>
      <c r="DG390">
        <f t="shared" si="99"/>
        <v>539.34</v>
      </c>
      <c r="DH390">
        <f t="shared" si="111"/>
        <v>0</v>
      </c>
      <c r="DI390">
        <f t="shared" si="93"/>
        <v>0</v>
      </c>
      <c r="DJ390">
        <f>DG390+DH390</f>
        <v>539.34</v>
      </c>
      <c r="DK390">
        <v>1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">
      <c r="A391">
        <f>ROW(Source!A349)</f>
        <v>349</v>
      </c>
      <c r="B391">
        <v>334413101</v>
      </c>
      <c r="C391">
        <v>334414623</v>
      </c>
      <c r="D391">
        <v>277866682</v>
      </c>
      <c r="E391">
        <v>1</v>
      </c>
      <c r="F391">
        <v>1</v>
      </c>
      <c r="G391">
        <v>1</v>
      </c>
      <c r="H391">
        <v>3</v>
      </c>
      <c r="I391" t="s">
        <v>783</v>
      </c>
      <c r="J391" t="s">
        <v>784</v>
      </c>
      <c r="K391" t="s">
        <v>785</v>
      </c>
      <c r="L391">
        <v>1346</v>
      </c>
      <c r="N391">
        <v>1009</v>
      </c>
      <c r="O391" t="s">
        <v>511</v>
      </c>
      <c r="P391" t="s">
        <v>511</v>
      </c>
      <c r="Q391">
        <v>1</v>
      </c>
      <c r="W391">
        <v>0</v>
      </c>
      <c r="X391">
        <v>1568892381</v>
      </c>
      <c r="Y391">
        <f>AT391</f>
        <v>0.03</v>
      </c>
      <c r="AA391">
        <v>146.29</v>
      </c>
      <c r="AB391">
        <v>0</v>
      </c>
      <c r="AC391">
        <v>0</v>
      </c>
      <c r="AD391">
        <v>0</v>
      </c>
      <c r="AE391">
        <v>155.63</v>
      </c>
      <c r="AF391">
        <v>0</v>
      </c>
      <c r="AG391">
        <v>0</v>
      </c>
      <c r="AH391">
        <v>0</v>
      </c>
      <c r="AI391">
        <v>0.94</v>
      </c>
      <c r="AJ391">
        <v>1</v>
      </c>
      <c r="AK391">
        <v>1</v>
      </c>
      <c r="AL391">
        <v>1</v>
      </c>
      <c r="AM391">
        <v>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0.03</v>
      </c>
      <c r="AU391" t="s">
        <v>3</v>
      </c>
      <c r="AV391">
        <v>0</v>
      </c>
      <c r="AW391">
        <v>2</v>
      </c>
      <c r="AX391">
        <v>334414630</v>
      </c>
      <c r="AY391">
        <v>1</v>
      </c>
      <c r="AZ391">
        <v>0</v>
      </c>
      <c r="BA391">
        <v>483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4.6688999999999998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1</v>
      </c>
      <c r="BQ391">
        <v>4.6688999999999998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1</v>
      </c>
      <c r="CV391">
        <v>0</v>
      </c>
      <c r="CW391">
        <v>0</v>
      </c>
      <c r="CX391">
        <f>ROUND(Y391*Source!I349,7)</f>
        <v>1.02</v>
      </c>
      <c r="CY391">
        <f>AA391</f>
        <v>146.29</v>
      </c>
      <c r="CZ391">
        <f>AE391</f>
        <v>155.63</v>
      </c>
      <c r="DA391">
        <f>AI391</f>
        <v>0.94</v>
      </c>
      <c r="DB391">
        <f>ROUND(ROUND(AT391*CZ391,2),6)</f>
        <v>4.67</v>
      </c>
      <c r="DC391">
        <f>ROUND(ROUND(AT391*AG391,2),6)</f>
        <v>0</v>
      </c>
      <c r="DD391" t="s">
        <v>3</v>
      </c>
      <c r="DE391" t="s">
        <v>3</v>
      </c>
      <c r="DF391">
        <f>ROUND(ROUND(AE391*AI391,2)*CX391,2)</f>
        <v>149.22</v>
      </c>
      <c r="DG391">
        <f t="shared" si="99"/>
        <v>0</v>
      </c>
      <c r="DH391">
        <f t="shared" si="111"/>
        <v>0</v>
      </c>
      <c r="DI391">
        <f t="shared" si="93"/>
        <v>0</v>
      </c>
      <c r="DJ391">
        <f>DF391</f>
        <v>149.22</v>
      </c>
      <c r="DK391">
        <v>0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">
      <c r="A392">
        <f>ROW(Source!A349)</f>
        <v>349</v>
      </c>
      <c r="B392">
        <v>334413101</v>
      </c>
      <c r="C392">
        <v>334414623</v>
      </c>
      <c r="D392">
        <v>277880063</v>
      </c>
      <c r="E392">
        <v>1</v>
      </c>
      <c r="F392">
        <v>1</v>
      </c>
      <c r="G392">
        <v>1</v>
      </c>
      <c r="H392">
        <v>3</v>
      </c>
      <c r="I392" t="s">
        <v>786</v>
      </c>
      <c r="J392" t="s">
        <v>787</v>
      </c>
      <c r="K392" t="s">
        <v>788</v>
      </c>
      <c r="L392">
        <v>1348</v>
      </c>
      <c r="N392">
        <v>1009</v>
      </c>
      <c r="O392" t="s">
        <v>451</v>
      </c>
      <c r="P392" t="s">
        <v>451</v>
      </c>
      <c r="Q392">
        <v>1000</v>
      </c>
      <c r="W392">
        <v>0</v>
      </c>
      <c r="X392">
        <v>-2139674096</v>
      </c>
      <c r="Y392">
        <f>AT392</f>
        <v>5.0000000000000001E-3</v>
      </c>
      <c r="AA392">
        <v>51875.98</v>
      </c>
      <c r="AB392">
        <v>0</v>
      </c>
      <c r="AC392">
        <v>0</v>
      </c>
      <c r="AD392">
        <v>0</v>
      </c>
      <c r="AE392">
        <v>51875.98</v>
      </c>
      <c r="AF392">
        <v>0</v>
      </c>
      <c r="AG392">
        <v>0</v>
      </c>
      <c r="AH392">
        <v>0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</v>
      </c>
      <c r="AT392">
        <v>5.0000000000000001E-3</v>
      </c>
      <c r="AU392" t="s">
        <v>3</v>
      </c>
      <c r="AV392">
        <v>0</v>
      </c>
      <c r="AW392">
        <v>2</v>
      </c>
      <c r="AX392">
        <v>334414631</v>
      </c>
      <c r="AY392">
        <v>1</v>
      </c>
      <c r="AZ392">
        <v>0</v>
      </c>
      <c r="BA392">
        <v>484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259.37990000000002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1</v>
      </c>
      <c r="BQ392">
        <v>259.37990000000002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1</v>
      </c>
      <c r="CV392">
        <v>0</v>
      </c>
      <c r="CW392">
        <v>0</v>
      </c>
      <c r="CX392">
        <f>ROUND(Y392*Source!I349,7)</f>
        <v>0.17</v>
      </c>
      <c r="CY392">
        <f>AA392</f>
        <v>51875.98</v>
      </c>
      <c r="CZ392">
        <f>AE392</f>
        <v>51875.98</v>
      </c>
      <c r="DA392">
        <f>AI392</f>
        <v>1</v>
      </c>
      <c r="DB392">
        <f>ROUND(ROUND(AT392*CZ392,2),6)</f>
        <v>259.38</v>
      </c>
      <c r="DC392">
        <f>ROUND(ROUND(AT392*AG392,2),6)</f>
        <v>0</v>
      </c>
      <c r="DD392" t="s">
        <v>3</v>
      </c>
      <c r="DE392" t="s">
        <v>3</v>
      </c>
      <c r="DF392">
        <f>ROUND(ROUND(AE392,2)*CX392,2)</f>
        <v>8818.92</v>
      </c>
      <c r="DG392">
        <f t="shared" si="99"/>
        <v>0</v>
      </c>
      <c r="DH392">
        <f t="shared" si="111"/>
        <v>0</v>
      </c>
      <c r="DI392">
        <f t="shared" si="93"/>
        <v>0</v>
      </c>
      <c r="DJ392">
        <f>DF392</f>
        <v>8818.92</v>
      </c>
      <c r="DK392">
        <v>1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ROW(Source!A351)</f>
        <v>351</v>
      </c>
      <c r="B393">
        <v>334413101</v>
      </c>
      <c r="C393">
        <v>334414633</v>
      </c>
      <c r="D393">
        <v>277560223</v>
      </c>
      <c r="E393">
        <v>109</v>
      </c>
      <c r="F393">
        <v>1</v>
      </c>
      <c r="G393">
        <v>1</v>
      </c>
      <c r="H393">
        <v>1</v>
      </c>
      <c r="I393" t="s">
        <v>789</v>
      </c>
      <c r="J393" t="s">
        <v>3</v>
      </c>
      <c r="K393" t="s">
        <v>790</v>
      </c>
      <c r="L393">
        <v>1191</v>
      </c>
      <c r="N393">
        <v>1013</v>
      </c>
      <c r="O393" t="s">
        <v>668</v>
      </c>
      <c r="P393" t="s">
        <v>668</v>
      </c>
      <c r="Q393">
        <v>1</v>
      </c>
      <c r="W393">
        <v>0</v>
      </c>
      <c r="X393">
        <v>-1046754522</v>
      </c>
      <c r="Y393">
        <f>(AT393*ROUND((1.2*1.15),7))</f>
        <v>122.13</v>
      </c>
      <c r="AA393">
        <v>0</v>
      </c>
      <c r="AB393">
        <v>0</v>
      </c>
      <c r="AC393">
        <v>0</v>
      </c>
      <c r="AD393">
        <v>372.75</v>
      </c>
      <c r="AE393">
        <v>0</v>
      </c>
      <c r="AF393">
        <v>0</v>
      </c>
      <c r="AG393">
        <v>0</v>
      </c>
      <c r="AH393">
        <v>372.75</v>
      </c>
      <c r="AI393">
        <v>1</v>
      </c>
      <c r="AJ393">
        <v>1</v>
      </c>
      <c r="AK393">
        <v>1</v>
      </c>
      <c r="AL393">
        <v>1</v>
      </c>
      <c r="AM393">
        <v>-2</v>
      </c>
      <c r="AN393">
        <v>0</v>
      </c>
      <c r="AO393">
        <v>0</v>
      </c>
      <c r="AP393">
        <v>1</v>
      </c>
      <c r="AQ393">
        <v>1</v>
      </c>
      <c r="AR393">
        <v>0</v>
      </c>
      <c r="AS393" t="s">
        <v>3</v>
      </c>
      <c r="AT393">
        <v>88.5</v>
      </c>
      <c r="AU393" t="s">
        <v>109</v>
      </c>
      <c r="AV393">
        <v>1</v>
      </c>
      <c r="AW393">
        <v>2</v>
      </c>
      <c r="AX393">
        <v>334414635</v>
      </c>
      <c r="AY393">
        <v>1</v>
      </c>
      <c r="AZ393">
        <v>0</v>
      </c>
      <c r="BA393">
        <v>485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32988.375</v>
      </c>
      <c r="BN393">
        <v>88.5</v>
      </c>
      <c r="BO393">
        <v>0</v>
      </c>
      <c r="BP393">
        <v>1</v>
      </c>
      <c r="BQ393">
        <v>0</v>
      </c>
      <c r="BR393">
        <v>0</v>
      </c>
      <c r="BS393">
        <v>0</v>
      </c>
      <c r="BT393">
        <v>45523.957499999997</v>
      </c>
      <c r="BU393">
        <v>122.13</v>
      </c>
      <c r="BV393">
        <v>0</v>
      </c>
      <c r="BW393">
        <v>1</v>
      </c>
      <c r="CU393">
        <f>ROUND(AT393*Source!I351*AH393*AL393,2)</f>
        <v>1402.01</v>
      </c>
      <c r="CV393">
        <f>ROUND(Y393*Source!I351,7)</f>
        <v>5.1905250000000001</v>
      </c>
      <c r="CW393">
        <v>0</v>
      </c>
      <c r="CX393">
        <f>ROUND(Y393*Source!I351,7)</f>
        <v>5.1905250000000001</v>
      </c>
      <c r="CY393">
        <f>AD393</f>
        <v>372.75</v>
      </c>
      <c r="CZ393">
        <f>AH393</f>
        <v>372.75</v>
      </c>
      <c r="DA393">
        <f>AL393</f>
        <v>1</v>
      </c>
      <c r="DB393">
        <f>ROUND((ROUND(AT393*CZ393,2)*ROUND((1.2*1.15),7)),6)</f>
        <v>45523.964399999997</v>
      </c>
      <c r="DC393">
        <f>ROUND((ROUND(AT393*AG393,2)*ROUND((1.2*1.15),7)),6)</f>
        <v>0</v>
      </c>
      <c r="DD393" t="s">
        <v>3</v>
      </c>
      <c r="DE393" t="s">
        <v>3</v>
      </c>
      <c r="DF393">
        <f>ROUND(ROUND(AE393,2)*CX393,2)</f>
        <v>0</v>
      </c>
      <c r="DG393">
        <f t="shared" si="99"/>
        <v>0</v>
      </c>
      <c r="DH393">
        <f t="shared" si="111"/>
        <v>0</v>
      </c>
      <c r="DI393">
        <f t="shared" si="93"/>
        <v>1934.77</v>
      </c>
      <c r="DJ393">
        <f>DI393</f>
        <v>1934.77</v>
      </c>
      <c r="DK393">
        <v>1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ROW(Source!A424)</f>
        <v>424</v>
      </c>
      <c r="B394">
        <v>334413101</v>
      </c>
      <c r="C394">
        <v>334414638</v>
      </c>
      <c r="D394">
        <v>277560606</v>
      </c>
      <c r="E394">
        <v>109</v>
      </c>
      <c r="F394">
        <v>1</v>
      </c>
      <c r="G394">
        <v>1</v>
      </c>
      <c r="H394">
        <v>1</v>
      </c>
      <c r="I394" t="s">
        <v>679</v>
      </c>
      <c r="J394" t="s">
        <v>3</v>
      </c>
      <c r="K394" t="s">
        <v>836</v>
      </c>
      <c r="L394">
        <v>1191</v>
      </c>
      <c r="N394">
        <v>1013</v>
      </c>
      <c r="O394" t="s">
        <v>668</v>
      </c>
      <c r="P394" t="s">
        <v>668</v>
      </c>
      <c r="Q394">
        <v>1</v>
      </c>
      <c r="W394">
        <v>0</v>
      </c>
      <c r="X394">
        <v>-1879100705</v>
      </c>
      <c r="Y394">
        <f>AT394</f>
        <v>1</v>
      </c>
      <c r="AA394">
        <v>0</v>
      </c>
      <c r="AB394">
        <v>0</v>
      </c>
      <c r="AC394">
        <v>0</v>
      </c>
      <c r="AD394">
        <v>477.98</v>
      </c>
      <c r="AE394">
        <v>0</v>
      </c>
      <c r="AF394">
        <v>0</v>
      </c>
      <c r="AG394">
        <v>0</v>
      </c>
      <c r="AH394">
        <v>477.98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1</v>
      </c>
      <c r="AU394" t="s">
        <v>3</v>
      </c>
      <c r="AV394">
        <v>2</v>
      </c>
      <c r="AW394">
        <v>2</v>
      </c>
      <c r="AX394">
        <v>334414640</v>
      </c>
      <c r="AY394">
        <v>1</v>
      </c>
      <c r="AZ394">
        <v>0</v>
      </c>
      <c r="BA394">
        <v>486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V394">
        <v>0</v>
      </c>
      <c r="CW394">
        <v>0</v>
      </c>
      <c r="CX394">
        <f>ROUND(Y394*Source!I424,7)</f>
        <v>29.87</v>
      </c>
      <c r="CY394">
        <f>AD394</f>
        <v>477.98</v>
      </c>
      <c r="CZ394">
        <f>AH394</f>
        <v>477.98</v>
      </c>
      <c r="DA394">
        <f>AL394</f>
        <v>1</v>
      </c>
      <c r="DB394">
        <f>ROUND(ROUND(AT394*CZ394,2),6)</f>
        <v>477.98</v>
      </c>
      <c r="DC394">
        <f>ROUND(ROUND(AT394*AG394,2),6)</f>
        <v>0</v>
      </c>
      <c r="DD394" t="s">
        <v>3</v>
      </c>
      <c r="DE394" t="s">
        <v>3</v>
      </c>
      <c r="DF394">
        <f>ROUND(ROUND(AE394,2)*CX394,2)</f>
        <v>0</v>
      </c>
      <c r="DG394">
        <f t="shared" si="99"/>
        <v>0</v>
      </c>
      <c r="DH394">
        <f t="shared" si="111"/>
        <v>0</v>
      </c>
      <c r="DI394">
        <f t="shared" si="93"/>
        <v>14277.26</v>
      </c>
      <c r="DJ394">
        <f>DI394</f>
        <v>14277.26</v>
      </c>
      <c r="DK394">
        <v>1</v>
      </c>
      <c r="DL394" t="s">
        <v>3</v>
      </c>
      <c r="DM394">
        <v>0</v>
      </c>
      <c r="DN394" t="s">
        <v>3</v>
      </c>
      <c r="DO39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8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334413583</v>
      </c>
      <c r="C1">
        <v>334413572</v>
      </c>
      <c r="D1">
        <v>277560446</v>
      </c>
      <c r="E1">
        <v>109</v>
      </c>
      <c r="F1">
        <v>1</v>
      </c>
      <c r="G1">
        <v>1</v>
      </c>
      <c r="H1">
        <v>1</v>
      </c>
      <c r="I1" t="s">
        <v>657</v>
      </c>
      <c r="J1" t="s">
        <v>3</v>
      </c>
      <c r="K1" t="s">
        <v>658</v>
      </c>
      <c r="L1">
        <v>1369</v>
      </c>
      <c r="N1">
        <v>1013</v>
      </c>
      <c r="O1" t="s">
        <v>659</v>
      </c>
      <c r="P1" t="s">
        <v>659</v>
      </c>
      <c r="Q1">
        <v>1</v>
      </c>
      <c r="X1">
        <v>0.99</v>
      </c>
      <c r="Y1">
        <v>0</v>
      </c>
      <c r="Z1">
        <v>0</v>
      </c>
      <c r="AA1">
        <v>0</v>
      </c>
      <c r="AB1">
        <v>388.8</v>
      </c>
      <c r="AC1">
        <v>0</v>
      </c>
      <c r="AD1">
        <v>1</v>
      </c>
      <c r="AE1">
        <v>1</v>
      </c>
      <c r="AF1" t="s">
        <v>24</v>
      </c>
      <c r="AG1">
        <v>1.1384999999999998</v>
      </c>
      <c r="AH1">
        <v>2</v>
      </c>
      <c r="AI1">
        <v>334413573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334413584</v>
      </c>
      <c r="C2">
        <v>334413572</v>
      </c>
      <c r="D2">
        <v>277560448</v>
      </c>
      <c r="E2">
        <v>109</v>
      </c>
      <c r="F2">
        <v>1</v>
      </c>
      <c r="G2">
        <v>1</v>
      </c>
      <c r="H2">
        <v>1</v>
      </c>
      <c r="I2" t="s">
        <v>660</v>
      </c>
      <c r="J2" t="s">
        <v>3</v>
      </c>
      <c r="K2" t="s">
        <v>661</v>
      </c>
      <c r="L2">
        <v>1369</v>
      </c>
      <c r="N2">
        <v>1013</v>
      </c>
      <c r="O2" t="s">
        <v>659</v>
      </c>
      <c r="P2" t="s">
        <v>659</v>
      </c>
      <c r="Q2">
        <v>1</v>
      </c>
      <c r="X2">
        <v>47.29</v>
      </c>
      <c r="Y2">
        <v>0</v>
      </c>
      <c r="Z2">
        <v>0</v>
      </c>
      <c r="AA2">
        <v>0</v>
      </c>
      <c r="AB2">
        <v>424.47</v>
      </c>
      <c r="AC2">
        <v>0</v>
      </c>
      <c r="AD2">
        <v>1</v>
      </c>
      <c r="AE2">
        <v>1</v>
      </c>
      <c r="AF2" t="s">
        <v>24</v>
      </c>
      <c r="AG2">
        <v>54.383499999999998</v>
      </c>
      <c r="AH2">
        <v>2</v>
      </c>
      <c r="AI2">
        <v>334413574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334413585</v>
      </c>
      <c r="C3">
        <v>334413572</v>
      </c>
      <c r="D3">
        <v>277560452</v>
      </c>
      <c r="E3">
        <v>109</v>
      </c>
      <c r="F3">
        <v>1</v>
      </c>
      <c r="G3">
        <v>1</v>
      </c>
      <c r="H3">
        <v>1</v>
      </c>
      <c r="I3" t="s">
        <v>662</v>
      </c>
      <c r="J3" t="s">
        <v>3</v>
      </c>
      <c r="K3" t="s">
        <v>663</v>
      </c>
      <c r="L3">
        <v>1369</v>
      </c>
      <c r="N3">
        <v>1013</v>
      </c>
      <c r="O3" t="s">
        <v>659</v>
      </c>
      <c r="P3" t="s">
        <v>659</v>
      </c>
      <c r="Q3">
        <v>1</v>
      </c>
      <c r="X3">
        <v>23.42</v>
      </c>
      <c r="Y3">
        <v>0</v>
      </c>
      <c r="Z3">
        <v>0</v>
      </c>
      <c r="AA3">
        <v>0</v>
      </c>
      <c r="AB3">
        <v>477.98</v>
      </c>
      <c r="AC3">
        <v>0</v>
      </c>
      <c r="AD3">
        <v>1</v>
      </c>
      <c r="AE3">
        <v>1</v>
      </c>
      <c r="AF3" t="s">
        <v>24</v>
      </c>
      <c r="AG3">
        <v>26.933</v>
      </c>
      <c r="AH3">
        <v>2</v>
      </c>
      <c r="AI3">
        <v>334413575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334413586</v>
      </c>
      <c r="C4">
        <v>334413572</v>
      </c>
      <c r="D4">
        <v>277560455</v>
      </c>
      <c r="E4">
        <v>109</v>
      </c>
      <c r="F4">
        <v>1</v>
      </c>
      <c r="G4">
        <v>1</v>
      </c>
      <c r="H4">
        <v>1</v>
      </c>
      <c r="I4" t="s">
        <v>664</v>
      </c>
      <c r="J4" t="s">
        <v>3</v>
      </c>
      <c r="K4" t="s">
        <v>665</v>
      </c>
      <c r="L4">
        <v>1369</v>
      </c>
      <c r="N4">
        <v>1013</v>
      </c>
      <c r="O4" t="s">
        <v>659</v>
      </c>
      <c r="P4" t="s">
        <v>659</v>
      </c>
      <c r="Q4">
        <v>1</v>
      </c>
      <c r="X4">
        <v>23.42</v>
      </c>
      <c r="Y4">
        <v>0</v>
      </c>
      <c r="Z4">
        <v>0</v>
      </c>
      <c r="AA4">
        <v>0</v>
      </c>
      <c r="AB4">
        <v>549.32000000000005</v>
      </c>
      <c r="AC4">
        <v>0</v>
      </c>
      <c r="AD4">
        <v>1</v>
      </c>
      <c r="AE4">
        <v>1</v>
      </c>
      <c r="AF4" t="s">
        <v>24</v>
      </c>
      <c r="AG4">
        <v>26.933</v>
      </c>
      <c r="AH4">
        <v>2</v>
      </c>
      <c r="AI4">
        <v>334413576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334413587</v>
      </c>
      <c r="C5">
        <v>334413572</v>
      </c>
      <c r="D5">
        <v>277560491</v>
      </c>
      <c r="E5">
        <v>109</v>
      </c>
      <c r="F5">
        <v>1</v>
      </c>
      <c r="G5">
        <v>1</v>
      </c>
      <c r="H5">
        <v>1</v>
      </c>
      <c r="I5" t="s">
        <v>666</v>
      </c>
      <c r="J5" t="s">
        <v>3</v>
      </c>
      <c r="K5" t="s">
        <v>667</v>
      </c>
      <c r="L5">
        <v>1191</v>
      </c>
      <c r="N5">
        <v>1013</v>
      </c>
      <c r="O5" t="s">
        <v>668</v>
      </c>
      <c r="P5" t="s">
        <v>668</v>
      </c>
      <c r="Q5">
        <v>1</v>
      </c>
      <c r="X5">
        <v>24.89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2</v>
      </c>
      <c r="AF5" t="s">
        <v>25</v>
      </c>
      <c r="AG5">
        <v>31.112500000000001</v>
      </c>
      <c r="AH5">
        <v>2</v>
      </c>
      <c r="AI5">
        <v>334413577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334413588</v>
      </c>
      <c r="C6">
        <v>334413572</v>
      </c>
      <c r="D6">
        <v>277944622</v>
      </c>
      <c r="E6">
        <v>1</v>
      </c>
      <c r="F6">
        <v>1</v>
      </c>
      <c r="G6">
        <v>1</v>
      </c>
      <c r="H6">
        <v>2</v>
      </c>
      <c r="I6" t="s">
        <v>669</v>
      </c>
      <c r="J6" t="s">
        <v>670</v>
      </c>
      <c r="K6" t="s">
        <v>671</v>
      </c>
      <c r="L6">
        <v>1368</v>
      </c>
      <c r="N6">
        <v>1011</v>
      </c>
      <c r="O6" t="s">
        <v>550</v>
      </c>
      <c r="P6" t="s">
        <v>550</v>
      </c>
      <c r="Q6">
        <v>1</v>
      </c>
      <c r="X6">
        <v>0.75</v>
      </c>
      <c r="Y6">
        <v>0</v>
      </c>
      <c r="Z6">
        <v>1472.33</v>
      </c>
      <c r="AA6">
        <v>642.05999999999995</v>
      </c>
      <c r="AB6">
        <v>0</v>
      </c>
      <c r="AC6">
        <v>0</v>
      </c>
      <c r="AD6">
        <v>1</v>
      </c>
      <c r="AE6">
        <v>0</v>
      </c>
      <c r="AF6" t="s">
        <v>22</v>
      </c>
      <c r="AG6">
        <v>1.29375</v>
      </c>
      <c r="AH6">
        <v>2</v>
      </c>
      <c r="AI6">
        <v>334413578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334413589</v>
      </c>
      <c r="C7">
        <v>334413572</v>
      </c>
      <c r="D7">
        <v>277944809</v>
      </c>
      <c r="E7">
        <v>1</v>
      </c>
      <c r="F7">
        <v>1</v>
      </c>
      <c r="G7">
        <v>1</v>
      </c>
      <c r="H7">
        <v>2</v>
      </c>
      <c r="I7" t="s">
        <v>673</v>
      </c>
      <c r="J7" t="s">
        <v>674</v>
      </c>
      <c r="K7" t="s">
        <v>675</v>
      </c>
      <c r="L7">
        <v>1368</v>
      </c>
      <c r="N7">
        <v>1011</v>
      </c>
      <c r="O7" t="s">
        <v>550</v>
      </c>
      <c r="P7" t="s">
        <v>550</v>
      </c>
      <c r="Q7">
        <v>1</v>
      </c>
      <c r="X7">
        <v>0.81</v>
      </c>
      <c r="Y7">
        <v>0</v>
      </c>
      <c r="Z7">
        <v>15.14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22</v>
      </c>
      <c r="AG7">
        <v>1.3972499999999999</v>
      </c>
      <c r="AH7">
        <v>2</v>
      </c>
      <c r="AI7">
        <v>334413579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334413590</v>
      </c>
      <c r="C8">
        <v>334413572</v>
      </c>
      <c r="D8">
        <v>277944868</v>
      </c>
      <c r="E8">
        <v>1</v>
      </c>
      <c r="F8">
        <v>1</v>
      </c>
      <c r="G8">
        <v>1</v>
      </c>
      <c r="H8">
        <v>2</v>
      </c>
      <c r="I8" t="s">
        <v>676</v>
      </c>
      <c r="J8" t="s">
        <v>677</v>
      </c>
      <c r="K8" t="s">
        <v>678</v>
      </c>
      <c r="L8">
        <v>1368</v>
      </c>
      <c r="N8">
        <v>1011</v>
      </c>
      <c r="O8" t="s">
        <v>550</v>
      </c>
      <c r="P8" t="s">
        <v>550</v>
      </c>
      <c r="Q8">
        <v>1</v>
      </c>
      <c r="X8">
        <v>22.74</v>
      </c>
      <c r="Y8">
        <v>0</v>
      </c>
      <c r="Z8">
        <v>346.73</v>
      </c>
      <c r="AA8">
        <v>477.98</v>
      </c>
      <c r="AB8">
        <v>0</v>
      </c>
      <c r="AC8">
        <v>0</v>
      </c>
      <c r="AD8">
        <v>1</v>
      </c>
      <c r="AE8">
        <v>0</v>
      </c>
      <c r="AF8" t="s">
        <v>22</v>
      </c>
      <c r="AG8">
        <v>39.226499999999987</v>
      </c>
      <c r="AH8">
        <v>2</v>
      </c>
      <c r="AI8">
        <v>334413580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334413591</v>
      </c>
      <c r="C9">
        <v>334413572</v>
      </c>
      <c r="D9">
        <v>277945805</v>
      </c>
      <c r="E9">
        <v>1</v>
      </c>
      <c r="F9">
        <v>1</v>
      </c>
      <c r="G9">
        <v>1</v>
      </c>
      <c r="H9">
        <v>2</v>
      </c>
      <c r="I9" t="s">
        <v>680</v>
      </c>
      <c r="J9" t="s">
        <v>681</v>
      </c>
      <c r="K9" t="s">
        <v>682</v>
      </c>
      <c r="L9">
        <v>1368</v>
      </c>
      <c r="N9">
        <v>1011</v>
      </c>
      <c r="O9" t="s">
        <v>550</v>
      </c>
      <c r="P9" t="s">
        <v>550</v>
      </c>
      <c r="Q9">
        <v>1</v>
      </c>
      <c r="X9">
        <v>0.59</v>
      </c>
      <c r="Y9">
        <v>0</v>
      </c>
      <c r="Z9">
        <v>544.70000000000005</v>
      </c>
      <c r="AA9">
        <v>477.98</v>
      </c>
      <c r="AB9">
        <v>0</v>
      </c>
      <c r="AC9">
        <v>0</v>
      </c>
      <c r="AD9">
        <v>1</v>
      </c>
      <c r="AE9">
        <v>0</v>
      </c>
      <c r="AF9" t="s">
        <v>22</v>
      </c>
      <c r="AG9">
        <v>1.0177499999999999</v>
      </c>
      <c r="AH9">
        <v>2</v>
      </c>
      <c r="AI9">
        <v>334413581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334413592</v>
      </c>
      <c r="C10">
        <v>334413572</v>
      </c>
      <c r="D10">
        <v>277946074</v>
      </c>
      <c r="E10">
        <v>1</v>
      </c>
      <c r="F10">
        <v>1</v>
      </c>
      <c r="G10">
        <v>1</v>
      </c>
      <c r="H10">
        <v>2</v>
      </c>
      <c r="I10" t="s">
        <v>683</v>
      </c>
      <c r="J10" t="s">
        <v>684</v>
      </c>
      <c r="K10" t="s">
        <v>685</v>
      </c>
      <c r="L10">
        <v>1368</v>
      </c>
      <c r="N10">
        <v>1011</v>
      </c>
      <c r="O10" t="s">
        <v>550</v>
      </c>
      <c r="P10" t="s">
        <v>550</v>
      </c>
      <c r="Q10">
        <v>1</v>
      </c>
      <c r="X10">
        <v>0.81</v>
      </c>
      <c r="Y10">
        <v>0</v>
      </c>
      <c r="Z10">
        <v>160.38</v>
      </c>
      <c r="AA10">
        <v>477.98</v>
      </c>
      <c r="AB10">
        <v>0</v>
      </c>
      <c r="AC10">
        <v>0</v>
      </c>
      <c r="AD10">
        <v>1</v>
      </c>
      <c r="AE10">
        <v>0</v>
      </c>
      <c r="AF10" t="s">
        <v>22</v>
      </c>
      <c r="AG10">
        <v>1.3972499999999999</v>
      </c>
      <c r="AH10">
        <v>2</v>
      </c>
      <c r="AI10">
        <v>334413582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334413593</v>
      </c>
      <c r="C11">
        <v>334413572</v>
      </c>
      <c r="D11">
        <v>277565240</v>
      </c>
      <c r="E11">
        <v>109</v>
      </c>
      <c r="F11">
        <v>1</v>
      </c>
      <c r="G11">
        <v>1</v>
      </c>
      <c r="H11">
        <v>3</v>
      </c>
      <c r="I11" t="s">
        <v>837</v>
      </c>
      <c r="J11" t="s">
        <v>3</v>
      </c>
      <c r="K11" t="s">
        <v>838</v>
      </c>
      <c r="L11">
        <v>1371</v>
      </c>
      <c r="N11">
        <v>1013</v>
      </c>
      <c r="O11" t="s">
        <v>36</v>
      </c>
      <c r="P11" t="s">
        <v>36</v>
      </c>
      <c r="Q11">
        <v>1</v>
      </c>
      <c r="X11">
        <v>0</v>
      </c>
      <c r="Y11">
        <v>0</v>
      </c>
      <c r="Z11">
        <v>0</v>
      </c>
      <c r="AA11">
        <v>0</v>
      </c>
      <c r="AB11">
        <v>0</v>
      </c>
      <c r="AC11">
        <v>1</v>
      </c>
      <c r="AD11">
        <v>0</v>
      </c>
      <c r="AE11">
        <v>0</v>
      </c>
      <c r="AF11" t="s">
        <v>3</v>
      </c>
      <c r="AG11">
        <v>0</v>
      </c>
      <c r="AH11">
        <v>3</v>
      </c>
      <c r="AI11">
        <v>-1</v>
      </c>
      <c r="AJ11" t="s">
        <v>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334413594</v>
      </c>
      <c r="C12">
        <v>334413572</v>
      </c>
      <c r="D12">
        <v>277565250</v>
      </c>
      <c r="E12">
        <v>109</v>
      </c>
      <c r="F12">
        <v>1</v>
      </c>
      <c r="G12">
        <v>1</v>
      </c>
      <c r="H12">
        <v>3</v>
      </c>
      <c r="I12" t="s">
        <v>839</v>
      </c>
      <c r="J12" t="s">
        <v>3</v>
      </c>
      <c r="K12" t="s">
        <v>840</v>
      </c>
      <c r="L12">
        <v>1371</v>
      </c>
      <c r="N12">
        <v>1013</v>
      </c>
      <c r="O12" t="s">
        <v>36</v>
      </c>
      <c r="P12" t="s">
        <v>36</v>
      </c>
      <c r="Q12">
        <v>1</v>
      </c>
      <c r="X12">
        <v>0</v>
      </c>
      <c r="Y12">
        <v>0</v>
      </c>
      <c r="Z12">
        <v>0</v>
      </c>
      <c r="AA12">
        <v>0</v>
      </c>
      <c r="AB12">
        <v>0</v>
      </c>
      <c r="AC12">
        <v>1</v>
      </c>
      <c r="AD12">
        <v>0</v>
      </c>
      <c r="AE12">
        <v>0</v>
      </c>
      <c r="AF12" t="s">
        <v>3</v>
      </c>
      <c r="AG12">
        <v>0</v>
      </c>
      <c r="AH12">
        <v>3</v>
      </c>
      <c r="AI12">
        <v>-1</v>
      </c>
      <c r="AJ12" t="s">
        <v>3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ROW(Source!A28)</f>
        <v>28</v>
      </c>
      <c r="B13">
        <v>334413595</v>
      </c>
      <c r="C13">
        <v>334413572</v>
      </c>
      <c r="D13">
        <v>277565414</v>
      </c>
      <c r="E13">
        <v>109</v>
      </c>
      <c r="F13">
        <v>1</v>
      </c>
      <c r="G13">
        <v>1</v>
      </c>
      <c r="H13">
        <v>3</v>
      </c>
      <c r="I13" t="s">
        <v>841</v>
      </c>
      <c r="J13" t="s">
        <v>3</v>
      </c>
      <c r="K13" t="s">
        <v>842</v>
      </c>
      <c r="L13">
        <v>1477</v>
      </c>
      <c r="N13">
        <v>1013</v>
      </c>
      <c r="O13" t="s">
        <v>20</v>
      </c>
      <c r="P13" t="s">
        <v>26</v>
      </c>
      <c r="Q13">
        <v>1</v>
      </c>
      <c r="X13">
        <v>0</v>
      </c>
      <c r="Y13">
        <v>0</v>
      </c>
      <c r="Z13">
        <v>0</v>
      </c>
      <c r="AA13">
        <v>0</v>
      </c>
      <c r="AB13">
        <v>0</v>
      </c>
      <c r="AC13">
        <v>1</v>
      </c>
      <c r="AD13">
        <v>0</v>
      </c>
      <c r="AE13">
        <v>0</v>
      </c>
      <c r="AF13" t="s">
        <v>3</v>
      </c>
      <c r="AG13">
        <v>0</v>
      </c>
      <c r="AH13">
        <v>3</v>
      </c>
      <c r="AI13">
        <v>-1</v>
      </c>
      <c r="AJ13" t="s">
        <v>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ROW(Source!A45)</f>
        <v>45</v>
      </c>
      <c r="B14">
        <v>334413623</v>
      </c>
      <c r="C14">
        <v>334413612</v>
      </c>
      <c r="D14">
        <v>277560291</v>
      </c>
      <c r="E14">
        <v>109</v>
      </c>
      <c r="F14">
        <v>1</v>
      </c>
      <c r="G14">
        <v>1</v>
      </c>
      <c r="H14">
        <v>1</v>
      </c>
      <c r="I14" t="s">
        <v>686</v>
      </c>
      <c r="J14" t="s">
        <v>3</v>
      </c>
      <c r="K14" t="s">
        <v>687</v>
      </c>
      <c r="L14">
        <v>1191</v>
      </c>
      <c r="N14">
        <v>1013</v>
      </c>
      <c r="O14" t="s">
        <v>668</v>
      </c>
      <c r="P14" t="s">
        <v>668</v>
      </c>
      <c r="Q14">
        <v>1</v>
      </c>
      <c r="X14">
        <v>34.9</v>
      </c>
      <c r="Y14">
        <v>0</v>
      </c>
      <c r="Z14">
        <v>0</v>
      </c>
      <c r="AA14">
        <v>0</v>
      </c>
      <c r="AB14">
        <v>456.58</v>
      </c>
      <c r="AC14">
        <v>0</v>
      </c>
      <c r="AD14">
        <v>1</v>
      </c>
      <c r="AE14">
        <v>1</v>
      </c>
      <c r="AF14" t="s">
        <v>24</v>
      </c>
      <c r="AG14">
        <v>40.134999999999998</v>
      </c>
      <c r="AH14">
        <v>2</v>
      </c>
      <c r="AI14">
        <v>334413613</v>
      </c>
      <c r="AJ14">
        <v>11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ROW(Source!A45)</f>
        <v>45</v>
      </c>
      <c r="B15">
        <v>334413624</v>
      </c>
      <c r="C15">
        <v>334413612</v>
      </c>
      <c r="D15">
        <v>277560491</v>
      </c>
      <c r="E15">
        <v>109</v>
      </c>
      <c r="F15">
        <v>1</v>
      </c>
      <c r="G15">
        <v>1</v>
      </c>
      <c r="H15">
        <v>1</v>
      </c>
      <c r="I15" t="s">
        <v>666</v>
      </c>
      <c r="J15" t="s">
        <v>3</v>
      </c>
      <c r="K15" t="s">
        <v>667</v>
      </c>
      <c r="L15">
        <v>1191</v>
      </c>
      <c r="N15">
        <v>1013</v>
      </c>
      <c r="O15" t="s">
        <v>668</v>
      </c>
      <c r="P15" t="s">
        <v>668</v>
      </c>
      <c r="Q15">
        <v>1</v>
      </c>
      <c r="X15">
        <v>7.35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2</v>
      </c>
      <c r="AF15" t="s">
        <v>25</v>
      </c>
      <c r="AG15">
        <v>9.1875</v>
      </c>
      <c r="AH15">
        <v>2</v>
      </c>
      <c r="AI15">
        <v>334413614</v>
      </c>
      <c r="AJ15">
        <v>12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ROW(Source!A45)</f>
        <v>45</v>
      </c>
      <c r="B16">
        <v>334413625</v>
      </c>
      <c r="C16">
        <v>334413612</v>
      </c>
      <c r="D16">
        <v>277944868</v>
      </c>
      <c r="E16">
        <v>1</v>
      </c>
      <c r="F16">
        <v>1</v>
      </c>
      <c r="G16">
        <v>1</v>
      </c>
      <c r="H16">
        <v>2</v>
      </c>
      <c r="I16" t="s">
        <v>676</v>
      </c>
      <c r="J16" t="s">
        <v>677</v>
      </c>
      <c r="K16" t="s">
        <v>678</v>
      </c>
      <c r="L16">
        <v>1368</v>
      </c>
      <c r="N16">
        <v>1011</v>
      </c>
      <c r="O16" t="s">
        <v>550</v>
      </c>
      <c r="P16" t="s">
        <v>550</v>
      </c>
      <c r="Q16">
        <v>1</v>
      </c>
      <c r="X16">
        <v>3.24</v>
      </c>
      <c r="Y16">
        <v>0</v>
      </c>
      <c r="Z16">
        <v>346.73</v>
      </c>
      <c r="AA16">
        <v>477.98</v>
      </c>
      <c r="AB16">
        <v>0</v>
      </c>
      <c r="AC16">
        <v>0</v>
      </c>
      <c r="AD16">
        <v>1</v>
      </c>
      <c r="AE16">
        <v>0</v>
      </c>
      <c r="AF16" t="s">
        <v>22</v>
      </c>
      <c r="AG16">
        <v>5.5889999999999995</v>
      </c>
      <c r="AH16">
        <v>2</v>
      </c>
      <c r="AI16">
        <v>334413615</v>
      </c>
      <c r="AJ16">
        <v>13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ROW(Source!A45)</f>
        <v>45</v>
      </c>
      <c r="B17">
        <v>334413626</v>
      </c>
      <c r="C17">
        <v>334413612</v>
      </c>
      <c r="D17">
        <v>277945805</v>
      </c>
      <c r="E17">
        <v>1</v>
      </c>
      <c r="F17">
        <v>1</v>
      </c>
      <c r="G17">
        <v>1</v>
      </c>
      <c r="H17">
        <v>2</v>
      </c>
      <c r="I17" t="s">
        <v>680</v>
      </c>
      <c r="J17" t="s">
        <v>681</v>
      </c>
      <c r="K17" t="s">
        <v>682</v>
      </c>
      <c r="L17">
        <v>1368</v>
      </c>
      <c r="N17">
        <v>1011</v>
      </c>
      <c r="O17" t="s">
        <v>550</v>
      </c>
      <c r="P17" t="s">
        <v>550</v>
      </c>
      <c r="Q17">
        <v>1</v>
      </c>
      <c r="X17">
        <v>1.75</v>
      </c>
      <c r="Y17">
        <v>0</v>
      </c>
      <c r="Z17">
        <v>544.70000000000005</v>
      </c>
      <c r="AA17">
        <v>477.98</v>
      </c>
      <c r="AB17">
        <v>0</v>
      </c>
      <c r="AC17">
        <v>0</v>
      </c>
      <c r="AD17">
        <v>1</v>
      </c>
      <c r="AE17">
        <v>0</v>
      </c>
      <c r="AF17" t="s">
        <v>22</v>
      </c>
      <c r="AG17">
        <v>3.0187499999999998</v>
      </c>
      <c r="AH17">
        <v>2</v>
      </c>
      <c r="AI17">
        <v>334413616</v>
      </c>
      <c r="AJ17">
        <v>14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ROW(Source!A45)</f>
        <v>45</v>
      </c>
      <c r="B18">
        <v>334413627</v>
      </c>
      <c r="C18">
        <v>334413612</v>
      </c>
      <c r="D18">
        <v>277945921</v>
      </c>
      <c r="E18">
        <v>1</v>
      </c>
      <c r="F18">
        <v>1</v>
      </c>
      <c r="G18">
        <v>1</v>
      </c>
      <c r="H18">
        <v>2</v>
      </c>
      <c r="I18" t="s">
        <v>688</v>
      </c>
      <c r="J18" t="s">
        <v>689</v>
      </c>
      <c r="K18" t="s">
        <v>690</v>
      </c>
      <c r="L18">
        <v>1368</v>
      </c>
      <c r="N18">
        <v>1011</v>
      </c>
      <c r="O18" t="s">
        <v>550</v>
      </c>
      <c r="P18" t="s">
        <v>550</v>
      </c>
      <c r="Q18">
        <v>1</v>
      </c>
      <c r="X18">
        <v>2.36</v>
      </c>
      <c r="Y18">
        <v>0</v>
      </c>
      <c r="Z18">
        <v>560.73</v>
      </c>
      <c r="AA18">
        <v>477.98</v>
      </c>
      <c r="AB18">
        <v>0</v>
      </c>
      <c r="AC18">
        <v>0</v>
      </c>
      <c r="AD18">
        <v>1</v>
      </c>
      <c r="AE18">
        <v>0</v>
      </c>
      <c r="AF18" t="s">
        <v>22</v>
      </c>
      <c r="AG18">
        <v>4.0709999999999997</v>
      </c>
      <c r="AH18">
        <v>2</v>
      </c>
      <c r="AI18">
        <v>334413617</v>
      </c>
      <c r="AJ18">
        <v>15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ROW(Source!A45)</f>
        <v>45</v>
      </c>
      <c r="B19">
        <v>334413628</v>
      </c>
      <c r="C19">
        <v>334413612</v>
      </c>
      <c r="D19">
        <v>277862504</v>
      </c>
      <c r="E19">
        <v>1</v>
      </c>
      <c r="F19">
        <v>1</v>
      </c>
      <c r="G19">
        <v>1</v>
      </c>
      <c r="H19">
        <v>3</v>
      </c>
      <c r="I19" t="s">
        <v>691</v>
      </c>
      <c r="J19" t="s">
        <v>692</v>
      </c>
      <c r="K19" t="s">
        <v>693</v>
      </c>
      <c r="L19">
        <v>1346</v>
      </c>
      <c r="N19">
        <v>1009</v>
      </c>
      <c r="O19" t="s">
        <v>511</v>
      </c>
      <c r="P19" t="s">
        <v>511</v>
      </c>
      <c r="Q19">
        <v>1</v>
      </c>
      <c r="X19">
        <v>0.02</v>
      </c>
      <c r="Y19">
        <v>160.27000000000001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0.02</v>
      </c>
      <c r="AH19">
        <v>2</v>
      </c>
      <c r="AI19">
        <v>334413618</v>
      </c>
      <c r="AJ19">
        <v>16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ROW(Source!A45)</f>
        <v>45</v>
      </c>
      <c r="B20">
        <v>334413629</v>
      </c>
      <c r="C20">
        <v>334413612</v>
      </c>
      <c r="D20">
        <v>277862533</v>
      </c>
      <c r="E20">
        <v>1</v>
      </c>
      <c r="F20">
        <v>1</v>
      </c>
      <c r="G20">
        <v>1</v>
      </c>
      <c r="H20">
        <v>3</v>
      </c>
      <c r="I20" t="s">
        <v>694</v>
      </c>
      <c r="J20" t="s">
        <v>695</v>
      </c>
      <c r="K20" t="s">
        <v>696</v>
      </c>
      <c r="L20">
        <v>1346</v>
      </c>
      <c r="N20">
        <v>1009</v>
      </c>
      <c r="O20" t="s">
        <v>511</v>
      </c>
      <c r="P20" t="s">
        <v>511</v>
      </c>
      <c r="Q20">
        <v>1</v>
      </c>
      <c r="X20">
        <v>0.1</v>
      </c>
      <c r="Y20">
        <v>238.29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0.1</v>
      </c>
      <c r="AH20">
        <v>2</v>
      </c>
      <c r="AI20">
        <v>334413619</v>
      </c>
      <c r="AJ20">
        <v>17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ROW(Source!A45)</f>
        <v>45</v>
      </c>
      <c r="B21">
        <v>334413630</v>
      </c>
      <c r="C21">
        <v>334413612</v>
      </c>
      <c r="D21">
        <v>277869627</v>
      </c>
      <c r="E21">
        <v>1</v>
      </c>
      <c r="F21">
        <v>1</v>
      </c>
      <c r="G21">
        <v>1</v>
      </c>
      <c r="H21">
        <v>3</v>
      </c>
      <c r="I21" t="s">
        <v>697</v>
      </c>
      <c r="J21" t="s">
        <v>698</v>
      </c>
      <c r="K21" t="s">
        <v>699</v>
      </c>
      <c r="L21">
        <v>1346</v>
      </c>
      <c r="N21">
        <v>1009</v>
      </c>
      <c r="O21" t="s">
        <v>511</v>
      </c>
      <c r="P21" t="s">
        <v>511</v>
      </c>
      <c r="Q21">
        <v>1</v>
      </c>
      <c r="X21">
        <v>0.02</v>
      </c>
      <c r="Y21">
        <v>56.11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0.02</v>
      </c>
      <c r="AH21">
        <v>2</v>
      </c>
      <c r="AI21">
        <v>334413620</v>
      </c>
      <c r="AJ21">
        <v>18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ROW(Source!A45)</f>
        <v>45</v>
      </c>
      <c r="B22">
        <v>334413631</v>
      </c>
      <c r="C22">
        <v>334413612</v>
      </c>
      <c r="D22">
        <v>277907767</v>
      </c>
      <c r="E22">
        <v>1</v>
      </c>
      <c r="F22">
        <v>1</v>
      </c>
      <c r="G22">
        <v>1</v>
      </c>
      <c r="H22">
        <v>3</v>
      </c>
      <c r="I22" t="s">
        <v>700</v>
      </c>
      <c r="J22" t="s">
        <v>701</v>
      </c>
      <c r="K22" t="s">
        <v>702</v>
      </c>
      <c r="L22">
        <v>1371</v>
      </c>
      <c r="N22">
        <v>1013</v>
      </c>
      <c r="O22" t="s">
        <v>36</v>
      </c>
      <c r="P22" t="s">
        <v>36</v>
      </c>
      <c r="Q22">
        <v>1</v>
      </c>
      <c r="X22">
        <v>2.1</v>
      </c>
      <c r="Y22">
        <v>635.88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2.1</v>
      </c>
      <c r="AH22">
        <v>2</v>
      </c>
      <c r="AI22">
        <v>334413621</v>
      </c>
      <c r="AJ22">
        <v>19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ROW(Source!A45)</f>
        <v>45</v>
      </c>
      <c r="B23">
        <v>334413632</v>
      </c>
      <c r="C23">
        <v>334413612</v>
      </c>
      <c r="D23">
        <v>277913687</v>
      </c>
      <c r="E23">
        <v>1</v>
      </c>
      <c r="F23">
        <v>1</v>
      </c>
      <c r="G23">
        <v>1</v>
      </c>
      <c r="H23">
        <v>3</v>
      </c>
      <c r="I23" t="s">
        <v>703</v>
      </c>
      <c r="J23" t="s">
        <v>704</v>
      </c>
      <c r="K23" t="s">
        <v>705</v>
      </c>
      <c r="L23">
        <v>1371</v>
      </c>
      <c r="N23">
        <v>1013</v>
      </c>
      <c r="O23" t="s">
        <v>36</v>
      </c>
      <c r="P23" t="s">
        <v>36</v>
      </c>
      <c r="Q23">
        <v>1</v>
      </c>
      <c r="X23">
        <v>6</v>
      </c>
      <c r="Y23">
        <v>629.38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6</v>
      </c>
      <c r="AH23">
        <v>2</v>
      </c>
      <c r="AI23">
        <v>334413622</v>
      </c>
      <c r="AJ23">
        <v>20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ROW(Source!A45)</f>
        <v>45</v>
      </c>
      <c r="B24">
        <v>334413633</v>
      </c>
      <c r="C24">
        <v>334413612</v>
      </c>
      <c r="D24">
        <v>277565414</v>
      </c>
      <c r="E24">
        <v>109</v>
      </c>
      <c r="F24">
        <v>1</v>
      </c>
      <c r="G24">
        <v>1</v>
      </c>
      <c r="H24">
        <v>3</v>
      </c>
      <c r="I24" t="s">
        <v>841</v>
      </c>
      <c r="J24" t="s">
        <v>3</v>
      </c>
      <c r="K24" t="s">
        <v>843</v>
      </c>
      <c r="L24">
        <v>1348</v>
      </c>
      <c r="N24">
        <v>1009</v>
      </c>
      <c r="O24" t="s">
        <v>451</v>
      </c>
      <c r="P24" t="s">
        <v>451</v>
      </c>
      <c r="Q24">
        <v>1000</v>
      </c>
      <c r="X24">
        <v>0</v>
      </c>
      <c r="Y24">
        <v>0</v>
      </c>
      <c r="Z24">
        <v>0</v>
      </c>
      <c r="AA24">
        <v>0</v>
      </c>
      <c r="AB24">
        <v>0</v>
      </c>
      <c r="AC24">
        <v>1</v>
      </c>
      <c r="AD24">
        <v>0</v>
      </c>
      <c r="AE24">
        <v>0</v>
      </c>
      <c r="AF24" t="s">
        <v>3</v>
      </c>
      <c r="AG24">
        <v>0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ROW(Source!A55)</f>
        <v>55</v>
      </c>
      <c r="B25">
        <v>334413652</v>
      </c>
      <c r="C25">
        <v>334413643</v>
      </c>
      <c r="D25">
        <v>277560291</v>
      </c>
      <c r="E25">
        <v>109</v>
      </c>
      <c r="F25">
        <v>1</v>
      </c>
      <c r="G25">
        <v>1</v>
      </c>
      <c r="H25">
        <v>1</v>
      </c>
      <c r="I25" t="s">
        <v>686</v>
      </c>
      <c r="J25" t="s">
        <v>3</v>
      </c>
      <c r="K25" t="s">
        <v>687</v>
      </c>
      <c r="L25">
        <v>1191</v>
      </c>
      <c r="N25">
        <v>1013</v>
      </c>
      <c r="O25" t="s">
        <v>668</v>
      </c>
      <c r="P25" t="s">
        <v>668</v>
      </c>
      <c r="Q25">
        <v>1</v>
      </c>
      <c r="X25">
        <v>0.34</v>
      </c>
      <c r="Y25">
        <v>0</v>
      </c>
      <c r="Z25">
        <v>0</v>
      </c>
      <c r="AA25">
        <v>0</v>
      </c>
      <c r="AB25">
        <v>456.58</v>
      </c>
      <c r="AC25">
        <v>0</v>
      </c>
      <c r="AD25">
        <v>1</v>
      </c>
      <c r="AE25">
        <v>1</v>
      </c>
      <c r="AF25" t="s">
        <v>3</v>
      </c>
      <c r="AG25">
        <v>0.34</v>
      </c>
      <c r="AH25">
        <v>2</v>
      </c>
      <c r="AI25">
        <v>334413644</v>
      </c>
      <c r="AJ25">
        <v>21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ROW(Source!A55)</f>
        <v>55</v>
      </c>
      <c r="B26">
        <v>334413653</v>
      </c>
      <c r="C26">
        <v>334413643</v>
      </c>
      <c r="D26">
        <v>277560491</v>
      </c>
      <c r="E26">
        <v>109</v>
      </c>
      <c r="F26">
        <v>1</v>
      </c>
      <c r="G26">
        <v>1</v>
      </c>
      <c r="H26">
        <v>1</v>
      </c>
      <c r="I26" t="s">
        <v>666</v>
      </c>
      <c r="J26" t="s">
        <v>3</v>
      </c>
      <c r="K26" t="s">
        <v>667</v>
      </c>
      <c r="L26">
        <v>1191</v>
      </c>
      <c r="N26">
        <v>1013</v>
      </c>
      <c r="O26" t="s">
        <v>668</v>
      </c>
      <c r="P26" t="s">
        <v>668</v>
      </c>
      <c r="Q26">
        <v>1</v>
      </c>
      <c r="X26">
        <v>0.13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3</v>
      </c>
      <c r="AG26">
        <v>0.13</v>
      </c>
      <c r="AH26">
        <v>2</v>
      </c>
      <c r="AI26">
        <v>334413645</v>
      </c>
      <c r="AJ26">
        <v>22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ROW(Source!A55)</f>
        <v>55</v>
      </c>
      <c r="B27">
        <v>334413654</v>
      </c>
      <c r="C27">
        <v>334413643</v>
      </c>
      <c r="D27">
        <v>277944868</v>
      </c>
      <c r="E27">
        <v>1</v>
      </c>
      <c r="F27">
        <v>1</v>
      </c>
      <c r="G27">
        <v>1</v>
      </c>
      <c r="H27">
        <v>2</v>
      </c>
      <c r="I27" t="s">
        <v>676</v>
      </c>
      <c r="J27" t="s">
        <v>677</v>
      </c>
      <c r="K27" t="s">
        <v>678</v>
      </c>
      <c r="L27">
        <v>1368</v>
      </c>
      <c r="N27">
        <v>1011</v>
      </c>
      <c r="O27" t="s">
        <v>550</v>
      </c>
      <c r="P27" t="s">
        <v>550</v>
      </c>
      <c r="Q27">
        <v>1</v>
      </c>
      <c r="X27">
        <v>0.11</v>
      </c>
      <c r="Y27">
        <v>0</v>
      </c>
      <c r="Z27">
        <v>346.73</v>
      </c>
      <c r="AA27">
        <v>477.98</v>
      </c>
      <c r="AB27">
        <v>0</v>
      </c>
      <c r="AC27">
        <v>0</v>
      </c>
      <c r="AD27">
        <v>1</v>
      </c>
      <c r="AE27">
        <v>0</v>
      </c>
      <c r="AF27" t="s">
        <v>109</v>
      </c>
      <c r="AG27">
        <v>0.15179999999999999</v>
      </c>
      <c r="AH27">
        <v>2</v>
      </c>
      <c r="AI27">
        <v>334413646</v>
      </c>
      <c r="AJ27">
        <v>23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ROW(Source!A55)</f>
        <v>55</v>
      </c>
      <c r="B28">
        <v>334413655</v>
      </c>
      <c r="C28">
        <v>334413643</v>
      </c>
      <c r="D28">
        <v>277945805</v>
      </c>
      <c r="E28">
        <v>1</v>
      </c>
      <c r="F28">
        <v>1</v>
      </c>
      <c r="G28">
        <v>1</v>
      </c>
      <c r="H28">
        <v>2</v>
      </c>
      <c r="I28" t="s">
        <v>680</v>
      </c>
      <c r="J28" t="s">
        <v>681</v>
      </c>
      <c r="K28" t="s">
        <v>682</v>
      </c>
      <c r="L28">
        <v>1368</v>
      </c>
      <c r="N28">
        <v>1011</v>
      </c>
      <c r="O28" t="s">
        <v>550</v>
      </c>
      <c r="P28" t="s">
        <v>550</v>
      </c>
      <c r="Q28">
        <v>1</v>
      </c>
      <c r="X28">
        <v>0.02</v>
      </c>
      <c r="Y28">
        <v>0</v>
      </c>
      <c r="Z28">
        <v>544.70000000000005</v>
      </c>
      <c r="AA28">
        <v>477.98</v>
      </c>
      <c r="AB28">
        <v>0</v>
      </c>
      <c r="AC28">
        <v>0</v>
      </c>
      <c r="AD28">
        <v>1</v>
      </c>
      <c r="AE28">
        <v>0</v>
      </c>
      <c r="AF28" t="s">
        <v>109</v>
      </c>
      <c r="AG28">
        <v>2.76E-2</v>
      </c>
      <c r="AH28">
        <v>2</v>
      </c>
      <c r="AI28">
        <v>334413647</v>
      </c>
      <c r="AJ28">
        <v>24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ROW(Source!A55)</f>
        <v>55</v>
      </c>
      <c r="B29">
        <v>334413656</v>
      </c>
      <c r="C29">
        <v>334413643</v>
      </c>
      <c r="D29">
        <v>277862504</v>
      </c>
      <c r="E29">
        <v>1</v>
      </c>
      <c r="F29">
        <v>1</v>
      </c>
      <c r="G29">
        <v>1</v>
      </c>
      <c r="H29">
        <v>3</v>
      </c>
      <c r="I29" t="s">
        <v>691</v>
      </c>
      <c r="J29" t="s">
        <v>692</v>
      </c>
      <c r="K29" t="s">
        <v>693</v>
      </c>
      <c r="L29">
        <v>1346</v>
      </c>
      <c r="N29">
        <v>1009</v>
      </c>
      <c r="O29" t="s">
        <v>511</v>
      </c>
      <c r="P29" t="s">
        <v>511</v>
      </c>
      <c r="Q29">
        <v>1</v>
      </c>
      <c r="X29">
        <v>0.02</v>
      </c>
      <c r="Y29">
        <v>160.27000000000001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0.02</v>
      </c>
      <c r="AH29">
        <v>2</v>
      </c>
      <c r="AI29">
        <v>334413648</v>
      </c>
      <c r="AJ29">
        <v>25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ROW(Source!A55)</f>
        <v>55</v>
      </c>
      <c r="B30">
        <v>334413657</v>
      </c>
      <c r="C30">
        <v>334413643</v>
      </c>
      <c r="D30">
        <v>277862533</v>
      </c>
      <c r="E30">
        <v>1</v>
      </c>
      <c r="F30">
        <v>1</v>
      </c>
      <c r="G30">
        <v>1</v>
      </c>
      <c r="H30">
        <v>3</v>
      </c>
      <c r="I30" t="s">
        <v>694</v>
      </c>
      <c r="J30" t="s">
        <v>695</v>
      </c>
      <c r="K30" t="s">
        <v>696</v>
      </c>
      <c r="L30">
        <v>1346</v>
      </c>
      <c r="N30">
        <v>1009</v>
      </c>
      <c r="O30" t="s">
        <v>511</v>
      </c>
      <c r="P30" t="s">
        <v>511</v>
      </c>
      <c r="Q30">
        <v>1</v>
      </c>
      <c r="X30">
        <v>0.1</v>
      </c>
      <c r="Y30">
        <v>238.29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0.1</v>
      </c>
      <c r="AH30">
        <v>2</v>
      </c>
      <c r="AI30">
        <v>334413649</v>
      </c>
      <c r="AJ30">
        <v>26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ROW(Source!A55)</f>
        <v>55</v>
      </c>
      <c r="B31">
        <v>334413658</v>
      </c>
      <c r="C31">
        <v>334413643</v>
      </c>
      <c r="D31">
        <v>277869627</v>
      </c>
      <c r="E31">
        <v>1</v>
      </c>
      <c r="F31">
        <v>1</v>
      </c>
      <c r="G31">
        <v>1</v>
      </c>
      <c r="H31">
        <v>3</v>
      </c>
      <c r="I31" t="s">
        <v>697</v>
      </c>
      <c r="J31" t="s">
        <v>698</v>
      </c>
      <c r="K31" t="s">
        <v>699</v>
      </c>
      <c r="L31">
        <v>1346</v>
      </c>
      <c r="N31">
        <v>1009</v>
      </c>
      <c r="O31" t="s">
        <v>511</v>
      </c>
      <c r="P31" t="s">
        <v>511</v>
      </c>
      <c r="Q31">
        <v>1</v>
      </c>
      <c r="X31">
        <v>0.02</v>
      </c>
      <c r="Y31">
        <v>56.11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0.02</v>
      </c>
      <c r="AH31">
        <v>2</v>
      </c>
      <c r="AI31">
        <v>334413650</v>
      </c>
      <c r="AJ31">
        <v>27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ROW(Source!A55)</f>
        <v>55</v>
      </c>
      <c r="B32">
        <v>334413659</v>
      </c>
      <c r="C32">
        <v>334413643</v>
      </c>
      <c r="D32">
        <v>277907767</v>
      </c>
      <c r="E32">
        <v>1</v>
      </c>
      <c r="F32">
        <v>1</v>
      </c>
      <c r="G32">
        <v>1</v>
      </c>
      <c r="H32">
        <v>3</v>
      </c>
      <c r="I32" t="s">
        <v>700</v>
      </c>
      <c r="J32" t="s">
        <v>701</v>
      </c>
      <c r="K32" t="s">
        <v>702</v>
      </c>
      <c r="L32">
        <v>1371</v>
      </c>
      <c r="N32">
        <v>1013</v>
      </c>
      <c r="O32" t="s">
        <v>36</v>
      </c>
      <c r="P32" t="s">
        <v>36</v>
      </c>
      <c r="Q32">
        <v>1</v>
      </c>
      <c r="X32">
        <v>2.1</v>
      </c>
      <c r="Y32">
        <v>635.88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2.1</v>
      </c>
      <c r="AH32">
        <v>2</v>
      </c>
      <c r="AI32">
        <v>334413651</v>
      </c>
      <c r="AJ32">
        <v>28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ROW(Source!A56)</f>
        <v>56</v>
      </c>
      <c r="B33">
        <v>334413666</v>
      </c>
      <c r="C33">
        <v>334413660</v>
      </c>
      <c r="D33">
        <v>277560270</v>
      </c>
      <c r="E33">
        <v>109</v>
      </c>
      <c r="F33">
        <v>1</v>
      </c>
      <c r="G33">
        <v>1</v>
      </c>
      <c r="H33">
        <v>1</v>
      </c>
      <c r="I33" t="s">
        <v>774</v>
      </c>
      <c r="J33" t="s">
        <v>3</v>
      </c>
      <c r="K33" t="s">
        <v>775</v>
      </c>
      <c r="L33">
        <v>1191</v>
      </c>
      <c r="N33">
        <v>1013</v>
      </c>
      <c r="O33" t="s">
        <v>668</v>
      </c>
      <c r="P33" t="s">
        <v>668</v>
      </c>
      <c r="Q33">
        <v>1</v>
      </c>
      <c r="X33">
        <v>1.27</v>
      </c>
      <c r="Y33">
        <v>0</v>
      </c>
      <c r="Z33">
        <v>0</v>
      </c>
      <c r="AA33">
        <v>0</v>
      </c>
      <c r="AB33">
        <v>417.34</v>
      </c>
      <c r="AC33">
        <v>0</v>
      </c>
      <c r="AD33">
        <v>1</v>
      </c>
      <c r="AE33">
        <v>1</v>
      </c>
      <c r="AF33" t="s">
        <v>3</v>
      </c>
      <c r="AG33">
        <v>1.27</v>
      </c>
      <c r="AH33">
        <v>3</v>
      </c>
      <c r="AI33">
        <v>-1</v>
      </c>
      <c r="AJ33" t="s">
        <v>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ROW(Source!A56)</f>
        <v>56</v>
      </c>
      <c r="B34">
        <v>334413667</v>
      </c>
      <c r="C34">
        <v>334413660</v>
      </c>
      <c r="D34">
        <v>277560491</v>
      </c>
      <c r="E34">
        <v>109</v>
      </c>
      <c r="F34">
        <v>1</v>
      </c>
      <c r="G34">
        <v>1</v>
      </c>
      <c r="H34">
        <v>1</v>
      </c>
      <c r="I34" t="s">
        <v>666</v>
      </c>
      <c r="J34" t="s">
        <v>3</v>
      </c>
      <c r="K34" t="s">
        <v>667</v>
      </c>
      <c r="L34">
        <v>1191</v>
      </c>
      <c r="N34">
        <v>1013</v>
      </c>
      <c r="O34" t="s">
        <v>668</v>
      </c>
      <c r="P34" t="s">
        <v>668</v>
      </c>
      <c r="Q34">
        <v>1</v>
      </c>
      <c r="X34">
        <v>0.41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2</v>
      </c>
      <c r="AF34" t="s">
        <v>3</v>
      </c>
      <c r="AG34">
        <v>0.41</v>
      </c>
      <c r="AH34">
        <v>2</v>
      </c>
      <c r="AI34">
        <v>334413662</v>
      </c>
      <c r="AJ34">
        <v>30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ROW(Source!A56)</f>
        <v>56</v>
      </c>
      <c r="B35">
        <v>334413668</v>
      </c>
      <c r="C35">
        <v>334413660</v>
      </c>
      <c r="D35">
        <v>277944868</v>
      </c>
      <c r="E35">
        <v>1</v>
      </c>
      <c r="F35">
        <v>1</v>
      </c>
      <c r="G35">
        <v>1</v>
      </c>
      <c r="H35">
        <v>2</v>
      </c>
      <c r="I35" t="s">
        <v>676</v>
      </c>
      <c r="J35" t="s">
        <v>677</v>
      </c>
      <c r="K35" t="s">
        <v>678</v>
      </c>
      <c r="L35">
        <v>1368</v>
      </c>
      <c r="N35">
        <v>1011</v>
      </c>
      <c r="O35" t="s">
        <v>550</v>
      </c>
      <c r="P35" t="s">
        <v>550</v>
      </c>
      <c r="Q35">
        <v>1</v>
      </c>
      <c r="X35">
        <v>0.35</v>
      </c>
      <c r="Y35">
        <v>0</v>
      </c>
      <c r="Z35">
        <v>346.73</v>
      </c>
      <c r="AA35">
        <v>477.98</v>
      </c>
      <c r="AB35">
        <v>0</v>
      </c>
      <c r="AC35">
        <v>0</v>
      </c>
      <c r="AD35">
        <v>1</v>
      </c>
      <c r="AE35">
        <v>0</v>
      </c>
      <c r="AF35" t="s">
        <v>109</v>
      </c>
      <c r="AG35">
        <v>0.48299999999999993</v>
      </c>
      <c r="AH35">
        <v>2</v>
      </c>
      <c r="AI35">
        <v>334413664</v>
      </c>
      <c r="AJ35">
        <v>31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ROW(Source!A56)</f>
        <v>56</v>
      </c>
      <c r="B36">
        <v>334413669</v>
      </c>
      <c r="C36">
        <v>334413660</v>
      </c>
      <c r="D36">
        <v>277945805</v>
      </c>
      <c r="E36">
        <v>1</v>
      </c>
      <c r="F36">
        <v>1</v>
      </c>
      <c r="G36">
        <v>1</v>
      </c>
      <c r="H36">
        <v>2</v>
      </c>
      <c r="I36" t="s">
        <v>680</v>
      </c>
      <c r="J36" t="s">
        <v>681</v>
      </c>
      <c r="K36" t="s">
        <v>682</v>
      </c>
      <c r="L36">
        <v>1368</v>
      </c>
      <c r="N36">
        <v>1011</v>
      </c>
      <c r="O36" t="s">
        <v>550</v>
      </c>
      <c r="P36" t="s">
        <v>550</v>
      </c>
      <c r="Q36">
        <v>1</v>
      </c>
      <c r="X36">
        <v>0.06</v>
      </c>
      <c r="Y36">
        <v>0</v>
      </c>
      <c r="Z36">
        <v>544.70000000000005</v>
      </c>
      <c r="AA36">
        <v>477.98</v>
      </c>
      <c r="AB36">
        <v>0</v>
      </c>
      <c r="AC36">
        <v>0</v>
      </c>
      <c r="AD36">
        <v>1</v>
      </c>
      <c r="AE36">
        <v>0</v>
      </c>
      <c r="AF36" t="s">
        <v>109</v>
      </c>
      <c r="AG36">
        <v>8.2799999999999985E-2</v>
      </c>
      <c r="AH36">
        <v>2</v>
      </c>
      <c r="AI36">
        <v>334413665</v>
      </c>
      <c r="AJ36">
        <v>32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ROW(Source!A57)</f>
        <v>57</v>
      </c>
      <c r="B37">
        <v>334413675</v>
      </c>
      <c r="C37">
        <v>334413670</v>
      </c>
      <c r="D37">
        <v>277560259</v>
      </c>
      <c r="E37">
        <v>109</v>
      </c>
      <c r="F37">
        <v>1</v>
      </c>
      <c r="G37">
        <v>1</v>
      </c>
      <c r="H37">
        <v>1</v>
      </c>
      <c r="I37" t="s">
        <v>708</v>
      </c>
      <c r="J37" t="s">
        <v>3</v>
      </c>
      <c r="K37" t="s">
        <v>709</v>
      </c>
      <c r="L37">
        <v>1191</v>
      </c>
      <c r="N37">
        <v>1013</v>
      </c>
      <c r="O37" t="s">
        <v>668</v>
      </c>
      <c r="P37" t="s">
        <v>668</v>
      </c>
      <c r="Q37">
        <v>1</v>
      </c>
      <c r="X37">
        <v>0.15</v>
      </c>
      <c r="Y37">
        <v>0</v>
      </c>
      <c r="Z37">
        <v>0</v>
      </c>
      <c r="AA37">
        <v>0</v>
      </c>
      <c r="AB37">
        <v>410.21</v>
      </c>
      <c r="AC37">
        <v>0</v>
      </c>
      <c r="AD37">
        <v>1</v>
      </c>
      <c r="AE37">
        <v>1</v>
      </c>
      <c r="AF37" t="s">
        <v>3</v>
      </c>
      <c r="AG37">
        <v>0.15</v>
      </c>
      <c r="AH37">
        <v>3</v>
      </c>
      <c r="AI37">
        <v>-1</v>
      </c>
      <c r="AJ37" t="s">
        <v>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ROW(Source!A57)</f>
        <v>57</v>
      </c>
      <c r="B38">
        <v>334413676</v>
      </c>
      <c r="C38">
        <v>334413670</v>
      </c>
      <c r="D38">
        <v>277560491</v>
      </c>
      <c r="E38">
        <v>109</v>
      </c>
      <c r="F38">
        <v>1</v>
      </c>
      <c r="G38">
        <v>1</v>
      </c>
      <c r="H38">
        <v>1</v>
      </c>
      <c r="I38" t="s">
        <v>666</v>
      </c>
      <c r="J38" t="s">
        <v>3</v>
      </c>
      <c r="K38" t="s">
        <v>667</v>
      </c>
      <c r="L38">
        <v>1191</v>
      </c>
      <c r="N38">
        <v>1013</v>
      </c>
      <c r="O38" t="s">
        <v>668</v>
      </c>
      <c r="P38" t="s">
        <v>668</v>
      </c>
      <c r="Q38">
        <v>1</v>
      </c>
      <c r="X38">
        <v>0.08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2</v>
      </c>
      <c r="AF38" t="s">
        <v>3</v>
      </c>
      <c r="AG38">
        <v>0.08</v>
      </c>
      <c r="AH38">
        <v>2</v>
      </c>
      <c r="AI38">
        <v>334413672</v>
      </c>
      <c r="AJ38">
        <v>34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ROW(Source!A57)</f>
        <v>57</v>
      </c>
      <c r="B39">
        <v>334413677</v>
      </c>
      <c r="C39">
        <v>334413670</v>
      </c>
      <c r="D39">
        <v>277944868</v>
      </c>
      <c r="E39">
        <v>1</v>
      </c>
      <c r="F39">
        <v>1</v>
      </c>
      <c r="G39">
        <v>1</v>
      </c>
      <c r="H39">
        <v>2</v>
      </c>
      <c r="I39" t="s">
        <v>676</v>
      </c>
      <c r="J39" t="s">
        <v>677</v>
      </c>
      <c r="K39" t="s">
        <v>678</v>
      </c>
      <c r="L39">
        <v>1368</v>
      </c>
      <c r="N39">
        <v>1011</v>
      </c>
      <c r="O39" t="s">
        <v>550</v>
      </c>
      <c r="P39" t="s">
        <v>550</v>
      </c>
      <c r="Q39">
        <v>1</v>
      </c>
      <c r="X39">
        <v>7.0000000000000007E-2</v>
      </c>
      <c r="Y39">
        <v>0</v>
      </c>
      <c r="Z39">
        <v>346.73</v>
      </c>
      <c r="AA39">
        <v>477.98</v>
      </c>
      <c r="AB39">
        <v>0</v>
      </c>
      <c r="AC39">
        <v>0</v>
      </c>
      <c r="AD39">
        <v>1</v>
      </c>
      <c r="AE39">
        <v>0</v>
      </c>
      <c r="AF39" t="s">
        <v>109</v>
      </c>
      <c r="AG39">
        <v>9.6600000000000005E-2</v>
      </c>
      <c r="AH39">
        <v>2</v>
      </c>
      <c r="AI39">
        <v>334413673</v>
      </c>
      <c r="AJ39">
        <v>35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ROW(Source!A57)</f>
        <v>57</v>
      </c>
      <c r="B40">
        <v>334413678</v>
      </c>
      <c r="C40">
        <v>334413670</v>
      </c>
      <c r="D40">
        <v>277945805</v>
      </c>
      <c r="E40">
        <v>1</v>
      </c>
      <c r="F40">
        <v>1</v>
      </c>
      <c r="G40">
        <v>1</v>
      </c>
      <c r="H40">
        <v>2</v>
      </c>
      <c r="I40" t="s">
        <v>680</v>
      </c>
      <c r="J40" t="s">
        <v>681</v>
      </c>
      <c r="K40" t="s">
        <v>682</v>
      </c>
      <c r="L40">
        <v>1368</v>
      </c>
      <c r="N40">
        <v>1011</v>
      </c>
      <c r="O40" t="s">
        <v>550</v>
      </c>
      <c r="P40" t="s">
        <v>550</v>
      </c>
      <c r="Q40">
        <v>1</v>
      </c>
      <c r="X40">
        <v>0.01</v>
      </c>
      <c r="Y40">
        <v>0</v>
      </c>
      <c r="Z40">
        <v>544.70000000000005</v>
      </c>
      <c r="AA40">
        <v>477.98</v>
      </c>
      <c r="AB40">
        <v>0</v>
      </c>
      <c r="AC40">
        <v>0</v>
      </c>
      <c r="AD40">
        <v>1</v>
      </c>
      <c r="AE40">
        <v>0</v>
      </c>
      <c r="AF40" t="s">
        <v>109</v>
      </c>
      <c r="AG40">
        <v>1.38E-2</v>
      </c>
      <c r="AH40">
        <v>2</v>
      </c>
      <c r="AI40">
        <v>334413674</v>
      </c>
      <c r="AJ40">
        <v>36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ROW(Source!A58)</f>
        <v>58</v>
      </c>
      <c r="B41">
        <v>334413684</v>
      </c>
      <c r="C41">
        <v>334413679</v>
      </c>
      <c r="D41">
        <v>277560270</v>
      </c>
      <c r="E41">
        <v>109</v>
      </c>
      <c r="F41">
        <v>1</v>
      </c>
      <c r="G41">
        <v>1</v>
      </c>
      <c r="H41">
        <v>1</v>
      </c>
      <c r="I41" t="s">
        <v>774</v>
      </c>
      <c r="J41" t="s">
        <v>3</v>
      </c>
      <c r="K41" t="s">
        <v>775</v>
      </c>
      <c r="L41">
        <v>1191</v>
      </c>
      <c r="N41">
        <v>1013</v>
      </c>
      <c r="O41" t="s">
        <v>668</v>
      </c>
      <c r="P41" t="s">
        <v>668</v>
      </c>
      <c r="Q41">
        <v>1</v>
      </c>
      <c r="X41">
        <v>1.27</v>
      </c>
      <c r="Y41">
        <v>0</v>
      </c>
      <c r="Z41">
        <v>0</v>
      </c>
      <c r="AA41">
        <v>0</v>
      </c>
      <c r="AB41">
        <v>417.34</v>
      </c>
      <c r="AC41">
        <v>0</v>
      </c>
      <c r="AD41">
        <v>1</v>
      </c>
      <c r="AE41">
        <v>1</v>
      </c>
      <c r="AF41" t="s">
        <v>3</v>
      </c>
      <c r="AG41">
        <v>1.27</v>
      </c>
      <c r="AH41">
        <v>3</v>
      </c>
      <c r="AI41">
        <v>-1</v>
      </c>
      <c r="AJ41" t="s">
        <v>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ROW(Source!A58)</f>
        <v>58</v>
      </c>
      <c r="B42">
        <v>334413685</v>
      </c>
      <c r="C42">
        <v>334413679</v>
      </c>
      <c r="D42">
        <v>277560491</v>
      </c>
      <c r="E42">
        <v>109</v>
      </c>
      <c r="F42">
        <v>1</v>
      </c>
      <c r="G42">
        <v>1</v>
      </c>
      <c r="H42">
        <v>1</v>
      </c>
      <c r="I42" t="s">
        <v>666</v>
      </c>
      <c r="J42" t="s">
        <v>3</v>
      </c>
      <c r="K42" t="s">
        <v>667</v>
      </c>
      <c r="L42">
        <v>1191</v>
      </c>
      <c r="N42">
        <v>1013</v>
      </c>
      <c r="O42" t="s">
        <v>668</v>
      </c>
      <c r="P42" t="s">
        <v>668</v>
      </c>
      <c r="Q42">
        <v>1</v>
      </c>
      <c r="X42">
        <v>0.41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2</v>
      </c>
      <c r="AF42" t="s">
        <v>3</v>
      </c>
      <c r="AG42">
        <v>0.41</v>
      </c>
      <c r="AH42">
        <v>2</v>
      </c>
      <c r="AI42">
        <v>334413681</v>
      </c>
      <c r="AJ42">
        <v>38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ROW(Source!A58)</f>
        <v>58</v>
      </c>
      <c r="B43">
        <v>334413686</v>
      </c>
      <c r="C43">
        <v>334413679</v>
      </c>
      <c r="D43">
        <v>277944868</v>
      </c>
      <c r="E43">
        <v>1</v>
      </c>
      <c r="F43">
        <v>1</v>
      </c>
      <c r="G43">
        <v>1</v>
      </c>
      <c r="H43">
        <v>2</v>
      </c>
      <c r="I43" t="s">
        <v>676</v>
      </c>
      <c r="J43" t="s">
        <v>677</v>
      </c>
      <c r="K43" t="s">
        <v>678</v>
      </c>
      <c r="L43">
        <v>1368</v>
      </c>
      <c r="N43">
        <v>1011</v>
      </c>
      <c r="O43" t="s">
        <v>550</v>
      </c>
      <c r="P43" t="s">
        <v>550</v>
      </c>
      <c r="Q43">
        <v>1</v>
      </c>
      <c r="X43">
        <v>0.35</v>
      </c>
      <c r="Y43">
        <v>0</v>
      </c>
      <c r="Z43">
        <v>346.73</v>
      </c>
      <c r="AA43">
        <v>477.98</v>
      </c>
      <c r="AB43">
        <v>0</v>
      </c>
      <c r="AC43">
        <v>0</v>
      </c>
      <c r="AD43">
        <v>1</v>
      </c>
      <c r="AE43">
        <v>0</v>
      </c>
      <c r="AF43" t="s">
        <v>109</v>
      </c>
      <c r="AG43">
        <v>0.48299999999999993</v>
      </c>
      <c r="AH43">
        <v>2</v>
      </c>
      <c r="AI43">
        <v>334413682</v>
      </c>
      <c r="AJ43">
        <v>39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ROW(Source!A58)</f>
        <v>58</v>
      </c>
      <c r="B44">
        <v>334413687</v>
      </c>
      <c r="C44">
        <v>334413679</v>
      </c>
      <c r="D44">
        <v>277945805</v>
      </c>
      <c r="E44">
        <v>1</v>
      </c>
      <c r="F44">
        <v>1</v>
      </c>
      <c r="G44">
        <v>1</v>
      </c>
      <c r="H44">
        <v>2</v>
      </c>
      <c r="I44" t="s">
        <v>680</v>
      </c>
      <c r="J44" t="s">
        <v>681</v>
      </c>
      <c r="K44" t="s">
        <v>682</v>
      </c>
      <c r="L44">
        <v>1368</v>
      </c>
      <c r="N44">
        <v>1011</v>
      </c>
      <c r="O44" t="s">
        <v>550</v>
      </c>
      <c r="P44" t="s">
        <v>550</v>
      </c>
      <c r="Q44">
        <v>1</v>
      </c>
      <c r="X44">
        <v>0.06</v>
      </c>
      <c r="Y44">
        <v>0</v>
      </c>
      <c r="Z44">
        <v>544.70000000000005</v>
      </c>
      <c r="AA44">
        <v>477.98</v>
      </c>
      <c r="AB44">
        <v>0</v>
      </c>
      <c r="AC44">
        <v>0</v>
      </c>
      <c r="AD44">
        <v>1</v>
      </c>
      <c r="AE44">
        <v>0</v>
      </c>
      <c r="AF44" t="s">
        <v>109</v>
      </c>
      <c r="AG44">
        <v>8.2799999999999985E-2</v>
      </c>
      <c r="AH44">
        <v>2</v>
      </c>
      <c r="AI44">
        <v>334413683</v>
      </c>
      <c r="AJ44">
        <v>40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ROW(Source!A59)</f>
        <v>59</v>
      </c>
      <c r="B45">
        <v>334413693</v>
      </c>
      <c r="C45">
        <v>334413688</v>
      </c>
      <c r="D45">
        <v>277560259</v>
      </c>
      <c r="E45">
        <v>109</v>
      </c>
      <c r="F45">
        <v>1</v>
      </c>
      <c r="G45">
        <v>1</v>
      </c>
      <c r="H45">
        <v>1</v>
      </c>
      <c r="I45" t="s">
        <v>708</v>
      </c>
      <c r="J45" t="s">
        <v>3</v>
      </c>
      <c r="K45" t="s">
        <v>709</v>
      </c>
      <c r="L45">
        <v>1191</v>
      </c>
      <c r="N45">
        <v>1013</v>
      </c>
      <c r="O45" t="s">
        <v>668</v>
      </c>
      <c r="P45" t="s">
        <v>668</v>
      </c>
      <c r="Q45">
        <v>1</v>
      </c>
      <c r="X45">
        <v>0.15</v>
      </c>
      <c r="Y45">
        <v>0</v>
      </c>
      <c r="Z45">
        <v>0</v>
      </c>
      <c r="AA45">
        <v>0</v>
      </c>
      <c r="AB45">
        <v>410.21</v>
      </c>
      <c r="AC45">
        <v>0</v>
      </c>
      <c r="AD45">
        <v>1</v>
      </c>
      <c r="AE45">
        <v>1</v>
      </c>
      <c r="AF45" t="s">
        <v>3</v>
      </c>
      <c r="AG45">
        <v>0.15</v>
      </c>
      <c r="AH45">
        <v>2</v>
      </c>
      <c r="AI45">
        <v>334413689</v>
      </c>
      <c r="AJ45">
        <v>41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ROW(Source!A59)</f>
        <v>59</v>
      </c>
      <c r="B46">
        <v>334413694</v>
      </c>
      <c r="C46">
        <v>334413688</v>
      </c>
      <c r="D46">
        <v>277560491</v>
      </c>
      <c r="E46">
        <v>109</v>
      </c>
      <c r="F46">
        <v>1</v>
      </c>
      <c r="G46">
        <v>1</v>
      </c>
      <c r="H46">
        <v>1</v>
      </c>
      <c r="I46" t="s">
        <v>666</v>
      </c>
      <c r="J46" t="s">
        <v>3</v>
      </c>
      <c r="K46" t="s">
        <v>667</v>
      </c>
      <c r="L46">
        <v>1191</v>
      </c>
      <c r="N46">
        <v>1013</v>
      </c>
      <c r="O46" t="s">
        <v>668</v>
      </c>
      <c r="P46" t="s">
        <v>668</v>
      </c>
      <c r="Q46">
        <v>1</v>
      </c>
      <c r="X46">
        <v>0.08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2</v>
      </c>
      <c r="AF46" t="s">
        <v>3</v>
      </c>
      <c r="AG46">
        <v>0.08</v>
      </c>
      <c r="AH46">
        <v>2</v>
      </c>
      <c r="AI46">
        <v>334413690</v>
      </c>
      <c r="AJ46">
        <v>42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ROW(Source!A59)</f>
        <v>59</v>
      </c>
      <c r="B47">
        <v>334413695</v>
      </c>
      <c r="C47">
        <v>334413688</v>
      </c>
      <c r="D47">
        <v>277944868</v>
      </c>
      <c r="E47">
        <v>1</v>
      </c>
      <c r="F47">
        <v>1</v>
      </c>
      <c r="G47">
        <v>1</v>
      </c>
      <c r="H47">
        <v>2</v>
      </c>
      <c r="I47" t="s">
        <v>676</v>
      </c>
      <c r="J47" t="s">
        <v>677</v>
      </c>
      <c r="K47" t="s">
        <v>678</v>
      </c>
      <c r="L47">
        <v>1368</v>
      </c>
      <c r="N47">
        <v>1011</v>
      </c>
      <c r="O47" t="s">
        <v>550</v>
      </c>
      <c r="P47" t="s">
        <v>550</v>
      </c>
      <c r="Q47">
        <v>1</v>
      </c>
      <c r="X47">
        <v>7.0000000000000007E-2</v>
      </c>
      <c r="Y47">
        <v>0</v>
      </c>
      <c r="Z47">
        <v>346.73</v>
      </c>
      <c r="AA47">
        <v>477.98</v>
      </c>
      <c r="AB47">
        <v>0</v>
      </c>
      <c r="AC47">
        <v>0</v>
      </c>
      <c r="AD47">
        <v>1</v>
      </c>
      <c r="AE47">
        <v>0</v>
      </c>
      <c r="AF47" t="s">
        <v>109</v>
      </c>
      <c r="AG47">
        <v>9.6600000000000005E-2</v>
      </c>
      <c r="AH47">
        <v>2</v>
      </c>
      <c r="AI47">
        <v>334413691</v>
      </c>
      <c r="AJ47">
        <v>43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ROW(Source!A59)</f>
        <v>59</v>
      </c>
      <c r="B48">
        <v>334413696</v>
      </c>
      <c r="C48">
        <v>334413688</v>
      </c>
      <c r="D48">
        <v>277945805</v>
      </c>
      <c r="E48">
        <v>1</v>
      </c>
      <c r="F48">
        <v>1</v>
      </c>
      <c r="G48">
        <v>1</v>
      </c>
      <c r="H48">
        <v>2</v>
      </c>
      <c r="I48" t="s">
        <v>680</v>
      </c>
      <c r="J48" t="s">
        <v>681</v>
      </c>
      <c r="K48" t="s">
        <v>682</v>
      </c>
      <c r="L48">
        <v>1368</v>
      </c>
      <c r="N48">
        <v>1011</v>
      </c>
      <c r="O48" t="s">
        <v>550</v>
      </c>
      <c r="P48" t="s">
        <v>550</v>
      </c>
      <c r="Q48">
        <v>1</v>
      </c>
      <c r="X48">
        <v>0.01</v>
      </c>
      <c r="Y48">
        <v>0</v>
      </c>
      <c r="Z48">
        <v>544.70000000000005</v>
      </c>
      <c r="AA48">
        <v>477.98</v>
      </c>
      <c r="AB48">
        <v>0</v>
      </c>
      <c r="AC48">
        <v>0</v>
      </c>
      <c r="AD48">
        <v>1</v>
      </c>
      <c r="AE48">
        <v>0</v>
      </c>
      <c r="AF48" t="s">
        <v>109</v>
      </c>
      <c r="AG48">
        <v>1.38E-2</v>
      </c>
      <c r="AH48">
        <v>2</v>
      </c>
      <c r="AI48">
        <v>334413692</v>
      </c>
      <c r="AJ48">
        <v>44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ROW(Source!A60)</f>
        <v>60</v>
      </c>
      <c r="B49">
        <v>334413702</v>
      </c>
      <c r="C49">
        <v>334413697</v>
      </c>
      <c r="D49">
        <v>277560259</v>
      </c>
      <c r="E49">
        <v>109</v>
      </c>
      <c r="F49">
        <v>1</v>
      </c>
      <c r="G49">
        <v>1</v>
      </c>
      <c r="H49">
        <v>1</v>
      </c>
      <c r="I49" t="s">
        <v>708</v>
      </c>
      <c r="J49" t="s">
        <v>3</v>
      </c>
      <c r="K49" t="s">
        <v>709</v>
      </c>
      <c r="L49">
        <v>1191</v>
      </c>
      <c r="N49">
        <v>1013</v>
      </c>
      <c r="O49" t="s">
        <v>668</v>
      </c>
      <c r="P49" t="s">
        <v>668</v>
      </c>
      <c r="Q49">
        <v>1</v>
      </c>
      <c r="X49">
        <v>0.15</v>
      </c>
      <c r="Y49">
        <v>0</v>
      </c>
      <c r="Z49">
        <v>0</v>
      </c>
      <c r="AA49">
        <v>0</v>
      </c>
      <c r="AB49">
        <v>410.21</v>
      </c>
      <c r="AC49">
        <v>0</v>
      </c>
      <c r="AD49">
        <v>1</v>
      </c>
      <c r="AE49">
        <v>1</v>
      </c>
      <c r="AF49" t="s">
        <v>3</v>
      </c>
      <c r="AG49">
        <v>0.15</v>
      </c>
      <c r="AH49">
        <v>2</v>
      </c>
      <c r="AI49">
        <v>334413698</v>
      </c>
      <c r="AJ49">
        <v>45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ROW(Source!A60)</f>
        <v>60</v>
      </c>
      <c r="B50">
        <v>334413703</v>
      </c>
      <c r="C50">
        <v>334413697</v>
      </c>
      <c r="D50">
        <v>277560491</v>
      </c>
      <c r="E50">
        <v>109</v>
      </c>
      <c r="F50">
        <v>1</v>
      </c>
      <c r="G50">
        <v>1</v>
      </c>
      <c r="H50">
        <v>1</v>
      </c>
      <c r="I50" t="s">
        <v>666</v>
      </c>
      <c r="J50" t="s">
        <v>3</v>
      </c>
      <c r="K50" t="s">
        <v>667</v>
      </c>
      <c r="L50">
        <v>1191</v>
      </c>
      <c r="N50">
        <v>1013</v>
      </c>
      <c r="O50" t="s">
        <v>668</v>
      </c>
      <c r="P50" t="s">
        <v>668</v>
      </c>
      <c r="Q50">
        <v>1</v>
      </c>
      <c r="X50">
        <v>0.08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2</v>
      </c>
      <c r="AF50" t="s">
        <v>3</v>
      </c>
      <c r="AG50">
        <v>0.08</v>
      </c>
      <c r="AH50">
        <v>2</v>
      </c>
      <c r="AI50">
        <v>334413699</v>
      </c>
      <c r="AJ50">
        <v>46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ROW(Source!A60)</f>
        <v>60</v>
      </c>
      <c r="B51">
        <v>334413704</v>
      </c>
      <c r="C51">
        <v>334413697</v>
      </c>
      <c r="D51">
        <v>277944868</v>
      </c>
      <c r="E51">
        <v>1</v>
      </c>
      <c r="F51">
        <v>1</v>
      </c>
      <c r="G51">
        <v>1</v>
      </c>
      <c r="H51">
        <v>2</v>
      </c>
      <c r="I51" t="s">
        <v>676</v>
      </c>
      <c r="J51" t="s">
        <v>677</v>
      </c>
      <c r="K51" t="s">
        <v>678</v>
      </c>
      <c r="L51">
        <v>1368</v>
      </c>
      <c r="N51">
        <v>1011</v>
      </c>
      <c r="O51" t="s">
        <v>550</v>
      </c>
      <c r="P51" t="s">
        <v>550</v>
      </c>
      <c r="Q51">
        <v>1</v>
      </c>
      <c r="X51">
        <v>7.0000000000000007E-2</v>
      </c>
      <c r="Y51">
        <v>0</v>
      </c>
      <c r="Z51">
        <v>346.73</v>
      </c>
      <c r="AA51">
        <v>477.98</v>
      </c>
      <c r="AB51">
        <v>0</v>
      </c>
      <c r="AC51">
        <v>0</v>
      </c>
      <c r="AD51">
        <v>1</v>
      </c>
      <c r="AE51">
        <v>0</v>
      </c>
      <c r="AF51" t="s">
        <v>109</v>
      </c>
      <c r="AG51">
        <v>9.6600000000000005E-2</v>
      </c>
      <c r="AH51">
        <v>2</v>
      </c>
      <c r="AI51">
        <v>334413700</v>
      </c>
      <c r="AJ51">
        <v>47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ROW(Source!A60)</f>
        <v>60</v>
      </c>
      <c r="B52">
        <v>334413705</v>
      </c>
      <c r="C52">
        <v>334413697</v>
      </c>
      <c r="D52">
        <v>277945805</v>
      </c>
      <c r="E52">
        <v>1</v>
      </c>
      <c r="F52">
        <v>1</v>
      </c>
      <c r="G52">
        <v>1</v>
      </c>
      <c r="H52">
        <v>2</v>
      </c>
      <c r="I52" t="s">
        <v>680</v>
      </c>
      <c r="J52" t="s">
        <v>681</v>
      </c>
      <c r="K52" t="s">
        <v>682</v>
      </c>
      <c r="L52">
        <v>1368</v>
      </c>
      <c r="N52">
        <v>1011</v>
      </c>
      <c r="O52" t="s">
        <v>550</v>
      </c>
      <c r="P52" t="s">
        <v>550</v>
      </c>
      <c r="Q52">
        <v>1</v>
      </c>
      <c r="X52">
        <v>0.01</v>
      </c>
      <c r="Y52">
        <v>0</v>
      </c>
      <c r="Z52">
        <v>544.70000000000005</v>
      </c>
      <c r="AA52">
        <v>477.98</v>
      </c>
      <c r="AB52">
        <v>0</v>
      </c>
      <c r="AC52">
        <v>0</v>
      </c>
      <c r="AD52">
        <v>1</v>
      </c>
      <c r="AE52">
        <v>0</v>
      </c>
      <c r="AF52" t="s">
        <v>109</v>
      </c>
      <c r="AG52">
        <v>1.38E-2</v>
      </c>
      <c r="AH52">
        <v>2</v>
      </c>
      <c r="AI52">
        <v>334413701</v>
      </c>
      <c r="AJ52">
        <v>48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ROW(Source!A61)</f>
        <v>61</v>
      </c>
      <c r="B53">
        <v>334413711</v>
      </c>
      <c r="C53">
        <v>334413706</v>
      </c>
      <c r="D53">
        <v>277560259</v>
      </c>
      <c r="E53">
        <v>109</v>
      </c>
      <c r="F53">
        <v>1</v>
      </c>
      <c r="G53">
        <v>1</v>
      </c>
      <c r="H53">
        <v>1</v>
      </c>
      <c r="I53" t="s">
        <v>708</v>
      </c>
      <c r="J53" t="s">
        <v>3</v>
      </c>
      <c r="K53" t="s">
        <v>709</v>
      </c>
      <c r="L53">
        <v>1191</v>
      </c>
      <c r="N53">
        <v>1013</v>
      </c>
      <c r="O53" t="s">
        <v>668</v>
      </c>
      <c r="P53" t="s">
        <v>668</v>
      </c>
      <c r="Q53">
        <v>1</v>
      </c>
      <c r="X53">
        <v>0.15</v>
      </c>
      <c r="Y53">
        <v>0</v>
      </c>
      <c r="Z53">
        <v>0</v>
      </c>
      <c r="AA53">
        <v>0</v>
      </c>
      <c r="AB53">
        <v>410.21</v>
      </c>
      <c r="AC53">
        <v>0</v>
      </c>
      <c r="AD53">
        <v>1</v>
      </c>
      <c r="AE53">
        <v>1</v>
      </c>
      <c r="AF53" t="s">
        <v>3</v>
      </c>
      <c r="AG53">
        <v>0.15</v>
      </c>
      <c r="AH53">
        <v>3</v>
      </c>
      <c r="AI53">
        <v>-1</v>
      </c>
      <c r="AJ53" t="s">
        <v>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ROW(Source!A61)</f>
        <v>61</v>
      </c>
      <c r="B54">
        <v>334413712</v>
      </c>
      <c r="C54">
        <v>334413706</v>
      </c>
      <c r="D54">
        <v>277560491</v>
      </c>
      <c r="E54">
        <v>109</v>
      </c>
      <c r="F54">
        <v>1</v>
      </c>
      <c r="G54">
        <v>1</v>
      </c>
      <c r="H54">
        <v>1</v>
      </c>
      <c r="I54" t="s">
        <v>666</v>
      </c>
      <c r="J54" t="s">
        <v>3</v>
      </c>
      <c r="K54" t="s">
        <v>667</v>
      </c>
      <c r="L54">
        <v>1191</v>
      </c>
      <c r="N54">
        <v>1013</v>
      </c>
      <c r="O54" t="s">
        <v>668</v>
      </c>
      <c r="P54" t="s">
        <v>668</v>
      </c>
      <c r="Q54">
        <v>1</v>
      </c>
      <c r="X54">
        <v>0.08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3</v>
      </c>
      <c r="AG54">
        <v>0.08</v>
      </c>
      <c r="AH54">
        <v>2</v>
      </c>
      <c r="AI54">
        <v>334413708</v>
      </c>
      <c r="AJ54">
        <v>50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ROW(Source!A61)</f>
        <v>61</v>
      </c>
      <c r="B55">
        <v>334413713</v>
      </c>
      <c r="C55">
        <v>334413706</v>
      </c>
      <c r="D55">
        <v>277944868</v>
      </c>
      <c r="E55">
        <v>1</v>
      </c>
      <c r="F55">
        <v>1</v>
      </c>
      <c r="G55">
        <v>1</v>
      </c>
      <c r="H55">
        <v>2</v>
      </c>
      <c r="I55" t="s">
        <v>676</v>
      </c>
      <c r="J55" t="s">
        <v>677</v>
      </c>
      <c r="K55" t="s">
        <v>678</v>
      </c>
      <c r="L55">
        <v>1368</v>
      </c>
      <c r="N55">
        <v>1011</v>
      </c>
      <c r="O55" t="s">
        <v>550</v>
      </c>
      <c r="P55" t="s">
        <v>550</v>
      </c>
      <c r="Q55">
        <v>1</v>
      </c>
      <c r="X55">
        <v>7.0000000000000007E-2</v>
      </c>
      <c r="Y55">
        <v>0</v>
      </c>
      <c r="Z55">
        <v>346.73</v>
      </c>
      <c r="AA55">
        <v>477.98</v>
      </c>
      <c r="AB55">
        <v>0</v>
      </c>
      <c r="AC55">
        <v>0</v>
      </c>
      <c r="AD55">
        <v>1</v>
      </c>
      <c r="AE55">
        <v>0</v>
      </c>
      <c r="AF55" t="s">
        <v>109</v>
      </c>
      <c r="AG55">
        <v>9.6600000000000005E-2</v>
      </c>
      <c r="AH55">
        <v>2</v>
      </c>
      <c r="AI55">
        <v>334413709</v>
      </c>
      <c r="AJ55">
        <v>51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ROW(Source!A61)</f>
        <v>61</v>
      </c>
      <c r="B56">
        <v>334413714</v>
      </c>
      <c r="C56">
        <v>334413706</v>
      </c>
      <c r="D56">
        <v>277945805</v>
      </c>
      <c r="E56">
        <v>1</v>
      </c>
      <c r="F56">
        <v>1</v>
      </c>
      <c r="G56">
        <v>1</v>
      </c>
      <c r="H56">
        <v>2</v>
      </c>
      <c r="I56" t="s">
        <v>680</v>
      </c>
      <c r="J56" t="s">
        <v>681</v>
      </c>
      <c r="K56" t="s">
        <v>682</v>
      </c>
      <c r="L56">
        <v>1368</v>
      </c>
      <c r="N56">
        <v>1011</v>
      </c>
      <c r="O56" t="s">
        <v>550</v>
      </c>
      <c r="P56" t="s">
        <v>550</v>
      </c>
      <c r="Q56">
        <v>1</v>
      </c>
      <c r="X56">
        <v>0.01</v>
      </c>
      <c r="Y56">
        <v>0</v>
      </c>
      <c r="Z56">
        <v>544.70000000000005</v>
      </c>
      <c r="AA56">
        <v>477.98</v>
      </c>
      <c r="AB56">
        <v>0</v>
      </c>
      <c r="AC56">
        <v>0</v>
      </c>
      <c r="AD56">
        <v>1</v>
      </c>
      <c r="AE56">
        <v>0</v>
      </c>
      <c r="AF56" t="s">
        <v>109</v>
      </c>
      <c r="AG56">
        <v>1.38E-2</v>
      </c>
      <c r="AH56">
        <v>2</v>
      </c>
      <c r="AI56">
        <v>334413710</v>
      </c>
      <c r="AJ56">
        <v>52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ROW(Source!A62)</f>
        <v>62</v>
      </c>
      <c r="B57">
        <v>334413720</v>
      </c>
      <c r="C57">
        <v>334413715</v>
      </c>
      <c r="D57">
        <v>277560259</v>
      </c>
      <c r="E57">
        <v>109</v>
      </c>
      <c r="F57">
        <v>1</v>
      </c>
      <c r="G57">
        <v>1</v>
      </c>
      <c r="H57">
        <v>1</v>
      </c>
      <c r="I57" t="s">
        <v>708</v>
      </c>
      <c r="J57" t="s">
        <v>3</v>
      </c>
      <c r="K57" t="s">
        <v>709</v>
      </c>
      <c r="L57">
        <v>1191</v>
      </c>
      <c r="N57">
        <v>1013</v>
      </c>
      <c r="O57" t="s">
        <v>668</v>
      </c>
      <c r="P57" t="s">
        <v>668</v>
      </c>
      <c r="Q57">
        <v>1</v>
      </c>
      <c r="X57">
        <v>0.15</v>
      </c>
      <c r="Y57">
        <v>0</v>
      </c>
      <c r="Z57">
        <v>0</v>
      </c>
      <c r="AA57">
        <v>0</v>
      </c>
      <c r="AB57">
        <v>410.21</v>
      </c>
      <c r="AC57">
        <v>0</v>
      </c>
      <c r="AD57">
        <v>1</v>
      </c>
      <c r="AE57">
        <v>1</v>
      </c>
      <c r="AF57" t="s">
        <v>3</v>
      </c>
      <c r="AG57">
        <v>0.15</v>
      </c>
      <c r="AH57">
        <v>3</v>
      </c>
      <c r="AI57">
        <v>-1</v>
      </c>
      <c r="AJ57" t="s">
        <v>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ROW(Source!A62)</f>
        <v>62</v>
      </c>
      <c r="B58">
        <v>334413721</v>
      </c>
      <c r="C58">
        <v>334413715</v>
      </c>
      <c r="D58">
        <v>277560491</v>
      </c>
      <c r="E58">
        <v>109</v>
      </c>
      <c r="F58">
        <v>1</v>
      </c>
      <c r="G58">
        <v>1</v>
      </c>
      <c r="H58">
        <v>1</v>
      </c>
      <c r="I58" t="s">
        <v>666</v>
      </c>
      <c r="J58" t="s">
        <v>3</v>
      </c>
      <c r="K58" t="s">
        <v>667</v>
      </c>
      <c r="L58">
        <v>1191</v>
      </c>
      <c r="N58">
        <v>1013</v>
      </c>
      <c r="O58" t="s">
        <v>668</v>
      </c>
      <c r="P58" t="s">
        <v>668</v>
      </c>
      <c r="Q58">
        <v>1</v>
      </c>
      <c r="X58">
        <v>0.08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 t="s">
        <v>3</v>
      </c>
      <c r="AG58">
        <v>0.08</v>
      </c>
      <c r="AH58">
        <v>2</v>
      </c>
      <c r="AI58">
        <v>334413717</v>
      </c>
      <c r="AJ58">
        <v>54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ROW(Source!A62)</f>
        <v>62</v>
      </c>
      <c r="B59">
        <v>334413722</v>
      </c>
      <c r="C59">
        <v>334413715</v>
      </c>
      <c r="D59">
        <v>277944868</v>
      </c>
      <c r="E59">
        <v>1</v>
      </c>
      <c r="F59">
        <v>1</v>
      </c>
      <c r="G59">
        <v>1</v>
      </c>
      <c r="H59">
        <v>2</v>
      </c>
      <c r="I59" t="s">
        <v>676</v>
      </c>
      <c r="J59" t="s">
        <v>677</v>
      </c>
      <c r="K59" t="s">
        <v>678</v>
      </c>
      <c r="L59">
        <v>1368</v>
      </c>
      <c r="N59">
        <v>1011</v>
      </c>
      <c r="O59" t="s">
        <v>550</v>
      </c>
      <c r="P59" t="s">
        <v>550</v>
      </c>
      <c r="Q59">
        <v>1</v>
      </c>
      <c r="X59">
        <v>7.0000000000000007E-2</v>
      </c>
      <c r="Y59">
        <v>0</v>
      </c>
      <c r="Z59">
        <v>346.73</v>
      </c>
      <c r="AA59">
        <v>477.98</v>
      </c>
      <c r="AB59">
        <v>0</v>
      </c>
      <c r="AC59">
        <v>0</v>
      </c>
      <c r="AD59">
        <v>1</v>
      </c>
      <c r="AE59">
        <v>0</v>
      </c>
      <c r="AF59" t="s">
        <v>109</v>
      </c>
      <c r="AG59">
        <v>9.6600000000000005E-2</v>
      </c>
      <c r="AH59">
        <v>2</v>
      </c>
      <c r="AI59">
        <v>334413718</v>
      </c>
      <c r="AJ59">
        <v>55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ROW(Source!A62)</f>
        <v>62</v>
      </c>
      <c r="B60">
        <v>334413723</v>
      </c>
      <c r="C60">
        <v>334413715</v>
      </c>
      <c r="D60">
        <v>277945805</v>
      </c>
      <c r="E60">
        <v>1</v>
      </c>
      <c r="F60">
        <v>1</v>
      </c>
      <c r="G60">
        <v>1</v>
      </c>
      <c r="H60">
        <v>2</v>
      </c>
      <c r="I60" t="s">
        <v>680</v>
      </c>
      <c r="J60" t="s">
        <v>681</v>
      </c>
      <c r="K60" t="s">
        <v>682</v>
      </c>
      <c r="L60">
        <v>1368</v>
      </c>
      <c r="N60">
        <v>1011</v>
      </c>
      <c r="O60" t="s">
        <v>550</v>
      </c>
      <c r="P60" t="s">
        <v>550</v>
      </c>
      <c r="Q60">
        <v>1</v>
      </c>
      <c r="X60">
        <v>0.01</v>
      </c>
      <c r="Y60">
        <v>0</v>
      </c>
      <c r="Z60">
        <v>544.70000000000005</v>
      </c>
      <c r="AA60">
        <v>477.98</v>
      </c>
      <c r="AB60">
        <v>0</v>
      </c>
      <c r="AC60">
        <v>0</v>
      </c>
      <c r="AD60">
        <v>1</v>
      </c>
      <c r="AE60">
        <v>0</v>
      </c>
      <c r="AF60" t="s">
        <v>109</v>
      </c>
      <c r="AG60">
        <v>1.38E-2</v>
      </c>
      <c r="AH60">
        <v>2</v>
      </c>
      <c r="AI60">
        <v>334413719</v>
      </c>
      <c r="AJ60">
        <v>56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ROW(Source!A63)</f>
        <v>63</v>
      </c>
      <c r="B61">
        <v>334784737</v>
      </c>
      <c r="C61">
        <v>334784732</v>
      </c>
      <c r="D61">
        <v>75634699</v>
      </c>
      <c r="E61">
        <v>109</v>
      </c>
      <c r="F61">
        <v>1</v>
      </c>
      <c r="G61">
        <v>1</v>
      </c>
      <c r="H61">
        <v>1</v>
      </c>
      <c r="I61" t="s">
        <v>774</v>
      </c>
      <c r="J61" t="s">
        <v>3</v>
      </c>
      <c r="K61" t="s">
        <v>775</v>
      </c>
      <c r="L61">
        <v>1191</v>
      </c>
      <c r="N61">
        <v>1013</v>
      </c>
      <c r="O61" t="s">
        <v>668</v>
      </c>
      <c r="P61" t="s">
        <v>668</v>
      </c>
      <c r="Q61">
        <v>1</v>
      </c>
      <c r="X61">
        <v>1.27</v>
      </c>
      <c r="Y61">
        <v>0</v>
      </c>
      <c r="Z61">
        <v>0</v>
      </c>
      <c r="AA61">
        <v>0</v>
      </c>
      <c r="AB61">
        <v>417.34</v>
      </c>
      <c r="AC61">
        <v>0</v>
      </c>
      <c r="AD61">
        <v>1</v>
      </c>
      <c r="AE61">
        <v>1</v>
      </c>
      <c r="AF61" t="s">
        <v>3</v>
      </c>
      <c r="AG61">
        <v>1.27</v>
      </c>
      <c r="AH61">
        <v>3</v>
      </c>
      <c r="AI61">
        <v>-1</v>
      </c>
      <c r="AJ61" t="s">
        <v>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ROW(Source!A63)</f>
        <v>63</v>
      </c>
      <c r="B62">
        <v>334784738</v>
      </c>
      <c r="C62">
        <v>334784732</v>
      </c>
      <c r="D62">
        <v>75629607</v>
      </c>
      <c r="E62">
        <v>109</v>
      </c>
      <c r="F62">
        <v>1</v>
      </c>
      <c r="G62">
        <v>1</v>
      </c>
      <c r="H62">
        <v>1</v>
      </c>
      <c r="I62" t="s">
        <v>666</v>
      </c>
      <c r="J62" t="s">
        <v>3</v>
      </c>
      <c r="K62" t="s">
        <v>667</v>
      </c>
      <c r="L62">
        <v>1191</v>
      </c>
      <c r="N62">
        <v>1013</v>
      </c>
      <c r="O62" t="s">
        <v>668</v>
      </c>
      <c r="P62" t="s">
        <v>668</v>
      </c>
      <c r="Q62">
        <v>1</v>
      </c>
      <c r="X62">
        <v>0.41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2</v>
      </c>
      <c r="AF62" t="s">
        <v>3</v>
      </c>
      <c r="AG62">
        <v>0.41</v>
      </c>
      <c r="AH62">
        <v>2</v>
      </c>
      <c r="AI62">
        <v>334784734</v>
      </c>
      <c r="AJ62">
        <v>58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ROW(Source!A63)</f>
        <v>63</v>
      </c>
      <c r="B63">
        <v>334784739</v>
      </c>
      <c r="C63">
        <v>334784732</v>
      </c>
      <c r="D63">
        <v>277944868</v>
      </c>
      <c r="E63">
        <v>1</v>
      </c>
      <c r="F63">
        <v>1</v>
      </c>
      <c r="G63">
        <v>1</v>
      </c>
      <c r="H63">
        <v>2</v>
      </c>
      <c r="I63" t="s">
        <v>676</v>
      </c>
      <c r="J63" t="s">
        <v>677</v>
      </c>
      <c r="K63" t="s">
        <v>678</v>
      </c>
      <c r="L63">
        <v>1368</v>
      </c>
      <c r="N63">
        <v>1011</v>
      </c>
      <c r="O63" t="s">
        <v>550</v>
      </c>
      <c r="P63" t="s">
        <v>550</v>
      </c>
      <c r="Q63">
        <v>1</v>
      </c>
      <c r="X63">
        <v>0.35</v>
      </c>
      <c r="Y63">
        <v>0</v>
      </c>
      <c r="Z63">
        <v>346.73</v>
      </c>
      <c r="AA63">
        <v>477.98</v>
      </c>
      <c r="AB63">
        <v>0</v>
      </c>
      <c r="AC63">
        <v>0</v>
      </c>
      <c r="AD63">
        <v>1</v>
      </c>
      <c r="AE63">
        <v>0</v>
      </c>
      <c r="AF63" t="s">
        <v>109</v>
      </c>
      <c r="AG63">
        <v>0.48299999999999993</v>
      </c>
      <c r="AH63">
        <v>2</v>
      </c>
      <c r="AI63">
        <v>334784735</v>
      </c>
      <c r="AJ63">
        <v>59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ROW(Source!A63)</f>
        <v>63</v>
      </c>
      <c r="B64">
        <v>334784740</v>
      </c>
      <c r="C64">
        <v>334784732</v>
      </c>
      <c r="D64">
        <v>277945805</v>
      </c>
      <c r="E64">
        <v>1</v>
      </c>
      <c r="F64">
        <v>1</v>
      </c>
      <c r="G64">
        <v>1</v>
      </c>
      <c r="H64">
        <v>2</v>
      </c>
      <c r="I64" t="s">
        <v>680</v>
      </c>
      <c r="J64" t="s">
        <v>681</v>
      </c>
      <c r="K64" t="s">
        <v>682</v>
      </c>
      <c r="L64">
        <v>1368</v>
      </c>
      <c r="N64">
        <v>1011</v>
      </c>
      <c r="O64" t="s">
        <v>550</v>
      </c>
      <c r="P64" t="s">
        <v>550</v>
      </c>
      <c r="Q64">
        <v>1</v>
      </c>
      <c r="X64">
        <v>0.06</v>
      </c>
      <c r="Y64">
        <v>0</v>
      </c>
      <c r="Z64">
        <v>544.70000000000005</v>
      </c>
      <c r="AA64">
        <v>477.98</v>
      </c>
      <c r="AB64">
        <v>0</v>
      </c>
      <c r="AC64">
        <v>0</v>
      </c>
      <c r="AD64">
        <v>1</v>
      </c>
      <c r="AE64">
        <v>0</v>
      </c>
      <c r="AF64" t="s">
        <v>109</v>
      </c>
      <c r="AG64">
        <v>8.2799999999999985E-2</v>
      </c>
      <c r="AH64">
        <v>2</v>
      </c>
      <c r="AI64">
        <v>334784736</v>
      </c>
      <c r="AJ64">
        <v>60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ROW(Source!A64)</f>
        <v>64</v>
      </c>
      <c r="B65">
        <v>334413729</v>
      </c>
      <c r="C65">
        <v>334413724</v>
      </c>
      <c r="D65">
        <v>277560259</v>
      </c>
      <c r="E65">
        <v>109</v>
      </c>
      <c r="F65">
        <v>1</v>
      </c>
      <c r="G65">
        <v>1</v>
      </c>
      <c r="H65">
        <v>1</v>
      </c>
      <c r="I65" t="s">
        <v>708</v>
      </c>
      <c r="J65" t="s">
        <v>3</v>
      </c>
      <c r="K65" t="s">
        <v>709</v>
      </c>
      <c r="L65">
        <v>1191</v>
      </c>
      <c r="N65">
        <v>1013</v>
      </c>
      <c r="O65" t="s">
        <v>668</v>
      </c>
      <c r="P65" t="s">
        <v>668</v>
      </c>
      <c r="Q65">
        <v>1</v>
      </c>
      <c r="X65">
        <v>0.15</v>
      </c>
      <c r="Y65">
        <v>0</v>
      </c>
      <c r="Z65">
        <v>0</v>
      </c>
      <c r="AA65">
        <v>0</v>
      </c>
      <c r="AB65">
        <v>410.21</v>
      </c>
      <c r="AC65">
        <v>0</v>
      </c>
      <c r="AD65">
        <v>1</v>
      </c>
      <c r="AE65">
        <v>1</v>
      </c>
      <c r="AF65" t="s">
        <v>3</v>
      </c>
      <c r="AG65">
        <v>0.15</v>
      </c>
      <c r="AH65">
        <v>3</v>
      </c>
      <c r="AI65">
        <v>-1</v>
      </c>
      <c r="AJ65" t="s">
        <v>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ROW(Source!A64)</f>
        <v>64</v>
      </c>
      <c r="B66">
        <v>334413730</v>
      </c>
      <c r="C66">
        <v>334413724</v>
      </c>
      <c r="D66">
        <v>277560491</v>
      </c>
      <c r="E66">
        <v>109</v>
      </c>
      <c r="F66">
        <v>1</v>
      </c>
      <c r="G66">
        <v>1</v>
      </c>
      <c r="H66">
        <v>1</v>
      </c>
      <c r="I66" t="s">
        <v>666</v>
      </c>
      <c r="J66" t="s">
        <v>3</v>
      </c>
      <c r="K66" t="s">
        <v>667</v>
      </c>
      <c r="L66">
        <v>1191</v>
      </c>
      <c r="N66">
        <v>1013</v>
      </c>
      <c r="O66" t="s">
        <v>668</v>
      </c>
      <c r="P66" t="s">
        <v>668</v>
      </c>
      <c r="Q66">
        <v>1</v>
      </c>
      <c r="X66">
        <v>0.08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2</v>
      </c>
      <c r="AF66" t="s">
        <v>3</v>
      </c>
      <c r="AG66">
        <v>0.08</v>
      </c>
      <c r="AH66">
        <v>2</v>
      </c>
      <c r="AI66">
        <v>334413726</v>
      </c>
      <c r="AJ66">
        <v>62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ROW(Source!A64)</f>
        <v>64</v>
      </c>
      <c r="B67">
        <v>334413731</v>
      </c>
      <c r="C67">
        <v>334413724</v>
      </c>
      <c r="D67">
        <v>277944868</v>
      </c>
      <c r="E67">
        <v>1</v>
      </c>
      <c r="F67">
        <v>1</v>
      </c>
      <c r="G67">
        <v>1</v>
      </c>
      <c r="H67">
        <v>2</v>
      </c>
      <c r="I67" t="s">
        <v>676</v>
      </c>
      <c r="J67" t="s">
        <v>677</v>
      </c>
      <c r="K67" t="s">
        <v>678</v>
      </c>
      <c r="L67">
        <v>1368</v>
      </c>
      <c r="N67">
        <v>1011</v>
      </c>
      <c r="O67" t="s">
        <v>550</v>
      </c>
      <c r="P67" t="s">
        <v>550</v>
      </c>
      <c r="Q67">
        <v>1</v>
      </c>
      <c r="X67">
        <v>7.0000000000000007E-2</v>
      </c>
      <c r="Y67">
        <v>0</v>
      </c>
      <c r="Z67">
        <v>346.73</v>
      </c>
      <c r="AA67">
        <v>477.98</v>
      </c>
      <c r="AB67">
        <v>0</v>
      </c>
      <c r="AC67">
        <v>0</v>
      </c>
      <c r="AD67">
        <v>1</v>
      </c>
      <c r="AE67">
        <v>0</v>
      </c>
      <c r="AF67" t="s">
        <v>109</v>
      </c>
      <c r="AG67">
        <v>9.6600000000000005E-2</v>
      </c>
      <c r="AH67">
        <v>2</v>
      </c>
      <c r="AI67">
        <v>334413727</v>
      </c>
      <c r="AJ67">
        <v>63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ROW(Source!A64)</f>
        <v>64</v>
      </c>
      <c r="B68">
        <v>334413732</v>
      </c>
      <c r="C68">
        <v>334413724</v>
      </c>
      <c r="D68">
        <v>277945805</v>
      </c>
      <c r="E68">
        <v>1</v>
      </c>
      <c r="F68">
        <v>1</v>
      </c>
      <c r="G68">
        <v>1</v>
      </c>
      <c r="H68">
        <v>2</v>
      </c>
      <c r="I68" t="s">
        <v>680</v>
      </c>
      <c r="J68" t="s">
        <v>681</v>
      </c>
      <c r="K68" t="s">
        <v>682</v>
      </c>
      <c r="L68">
        <v>1368</v>
      </c>
      <c r="N68">
        <v>1011</v>
      </c>
      <c r="O68" t="s">
        <v>550</v>
      </c>
      <c r="P68" t="s">
        <v>550</v>
      </c>
      <c r="Q68">
        <v>1</v>
      </c>
      <c r="X68">
        <v>0.01</v>
      </c>
      <c r="Y68">
        <v>0</v>
      </c>
      <c r="Z68">
        <v>544.70000000000005</v>
      </c>
      <c r="AA68">
        <v>477.98</v>
      </c>
      <c r="AB68">
        <v>0</v>
      </c>
      <c r="AC68">
        <v>0</v>
      </c>
      <c r="AD68">
        <v>1</v>
      </c>
      <c r="AE68">
        <v>0</v>
      </c>
      <c r="AF68" t="s">
        <v>109</v>
      </c>
      <c r="AG68">
        <v>1.38E-2</v>
      </c>
      <c r="AH68">
        <v>2</v>
      </c>
      <c r="AI68">
        <v>334413728</v>
      </c>
      <c r="AJ68">
        <v>64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ROW(Source!A65)</f>
        <v>65</v>
      </c>
      <c r="B69">
        <v>334413737</v>
      </c>
      <c r="C69">
        <v>334413733</v>
      </c>
      <c r="D69">
        <v>277560257</v>
      </c>
      <c r="E69">
        <v>109</v>
      </c>
      <c r="F69">
        <v>1</v>
      </c>
      <c r="G69">
        <v>1</v>
      </c>
      <c r="H69">
        <v>1</v>
      </c>
      <c r="I69" t="s">
        <v>710</v>
      </c>
      <c r="J69" t="s">
        <v>3</v>
      </c>
      <c r="K69" t="s">
        <v>711</v>
      </c>
      <c r="L69">
        <v>1191</v>
      </c>
      <c r="N69">
        <v>1013</v>
      </c>
      <c r="O69" t="s">
        <v>668</v>
      </c>
      <c r="P69" t="s">
        <v>668</v>
      </c>
      <c r="Q69">
        <v>1</v>
      </c>
      <c r="X69">
        <v>0.61</v>
      </c>
      <c r="Y69">
        <v>0</v>
      </c>
      <c r="Z69">
        <v>0</v>
      </c>
      <c r="AA69">
        <v>0</v>
      </c>
      <c r="AB69">
        <v>406.64</v>
      </c>
      <c r="AC69">
        <v>0</v>
      </c>
      <c r="AD69">
        <v>1</v>
      </c>
      <c r="AE69">
        <v>1</v>
      </c>
      <c r="AF69" t="s">
        <v>3</v>
      </c>
      <c r="AG69">
        <v>0.61</v>
      </c>
      <c r="AH69">
        <v>2</v>
      </c>
      <c r="AI69">
        <v>334413734</v>
      </c>
      <c r="AJ69">
        <v>65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ROW(Source!A65)</f>
        <v>65</v>
      </c>
      <c r="B70">
        <v>334413738</v>
      </c>
      <c r="C70">
        <v>334413733</v>
      </c>
      <c r="D70">
        <v>277560491</v>
      </c>
      <c r="E70">
        <v>109</v>
      </c>
      <c r="F70">
        <v>1</v>
      </c>
      <c r="G70">
        <v>1</v>
      </c>
      <c r="H70">
        <v>1</v>
      </c>
      <c r="I70" t="s">
        <v>666</v>
      </c>
      <c r="J70" t="s">
        <v>3</v>
      </c>
      <c r="K70" t="s">
        <v>667</v>
      </c>
      <c r="L70">
        <v>1191</v>
      </c>
      <c r="N70">
        <v>1013</v>
      </c>
      <c r="O70" t="s">
        <v>668</v>
      </c>
      <c r="P70" t="s">
        <v>668</v>
      </c>
      <c r="Q70">
        <v>1</v>
      </c>
      <c r="X70">
        <v>0.03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2</v>
      </c>
      <c r="AF70" t="s">
        <v>3</v>
      </c>
      <c r="AG70">
        <v>0.03</v>
      </c>
      <c r="AH70">
        <v>2</v>
      </c>
      <c r="AI70">
        <v>334413735</v>
      </c>
      <c r="AJ70">
        <v>66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ROW(Source!A65)</f>
        <v>65</v>
      </c>
      <c r="B71">
        <v>334413739</v>
      </c>
      <c r="C71">
        <v>334413733</v>
      </c>
      <c r="D71">
        <v>277945805</v>
      </c>
      <c r="E71">
        <v>1</v>
      </c>
      <c r="F71">
        <v>1</v>
      </c>
      <c r="G71">
        <v>1</v>
      </c>
      <c r="H71">
        <v>2</v>
      </c>
      <c r="I71" t="s">
        <v>680</v>
      </c>
      <c r="J71" t="s">
        <v>681</v>
      </c>
      <c r="K71" t="s">
        <v>682</v>
      </c>
      <c r="L71">
        <v>1368</v>
      </c>
      <c r="N71">
        <v>1011</v>
      </c>
      <c r="O71" t="s">
        <v>550</v>
      </c>
      <c r="P71" t="s">
        <v>550</v>
      </c>
      <c r="Q71">
        <v>1</v>
      </c>
      <c r="X71">
        <v>0.03</v>
      </c>
      <c r="Y71">
        <v>0</v>
      </c>
      <c r="Z71">
        <v>544.70000000000005</v>
      </c>
      <c r="AA71">
        <v>477.98</v>
      </c>
      <c r="AB71">
        <v>0</v>
      </c>
      <c r="AC71">
        <v>0</v>
      </c>
      <c r="AD71">
        <v>1</v>
      </c>
      <c r="AE71">
        <v>0</v>
      </c>
      <c r="AF71" t="s">
        <v>109</v>
      </c>
      <c r="AG71">
        <v>4.1399999999999992E-2</v>
      </c>
      <c r="AH71">
        <v>2</v>
      </c>
      <c r="AI71">
        <v>334413736</v>
      </c>
      <c r="AJ71">
        <v>67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ROW(Source!A66)</f>
        <v>66</v>
      </c>
      <c r="B72">
        <v>334413744</v>
      </c>
      <c r="C72">
        <v>334413740</v>
      </c>
      <c r="D72">
        <v>277560257</v>
      </c>
      <c r="E72">
        <v>109</v>
      </c>
      <c r="F72">
        <v>1</v>
      </c>
      <c r="G72">
        <v>1</v>
      </c>
      <c r="H72">
        <v>1</v>
      </c>
      <c r="I72" t="s">
        <v>710</v>
      </c>
      <c r="J72" t="s">
        <v>3</v>
      </c>
      <c r="K72" t="s">
        <v>711</v>
      </c>
      <c r="L72">
        <v>1191</v>
      </c>
      <c r="N72">
        <v>1013</v>
      </c>
      <c r="O72" t="s">
        <v>668</v>
      </c>
      <c r="P72" t="s">
        <v>668</v>
      </c>
      <c r="Q72">
        <v>1</v>
      </c>
      <c r="X72">
        <v>0.66</v>
      </c>
      <c r="Y72">
        <v>0</v>
      </c>
      <c r="Z72">
        <v>0</v>
      </c>
      <c r="AA72">
        <v>0</v>
      </c>
      <c r="AB72">
        <v>406.64</v>
      </c>
      <c r="AC72">
        <v>0</v>
      </c>
      <c r="AD72">
        <v>1</v>
      </c>
      <c r="AE72">
        <v>1</v>
      </c>
      <c r="AF72" t="s">
        <v>3</v>
      </c>
      <c r="AG72">
        <v>0.66</v>
      </c>
      <c r="AH72">
        <v>2</v>
      </c>
      <c r="AI72">
        <v>334413741</v>
      </c>
      <c r="AJ72">
        <v>68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ROW(Source!A66)</f>
        <v>66</v>
      </c>
      <c r="B73">
        <v>334413745</v>
      </c>
      <c r="C73">
        <v>334413740</v>
      </c>
      <c r="D73">
        <v>277560491</v>
      </c>
      <c r="E73">
        <v>109</v>
      </c>
      <c r="F73">
        <v>1</v>
      </c>
      <c r="G73">
        <v>1</v>
      </c>
      <c r="H73">
        <v>1</v>
      </c>
      <c r="I73" t="s">
        <v>666</v>
      </c>
      <c r="J73" t="s">
        <v>3</v>
      </c>
      <c r="K73" t="s">
        <v>667</v>
      </c>
      <c r="L73">
        <v>1191</v>
      </c>
      <c r="N73">
        <v>1013</v>
      </c>
      <c r="O73" t="s">
        <v>668</v>
      </c>
      <c r="P73" t="s">
        <v>668</v>
      </c>
      <c r="Q73">
        <v>1</v>
      </c>
      <c r="X73">
        <v>0.03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2</v>
      </c>
      <c r="AF73" t="s">
        <v>3</v>
      </c>
      <c r="AG73">
        <v>0.03</v>
      </c>
      <c r="AH73">
        <v>2</v>
      </c>
      <c r="AI73">
        <v>334413742</v>
      </c>
      <c r="AJ73">
        <v>69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ROW(Source!A66)</f>
        <v>66</v>
      </c>
      <c r="B74">
        <v>334413746</v>
      </c>
      <c r="C74">
        <v>334413740</v>
      </c>
      <c r="D74">
        <v>277945805</v>
      </c>
      <c r="E74">
        <v>1</v>
      </c>
      <c r="F74">
        <v>1</v>
      </c>
      <c r="G74">
        <v>1</v>
      </c>
      <c r="H74">
        <v>2</v>
      </c>
      <c r="I74" t="s">
        <v>680</v>
      </c>
      <c r="J74" t="s">
        <v>681</v>
      </c>
      <c r="K74" t="s">
        <v>682</v>
      </c>
      <c r="L74">
        <v>1368</v>
      </c>
      <c r="N74">
        <v>1011</v>
      </c>
      <c r="O74" t="s">
        <v>550</v>
      </c>
      <c r="P74" t="s">
        <v>550</v>
      </c>
      <c r="Q74">
        <v>1</v>
      </c>
      <c r="X74">
        <v>0.03</v>
      </c>
      <c r="Y74">
        <v>0</v>
      </c>
      <c r="Z74">
        <v>544.70000000000005</v>
      </c>
      <c r="AA74">
        <v>477.98</v>
      </c>
      <c r="AB74">
        <v>0</v>
      </c>
      <c r="AC74">
        <v>0</v>
      </c>
      <c r="AD74">
        <v>1</v>
      </c>
      <c r="AE74">
        <v>0</v>
      </c>
      <c r="AF74" t="s">
        <v>109</v>
      </c>
      <c r="AG74">
        <v>4.1399999999999992E-2</v>
      </c>
      <c r="AH74">
        <v>2</v>
      </c>
      <c r="AI74">
        <v>334413743</v>
      </c>
      <c r="AJ74">
        <v>70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ROW(Source!A67)</f>
        <v>67</v>
      </c>
      <c r="B75">
        <v>334413751</v>
      </c>
      <c r="C75">
        <v>334413747</v>
      </c>
      <c r="D75">
        <v>277560257</v>
      </c>
      <c r="E75">
        <v>109</v>
      </c>
      <c r="F75">
        <v>1</v>
      </c>
      <c r="G75">
        <v>1</v>
      </c>
      <c r="H75">
        <v>1</v>
      </c>
      <c r="I75" t="s">
        <v>710</v>
      </c>
      <c r="J75" t="s">
        <v>3</v>
      </c>
      <c r="K75" t="s">
        <v>711</v>
      </c>
      <c r="L75">
        <v>1191</v>
      </c>
      <c r="N75">
        <v>1013</v>
      </c>
      <c r="O75" t="s">
        <v>668</v>
      </c>
      <c r="P75" t="s">
        <v>668</v>
      </c>
      <c r="Q75">
        <v>1</v>
      </c>
      <c r="X75">
        <v>1.03</v>
      </c>
      <c r="Y75">
        <v>0</v>
      </c>
      <c r="Z75">
        <v>0</v>
      </c>
      <c r="AA75">
        <v>0</v>
      </c>
      <c r="AB75">
        <v>406.64</v>
      </c>
      <c r="AC75">
        <v>0</v>
      </c>
      <c r="AD75">
        <v>1</v>
      </c>
      <c r="AE75">
        <v>1</v>
      </c>
      <c r="AF75" t="s">
        <v>3</v>
      </c>
      <c r="AG75">
        <v>1.03</v>
      </c>
      <c r="AH75">
        <v>2</v>
      </c>
      <c r="AI75">
        <v>334413748</v>
      </c>
      <c r="AJ75">
        <v>71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ROW(Source!A67)</f>
        <v>67</v>
      </c>
      <c r="B76">
        <v>334413752</v>
      </c>
      <c r="C76">
        <v>334413747</v>
      </c>
      <c r="D76">
        <v>277560491</v>
      </c>
      <c r="E76">
        <v>109</v>
      </c>
      <c r="F76">
        <v>1</v>
      </c>
      <c r="G76">
        <v>1</v>
      </c>
      <c r="H76">
        <v>1</v>
      </c>
      <c r="I76" t="s">
        <v>666</v>
      </c>
      <c r="J76" t="s">
        <v>3</v>
      </c>
      <c r="K76" t="s">
        <v>667</v>
      </c>
      <c r="L76">
        <v>1191</v>
      </c>
      <c r="N76">
        <v>1013</v>
      </c>
      <c r="O76" t="s">
        <v>668</v>
      </c>
      <c r="P76" t="s">
        <v>668</v>
      </c>
      <c r="Q76">
        <v>1</v>
      </c>
      <c r="X76">
        <v>0.05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 t="s">
        <v>3</v>
      </c>
      <c r="AG76">
        <v>0.05</v>
      </c>
      <c r="AH76">
        <v>2</v>
      </c>
      <c r="AI76">
        <v>334413749</v>
      </c>
      <c r="AJ76">
        <v>72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ROW(Source!A67)</f>
        <v>67</v>
      </c>
      <c r="B77">
        <v>334413753</v>
      </c>
      <c r="C77">
        <v>334413747</v>
      </c>
      <c r="D77">
        <v>277945805</v>
      </c>
      <c r="E77">
        <v>1</v>
      </c>
      <c r="F77">
        <v>1</v>
      </c>
      <c r="G77">
        <v>1</v>
      </c>
      <c r="H77">
        <v>2</v>
      </c>
      <c r="I77" t="s">
        <v>680</v>
      </c>
      <c r="J77" t="s">
        <v>681</v>
      </c>
      <c r="K77" t="s">
        <v>682</v>
      </c>
      <c r="L77">
        <v>1368</v>
      </c>
      <c r="N77">
        <v>1011</v>
      </c>
      <c r="O77" t="s">
        <v>550</v>
      </c>
      <c r="P77" t="s">
        <v>550</v>
      </c>
      <c r="Q77">
        <v>1</v>
      </c>
      <c r="X77">
        <v>0.05</v>
      </c>
      <c r="Y77">
        <v>0</v>
      </c>
      <c r="Z77">
        <v>544.70000000000005</v>
      </c>
      <c r="AA77">
        <v>477.98</v>
      </c>
      <c r="AB77">
        <v>0</v>
      </c>
      <c r="AC77">
        <v>0</v>
      </c>
      <c r="AD77">
        <v>1</v>
      </c>
      <c r="AE77">
        <v>0</v>
      </c>
      <c r="AF77" t="s">
        <v>109</v>
      </c>
      <c r="AG77">
        <v>6.8999999999999992E-2</v>
      </c>
      <c r="AH77">
        <v>2</v>
      </c>
      <c r="AI77">
        <v>334413750</v>
      </c>
      <c r="AJ77">
        <v>73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ROW(Source!A68)</f>
        <v>68</v>
      </c>
      <c r="B78">
        <v>334413759</v>
      </c>
      <c r="C78">
        <v>334413754</v>
      </c>
      <c r="D78">
        <v>277560257</v>
      </c>
      <c r="E78">
        <v>109</v>
      </c>
      <c r="F78">
        <v>1</v>
      </c>
      <c r="G78">
        <v>1</v>
      </c>
      <c r="H78">
        <v>1</v>
      </c>
      <c r="I78" t="s">
        <v>710</v>
      </c>
      <c r="J78" t="s">
        <v>3</v>
      </c>
      <c r="K78" t="s">
        <v>711</v>
      </c>
      <c r="L78">
        <v>1191</v>
      </c>
      <c r="N78">
        <v>1013</v>
      </c>
      <c r="O78" t="s">
        <v>668</v>
      </c>
      <c r="P78" t="s">
        <v>668</v>
      </c>
      <c r="Q78">
        <v>1</v>
      </c>
      <c r="X78">
        <v>0.25</v>
      </c>
      <c r="Y78">
        <v>0</v>
      </c>
      <c r="Z78">
        <v>0</v>
      </c>
      <c r="AA78">
        <v>0</v>
      </c>
      <c r="AB78">
        <v>406.64</v>
      </c>
      <c r="AC78">
        <v>0</v>
      </c>
      <c r="AD78">
        <v>1</v>
      </c>
      <c r="AE78">
        <v>1</v>
      </c>
      <c r="AF78" t="s">
        <v>3</v>
      </c>
      <c r="AG78">
        <v>0.25</v>
      </c>
      <c r="AH78">
        <v>2</v>
      </c>
      <c r="AI78">
        <v>334413755</v>
      </c>
      <c r="AJ78">
        <v>74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ROW(Source!A68)</f>
        <v>68</v>
      </c>
      <c r="B79">
        <v>334413760</v>
      </c>
      <c r="C79">
        <v>334413754</v>
      </c>
      <c r="D79">
        <v>277560491</v>
      </c>
      <c r="E79">
        <v>109</v>
      </c>
      <c r="F79">
        <v>1</v>
      </c>
      <c r="G79">
        <v>1</v>
      </c>
      <c r="H79">
        <v>1</v>
      </c>
      <c r="I79" t="s">
        <v>666</v>
      </c>
      <c r="J79" t="s">
        <v>3</v>
      </c>
      <c r="K79" t="s">
        <v>667</v>
      </c>
      <c r="L79">
        <v>1191</v>
      </c>
      <c r="N79">
        <v>1013</v>
      </c>
      <c r="O79" t="s">
        <v>668</v>
      </c>
      <c r="P79" t="s">
        <v>668</v>
      </c>
      <c r="Q79">
        <v>1</v>
      </c>
      <c r="X79">
        <v>0.14000000000000001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2</v>
      </c>
      <c r="AF79" t="s">
        <v>3</v>
      </c>
      <c r="AG79">
        <v>0.14000000000000001</v>
      </c>
      <c r="AH79">
        <v>2</v>
      </c>
      <c r="AI79">
        <v>334413756</v>
      </c>
      <c r="AJ79">
        <v>75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ROW(Source!A68)</f>
        <v>68</v>
      </c>
      <c r="B80">
        <v>334413761</v>
      </c>
      <c r="C80">
        <v>334413754</v>
      </c>
      <c r="D80">
        <v>277945900</v>
      </c>
      <c r="E80">
        <v>1</v>
      </c>
      <c r="F80">
        <v>1</v>
      </c>
      <c r="G80">
        <v>1</v>
      </c>
      <c r="H80">
        <v>2</v>
      </c>
      <c r="I80" t="s">
        <v>712</v>
      </c>
      <c r="J80" t="s">
        <v>713</v>
      </c>
      <c r="K80" t="s">
        <v>714</v>
      </c>
      <c r="L80">
        <v>1368</v>
      </c>
      <c r="N80">
        <v>1011</v>
      </c>
      <c r="O80" t="s">
        <v>550</v>
      </c>
      <c r="P80" t="s">
        <v>550</v>
      </c>
      <c r="Q80">
        <v>1</v>
      </c>
      <c r="X80">
        <v>0.14000000000000001</v>
      </c>
      <c r="Y80">
        <v>0</v>
      </c>
      <c r="Z80">
        <v>12.95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109</v>
      </c>
      <c r="AG80">
        <v>0.19320000000000001</v>
      </c>
      <c r="AH80">
        <v>2</v>
      </c>
      <c r="AI80">
        <v>334413757</v>
      </c>
      <c r="AJ80">
        <v>76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ROW(Source!A68)</f>
        <v>68</v>
      </c>
      <c r="B81">
        <v>334413762</v>
      </c>
      <c r="C81">
        <v>334413754</v>
      </c>
      <c r="D81">
        <v>277945921</v>
      </c>
      <c r="E81">
        <v>1</v>
      </c>
      <c r="F81">
        <v>1</v>
      </c>
      <c r="G81">
        <v>1</v>
      </c>
      <c r="H81">
        <v>2</v>
      </c>
      <c r="I81" t="s">
        <v>688</v>
      </c>
      <c r="J81" t="s">
        <v>689</v>
      </c>
      <c r="K81" t="s">
        <v>690</v>
      </c>
      <c r="L81">
        <v>1368</v>
      </c>
      <c r="N81">
        <v>1011</v>
      </c>
      <c r="O81" t="s">
        <v>550</v>
      </c>
      <c r="P81" t="s">
        <v>550</v>
      </c>
      <c r="Q81">
        <v>1</v>
      </c>
      <c r="X81">
        <v>0.14000000000000001</v>
      </c>
      <c r="Y81">
        <v>0</v>
      </c>
      <c r="Z81">
        <v>560.73</v>
      </c>
      <c r="AA81">
        <v>477.98</v>
      </c>
      <c r="AB81">
        <v>0</v>
      </c>
      <c r="AC81">
        <v>0</v>
      </c>
      <c r="AD81">
        <v>1</v>
      </c>
      <c r="AE81">
        <v>0</v>
      </c>
      <c r="AF81" t="s">
        <v>109</v>
      </c>
      <c r="AG81">
        <v>0.19320000000000001</v>
      </c>
      <c r="AH81">
        <v>2</v>
      </c>
      <c r="AI81">
        <v>334413758</v>
      </c>
      <c r="AJ81">
        <v>77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ROW(Source!A69)</f>
        <v>69</v>
      </c>
      <c r="B82">
        <v>334413768</v>
      </c>
      <c r="C82">
        <v>334413763</v>
      </c>
      <c r="D82">
        <v>277560257</v>
      </c>
      <c r="E82">
        <v>109</v>
      </c>
      <c r="F82">
        <v>1</v>
      </c>
      <c r="G82">
        <v>1</v>
      </c>
      <c r="H82">
        <v>1</v>
      </c>
      <c r="I82" t="s">
        <v>710</v>
      </c>
      <c r="J82" t="s">
        <v>3</v>
      </c>
      <c r="K82" t="s">
        <v>711</v>
      </c>
      <c r="L82">
        <v>1191</v>
      </c>
      <c r="N82">
        <v>1013</v>
      </c>
      <c r="O82" t="s">
        <v>668</v>
      </c>
      <c r="P82" t="s">
        <v>668</v>
      </c>
      <c r="Q82">
        <v>1</v>
      </c>
      <c r="X82">
        <v>0.3</v>
      </c>
      <c r="Y82">
        <v>0</v>
      </c>
      <c r="Z82">
        <v>0</v>
      </c>
      <c r="AA82">
        <v>0</v>
      </c>
      <c r="AB82">
        <v>406.64</v>
      </c>
      <c r="AC82">
        <v>0</v>
      </c>
      <c r="AD82">
        <v>1</v>
      </c>
      <c r="AE82">
        <v>1</v>
      </c>
      <c r="AF82" t="s">
        <v>3</v>
      </c>
      <c r="AG82">
        <v>0.3</v>
      </c>
      <c r="AH82">
        <v>2</v>
      </c>
      <c r="AI82">
        <v>334413764</v>
      </c>
      <c r="AJ82">
        <v>78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ROW(Source!A69)</f>
        <v>69</v>
      </c>
      <c r="B83">
        <v>334413769</v>
      </c>
      <c r="C83">
        <v>334413763</v>
      </c>
      <c r="D83">
        <v>277560491</v>
      </c>
      <c r="E83">
        <v>109</v>
      </c>
      <c r="F83">
        <v>1</v>
      </c>
      <c r="G83">
        <v>1</v>
      </c>
      <c r="H83">
        <v>1</v>
      </c>
      <c r="I83" t="s">
        <v>666</v>
      </c>
      <c r="J83" t="s">
        <v>3</v>
      </c>
      <c r="K83" t="s">
        <v>667</v>
      </c>
      <c r="L83">
        <v>1191</v>
      </c>
      <c r="N83">
        <v>1013</v>
      </c>
      <c r="O83" t="s">
        <v>668</v>
      </c>
      <c r="P83" t="s">
        <v>668</v>
      </c>
      <c r="Q83">
        <v>1</v>
      </c>
      <c r="X83">
        <v>0.16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2</v>
      </c>
      <c r="AF83" t="s">
        <v>3</v>
      </c>
      <c r="AG83">
        <v>0.16</v>
      </c>
      <c r="AH83">
        <v>2</v>
      </c>
      <c r="AI83">
        <v>334413765</v>
      </c>
      <c r="AJ83">
        <v>79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ROW(Source!A69)</f>
        <v>69</v>
      </c>
      <c r="B84">
        <v>334413770</v>
      </c>
      <c r="C84">
        <v>334413763</v>
      </c>
      <c r="D84">
        <v>277945900</v>
      </c>
      <c r="E84">
        <v>1</v>
      </c>
      <c r="F84">
        <v>1</v>
      </c>
      <c r="G84">
        <v>1</v>
      </c>
      <c r="H84">
        <v>2</v>
      </c>
      <c r="I84" t="s">
        <v>712</v>
      </c>
      <c r="J84" t="s">
        <v>713</v>
      </c>
      <c r="K84" t="s">
        <v>714</v>
      </c>
      <c r="L84">
        <v>1368</v>
      </c>
      <c r="N84">
        <v>1011</v>
      </c>
      <c r="O84" t="s">
        <v>550</v>
      </c>
      <c r="P84" t="s">
        <v>550</v>
      </c>
      <c r="Q84">
        <v>1</v>
      </c>
      <c r="X84">
        <v>0.16</v>
      </c>
      <c r="Y84">
        <v>0</v>
      </c>
      <c r="Z84">
        <v>12.95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109</v>
      </c>
      <c r="AG84">
        <v>0.2208</v>
      </c>
      <c r="AH84">
        <v>2</v>
      </c>
      <c r="AI84">
        <v>334413766</v>
      </c>
      <c r="AJ84">
        <v>80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ROW(Source!A69)</f>
        <v>69</v>
      </c>
      <c r="B85">
        <v>334413771</v>
      </c>
      <c r="C85">
        <v>334413763</v>
      </c>
      <c r="D85">
        <v>277945921</v>
      </c>
      <c r="E85">
        <v>1</v>
      </c>
      <c r="F85">
        <v>1</v>
      </c>
      <c r="G85">
        <v>1</v>
      </c>
      <c r="H85">
        <v>2</v>
      </c>
      <c r="I85" t="s">
        <v>688</v>
      </c>
      <c r="J85" t="s">
        <v>689</v>
      </c>
      <c r="K85" t="s">
        <v>690</v>
      </c>
      <c r="L85">
        <v>1368</v>
      </c>
      <c r="N85">
        <v>1011</v>
      </c>
      <c r="O85" t="s">
        <v>550</v>
      </c>
      <c r="P85" t="s">
        <v>550</v>
      </c>
      <c r="Q85">
        <v>1</v>
      </c>
      <c r="X85">
        <v>0.16</v>
      </c>
      <c r="Y85">
        <v>0</v>
      </c>
      <c r="Z85">
        <v>560.73</v>
      </c>
      <c r="AA85">
        <v>477.98</v>
      </c>
      <c r="AB85">
        <v>0</v>
      </c>
      <c r="AC85">
        <v>0</v>
      </c>
      <c r="AD85">
        <v>1</v>
      </c>
      <c r="AE85">
        <v>0</v>
      </c>
      <c r="AF85" t="s">
        <v>109</v>
      </c>
      <c r="AG85">
        <v>0.2208</v>
      </c>
      <c r="AH85">
        <v>2</v>
      </c>
      <c r="AI85">
        <v>334413767</v>
      </c>
      <c r="AJ85">
        <v>81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ROW(Source!A70)</f>
        <v>70</v>
      </c>
      <c r="B86">
        <v>334413779</v>
      </c>
      <c r="C86">
        <v>334413772</v>
      </c>
      <c r="D86">
        <v>277560284</v>
      </c>
      <c r="E86">
        <v>109</v>
      </c>
      <c r="F86">
        <v>1</v>
      </c>
      <c r="G86">
        <v>1</v>
      </c>
      <c r="H86">
        <v>1</v>
      </c>
      <c r="I86" t="s">
        <v>715</v>
      </c>
      <c r="J86" t="s">
        <v>3</v>
      </c>
      <c r="K86" t="s">
        <v>716</v>
      </c>
      <c r="L86">
        <v>1191</v>
      </c>
      <c r="N86">
        <v>1013</v>
      </c>
      <c r="O86" t="s">
        <v>668</v>
      </c>
      <c r="P86" t="s">
        <v>668</v>
      </c>
      <c r="Q86">
        <v>1</v>
      </c>
      <c r="X86">
        <v>2.0099999999999998</v>
      </c>
      <c r="Y86">
        <v>0</v>
      </c>
      <c r="Z86">
        <v>0</v>
      </c>
      <c r="AA86">
        <v>0</v>
      </c>
      <c r="AB86">
        <v>440.52</v>
      </c>
      <c r="AC86">
        <v>0</v>
      </c>
      <c r="AD86">
        <v>1</v>
      </c>
      <c r="AE86">
        <v>1</v>
      </c>
      <c r="AF86" t="s">
        <v>155</v>
      </c>
      <c r="AG86">
        <v>1.2059999999999997</v>
      </c>
      <c r="AH86">
        <v>2</v>
      </c>
      <c r="AI86">
        <v>334413773</v>
      </c>
      <c r="AJ86">
        <v>82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ROW(Source!A70)</f>
        <v>70</v>
      </c>
      <c r="B87">
        <v>334413780</v>
      </c>
      <c r="C87">
        <v>334413772</v>
      </c>
      <c r="D87">
        <v>277560491</v>
      </c>
      <c r="E87">
        <v>109</v>
      </c>
      <c r="F87">
        <v>1</v>
      </c>
      <c r="G87">
        <v>1</v>
      </c>
      <c r="H87">
        <v>1</v>
      </c>
      <c r="I87" t="s">
        <v>666</v>
      </c>
      <c r="J87" t="s">
        <v>3</v>
      </c>
      <c r="K87" t="s">
        <v>667</v>
      </c>
      <c r="L87">
        <v>1191</v>
      </c>
      <c r="N87">
        <v>1013</v>
      </c>
      <c r="O87" t="s">
        <v>668</v>
      </c>
      <c r="P87" t="s">
        <v>668</v>
      </c>
      <c r="Q87">
        <v>1</v>
      </c>
      <c r="X87">
        <v>0.81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2</v>
      </c>
      <c r="AF87" t="s">
        <v>155</v>
      </c>
      <c r="AG87">
        <v>0.48599999999999999</v>
      </c>
      <c r="AH87">
        <v>2</v>
      </c>
      <c r="AI87">
        <v>334413774</v>
      </c>
      <c r="AJ87">
        <v>83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ROW(Source!A70)</f>
        <v>70</v>
      </c>
      <c r="B88">
        <v>334413781</v>
      </c>
      <c r="C88">
        <v>334413772</v>
      </c>
      <c r="D88">
        <v>277944870</v>
      </c>
      <c r="E88">
        <v>1</v>
      </c>
      <c r="F88">
        <v>1</v>
      </c>
      <c r="G88">
        <v>1</v>
      </c>
      <c r="H88">
        <v>2</v>
      </c>
      <c r="I88" t="s">
        <v>717</v>
      </c>
      <c r="J88" t="s">
        <v>718</v>
      </c>
      <c r="K88" t="s">
        <v>719</v>
      </c>
      <c r="L88">
        <v>1368</v>
      </c>
      <c r="N88">
        <v>1011</v>
      </c>
      <c r="O88" t="s">
        <v>550</v>
      </c>
      <c r="P88" t="s">
        <v>550</v>
      </c>
      <c r="Q88">
        <v>1</v>
      </c>
      <c r="X88">
        <v>0.7</v>
      </c>
      <c r="Y88">
        <v>0</v>
      </c>
      <c r="Z88">
        <v>756.44</v>
      </c>
      <c r="AA88">
        <v>549.32000000000005</v>
      </c>
      <c r="AB88">
        <v>0</v>
      </c>
      <c r="AC88">
        <v>0</v>
      </c>
      <c r="AD88">
        <v>1</v>
      </c>
      <c r="AE88">
        <v>0</v>
      </c>
      <c r="AF88" t="s">
        <v>154</v>
      </c>
      <c r="AG88">
        <v>0.57959999999999989</v>
      </c>
      <c r="AH88">
        <v>2</v>
      </c>
      <c r="AI88">
        <v>334413775</v>
      </c>
      <c r="AJ88">
        <v>84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ROW(Source!A70)</f>
        <v>70</v>
      </c>
      <c r="B89">
        <v>334413782</v>
      </c>
      <c r="C89">
        <v>334413772</v>
      </c>
      <c r="D89">
        <v>277945805</v>
      </c>
      <c r="E89">
        <v>1</v>
      </c>
      <c r="F89">
        <v>1</v>
      </c>
      <c r="G89">
        <v>1</v>
      </c>
      <c r="H89">
        <v>2</v>
      </c>
      <c r="I89" t="s">
        <v>680</v>
      </c>
      <c r="J89" t="s">
        <v>681</v>
      </c>
      <c r="K89" t="s">
        <v>682</v>
      </c>
      <c r="L89">
        <v>1368</v>
      </c>
      <c r="N89">
        <v>1011</v>
      </c>
      <c r="O89" t="s">
        <v>550</v>
      </c>
      <c r="P89" t="s">
        <v>550</v>
      </c>
      <c r="Q89">
        <v>1</v>
      </c>
      <c r="X89">
        <v>0.11</v>
      </c>
      <c r="Y89">
        <v>0</v>
      </c>
      <c r="Z89">
        <v>544.70000000000005</v>
      </c>
      <c r="AA89">
        <v>477.98</v>
      </c>
      <c r="AB89">
        <v>0</v>
      </c>
      <c r="AC89">
        <v>0</v>
      </c>
      <c r="AD89">
        <v>1</v>
      </c>
      <c r="AE89">
        <v>0</v>
      </c>
      <c r="AF89" t="s">
        <v>154</v>
      </c>
      <c r="AG89">
        <v>9.1079999999999994E-2</v>
      </c>
      <c r="AH89">
        <v>2</v>
      </c>
      <c r="AI89">
        <v>334413776</v>
      </c>
      <c r="AJ89">
        <v>85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ROW(Source!A70)</f>
        <v>70</v>
      </c>
      <c r="B90">
        <v>334413783</v>
      </c>
      <c r="C90">
        <v>334413772</v>
      </c>
      <c r="D90">
        <v>277862504</v>
      </c>
      <c r="E90">
        <v>1</v>
      </c>
      <c r="F90">
        <v>1</v>
      </c>
      <c r="G90">
        <v>1</v>
      </c>
      <c r="H90">
        <v>3</v>
      </c>
      <c r="I90" t="s">
        <v>691</v>
      </c>
      <c r="J90" t="s">
        <v>692</v>
      </c>
      <c r="K90" t="s">
        <v>693</v>
      </c>
      <c r="L90">
        <v>1346</v>
      </c>
      <c r="N90">
        <v>1009</v>
      </c>
      <c r="O90" t="s">
        <v>511</v>
      </c>
      <c r="P90" t="s">
        <v>511</v>
      </c>
      <c r="Q90">
        <v>1</v>
      </c>
      <c r="X90">
        <v>0.06</v>
      </c>
      <c r="Y90">
        <v>160.27000000000001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153</v>
      </c>
      <c r="AG90">
        <v>0</v>
      </c>
      <c r="AH90">
        <v>2</v>
      </c>
      <c r="AI90">
        <v>334413777</v>
      </c>
      <c r="AJ90">
        <v>86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ROW(Source!A70)</f>
        <v>70</v>
      </c>
      <c r="B91">
        <v>334413784</v>
      </c>
      <c r="C91">
        <v>334413772</v>
      </c>
      <c r="D91">
        <v>277862533</v>
      </c>
      <c r="E91">
        <v>1</v>
      </c>
      <c r="F91">
        <v>1</v>
      </c>
      <c r="G91">
        <v>1</v>
      </c>
      <c r="H91">
        <v>3</v>
      </c>
      <c r="I91" t="s">
        <v>694</v>
      </c>
      <c r="J91" t="s">
        <v>695</v>
      </c>
      <c r="K91" t="s">
        <v>696</v>
      </c>
      <c r="L91">
        <v>1346</v>
      </c>
      <c r="N91">
        <v>1009</v>
      </c>
      <c r="O91" t="s">
        <v>511</v>
      </c>
      <c r="P91" t="s">
        <v>511</v>
      </c>
      <c r="Q91">
        <v>1</v>
      </c>
      <c r="X91">
        <v>0.01</v>
      </c>
      <c r="Y91">
        <v>238.29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153</v>
      </c>
      <c r="AG91">
        <v>0</v>
      </c>
      <c r="AH91">
        <v>2</v>
      </c>
      <c r="AI91">
        <v>334413778</v>
      </c>
      <c r="AJ91">
        <v>87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ROW(Source!A70)</f>
        <v>70</v>
      </c>
      <c r="B92">
        <v>334413785</v>
      </c>
      <c r="C92">
        <v>334413772</v>
      </c>
      <c r="D92">
        <v>277867733</v>
      </c>
      <c r="E92">
        <v>1</v>
      </c>
      <c r="F92">
        <v>1</v>
      </c>
      <c r="G92">
        <v>1</v>
      </c>
      <c r="H92">
        <v>3</v>
      </c>
      <c r="I92" t="s">
        <v>726</v>
      </c>
      <c r="J92" t="s">
        <v>727</v>
      </c>
      <c r="K92" t="s">
        <v>728</v>
      </c>
      <c r="L92">
        <v>1346</v>
      </c>
      <c r="N92">
        <v>1009</v>
      </c>
      <c r="O92" t="s">
        <v>511</v>
      </c>
      <c r="P92" t="s">
        <v>511</v>
      </c>
      <c r="Q92">
        <v>1</v>
      </c>
      <c r="X92">
        <v>0</v>
      </c>
      <c r="Y92">
        <v>174.93</v>
      </c>
      <c r="Z92">
        <v>0</v>
      </c>
      <c r="AA92">
        <v>0</v>
      </c>
      <c r="AB92">
        <v>0</v>
      </c>
      <c r="AC92">
        <v>1</v>
      </c>
      <c r="AD92">
        <v>0</v>
      </c>
      <c r="AE92">
        <v>0</v>
      </c>
      <c r="AF92" t="s">
        <v>153</v>
      </c>
      <c r="AG92">
        <v>0</v>
      </c>
      <c r="AH92">
        <v>3</v>
      </c>
      <c r="AI92">
        <v>-1</v>
      </c>
      <c r="AJ92" t="s">
        <v>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ROW(Source!A70)</f>
        <v>70</v>
      </c>
      <c r="B93">
        <v>334413786</v>
      </c>
      <c r="C93">
        <v>334413772</v>
      </c>
      <c r="D93">
        <v>277562780</v>
      </c>
      <c r="E93">
        <v>109</v>
      </c>
      <c r="F93">
        <v>1</v>
      </c>
      <c r="G93">
        <v>1</v>
      </c>
      <c r="H93">
        <v>3</v>
      </c>
      <c r="I93" t="s">
        <v>844</v>
      </c>
      <c r="J93" t="s">
        <v>3</v>
      </c>
      <c r="K93" t="s">
        <v>845</v>
      </c>
      <c r="L93">
        <v>1346</v>
      </c>
      <c r="N93">
        <v>1009</v>
      </c>
      <c r="O93" t="s">
        <v>511</v>
      </c>
      <c r="P93" t="s">
        <v>511</v>
      </c>
      <c r="Q93">
        <v>1</v>
      </c>
      <c r="X93">
        <v>0</v>
      </c>
      <c r="Y93">
        <v>0</v>
      </c>
      <c r="Z93">
        <v>0</v>
      </c>
      <c r="AA93">
        <v>0</v>
      </c>
      <c r="AB93">
        <v>0</v>
      </c>
      <c r="AC93">
        <v>1</v>
      </c>
      <c r="AD93">
        <v>0</v>
      </c>
      <c r="AE93">
        <v>0</v>
      </c>
      <c r="AF93" t="s">
        <v>153</v>
      </c>
      <c r="AG93">
        <v>0</v>
      </c>
      <c r="AH93">
        <v>3</v>
      </c>
      <c r="AI93">
        <v>-1</v>
      </c>
      <c r="AJ93" t="s">
        <v>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ROW(Source!A70)</f>
        <v>70</v>
      </c>
      <c r="B94">
        <v>334413787</v>
      </c>
      <c r="C94">
        <v>334413772</v>
      </c>
      <c r="D94">
        <v>277565288</v>
      </c>
      <c r="E94">
        <v>109</v>
      </c>
      <c r="F94">
        <v>1</v>
      </c>
      <c r="G94">
        <v>1</v>
      </c>
      <c r="H94">
        <v>3</v>
      </c>
      <c r="I94" t="s">
        <v>846</v>
      </c>
      <c r="J94" t="s">
        <v>3</v>
      </c>
      <c r="K94" t="s">
        <v>847</v>
      </c>
      <c r="L94">
        <v>1346</v>
      </c>
      <c r="N94">
        <v>1009</v>
      </c>
      <c r="O94" t="s">
        <v>511</v>
      </c>
      <c r="P94" t="s">
        <v>511</v>
      </c>
      <c r="Q94">
        <v>1</v>
      </c>
      <c r="X94">
        <v>0</v>
      </c>
      <c r="Y94">
        <v>0</v>
      </c>
      <c r="Z94">
        <v>0</v>
      </c>
      <c r="AA94">
        <v>0</v>
      </c>
      <c r="AB94">
        <v>0</v>
      </c>
      <c r="AC94">
        <v>1</v>
      </c>
      <c r="AD94">
        <v>0</v>
      </c>
      <c r="AE94">
        <v>0</v>
      </c>
      <c r="AF94" t="s">
        <v>153</v>
      </c>
      <c r="AG94">
        <v>0</v>
      </c>
      <c r="AH94">
        <v>3</v>
      </c>
      <c r="AI94">
        <v>-1</v>
      </c>
      <c r="AJ94" t="s">
        <v>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ROW(Source!A70)</f>
        <v>70</v>
      </c>
      <c r="B95">
        <v>334413788</v>
      </c>
      <c r="C95">
        <v>334413772</v>
      </c>
      <c r="D95">
        <v>277565341</v>
      </c>
      <c r="E95">
        <v>109</v>
      </c>
      <c r="F95">
        <v>1</v>
      </c>
      <c r="G95">
        <v>1</v>
      </c>
      <c r="H95">
        <v>3</v>
      </c>
      <c r="I95" t="s">
        <v>848</v>
      </c>
      <c r="J95" t="s">
        <v>3</v>
      </c>
      <c r="K95" t="s">
        <v>849</v>
      </c>
      <c r="L95">
        <v>1371</v>
      </c>
      <c r="N95">
        <v>1013</v>
      </c>
      <c r="O95" t="s">
        <v>36</v>
      </c>
      <c r="P95" t="s">
        <v>36</v>
      </c>
      <c r="Q95">
        <v>1</v>
      </c>
      <c r="X95">
        <v>0</v>
      </c>
      <c r="Y95">
        <v>0</v>
      </c>
      <c r="Z95">
        <v>0</v>
      </c>
      <c r="AA95">
        <v>0</v>
      </c>
      <c r="AB95">
        <v>0</v>
      </c>
      <c r="AC95">
        <v>1</v>
      </c>
      <c r="AD95">
        <v>0</v>
      </c>
      <c r="AE95">
        <v>0</v>
      </c>
      <c r="AF95" t="s">
        <v>153</v>
      </c>
      <c r="AG95">
        <v>0</v>
      </c>
      <c r="AH95">
        <v>3</v>
      </c>
      <c r="AI95">
        <v>-1</v>
      </c>
      <c r="AJ95" t="s">
        <v>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ROW(Source!A70)</f>
        <v>70</v>
      </c>
      <c r="B96">
        <v>334413789</v>
      </c>
      <c r="C96">
        <v>334413772</v>
      </c>
      <c r="D96">
        <v>277565430</v>
      </c>
      <c r="E96">
        <v>109</v>
      </c>
      <c r="F96">
        <v>1</v>
      </c>
      <c r="G96">
        <v>1</v>
      </c>
      <c r="H96">
        <v>3</v>
      </c>
      <c r="I96" t="s">
        <v>850</v>
      </c>
      <c r="J96" t="s">
        <v>3</v>
      </c>
      <c r="K96" t="s">
        <v>851</v>
      </c>
      <c r="L96">
        <v>1348</v>
      </c>
      <c r="N96">
        <v>1009</v>
      </c>
      <c r="O96" t="s">
        <v>451</v>
      </c>
      <c r="P96" t="s">
        <v>451</v>
      </c>
      <c r="Q96">
        <v>1000</v>
      </c>
      <c r="X96">
        <v>0</v>
      </c>
      <c r="Y96">
        <v>0</v>
      </c>
      <c r="Z96">
        <v>0</v>
      </c>
      <c r="AA96">
        <v>0</v>
      </c>
      <c r="AB96">
        <v>0</v>
      </c>
      <c r="AC96">
        <v>1</v>
      </c>
      <c r="AD96">
        <v>0</v>
      </c>
      <c r="AE96">
        <v>0</v>
      </c>
      <c r="AF96" t="s">
        <v>153</v>
      </c>
      <c r="AG96">
        <v>0</v>
      </c>
      <c r="AH96">
        <v>3</v>
      </c>
      <c r="AI96">
        <v>-1</v>
      </c>
      <c r="AJ96" t="s">
        <v>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ROW(Source!A71)</f>
        <v>71</v>
      </c>
      <c r="B97">
        <v>334413798</v>
      </c>
      <c r="C97">
        <v>334413790</v>
      </c>
      <c r="D97">
        <v>277560324</v>
      </c>
      <c r="E97">
        <v>109</v>
      </c>
      <c r="F97">
        <v>1</v>
      </c>
      <c r="G97">
        <v>1</v>
      </c>
      <c r="H97">
        <v>1</v>
      </c>
      <c r="I97" t="s">
        <v>721</v>
      </c>
      <c r="J97" t="s">
        <v>3</v>
      </c>
      <c r="K97" t="s">
        <v>722</v>
      </c>
      <c r="L97">
        <v>1191</v>
      </c>
      <c r="N97">
        <v>1013</v>
      </c>
      <c r="O97" t="s">
        <v>668</v>
      </c>
      <c r="P97" t="s">
        <v>668</v>
      </c>
      <c r="Q97">
        <v>1</v>
      </c>
      <c r="X97">
        <v>0.86</v>
      </c>
      <c r="Y97">
        <v>0</v>
      </c>
      <c r="Z97">
        <v>0</v>
      </c>
      <c r="AA97">
        <v>0</v>
      </c>
      <c r="AB97">
        <v>520.78</v>
      </c>
      <c r="AC97">
        <v>0</v>
      </c>
      <c r="AD97">
        <v>1</v>
      </c>
      <c r="AE97">
        <v>1</v>
      </c>
      <c r="AF97" t="s">
        <v>155</v>
      </c>
      <c r="AG97">
        <v>0.51600000000000001</v>
      </c>
      <c r="AH97">
        <v>2</v>
      </c>
      <c r="AI97">
        <v>334413791</v>
      </c>
      <c r="AJ97">
        <v>88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ROW(Source!A71)</f>
        <v>71</v>
      </c>
      <c r="B98">
        <v>334413799</v>
      </c>
      <c r="C98">
        <v>334413790</v>
      </c>
      <c r="D98">
        <v>277560491</v>
      </c>
      <c r="E98">
        <v>109</v>
      </c>
      <c r="F98">
        <v>1</v>
      </c>
      <c r="G98">
        <v>1</v>
      </c>
      <c r="H98">
        <v>1</v>
      </c>
      <c r="I98" t="s">
        <v>666</v>
      </c>
      <c r="J98" t="s">
        <v>3</v>
      </c>
      <c r="K98" t="s">
        <v>667</v>
      </c>
      <c r="L98">
        <v>1191</v>
      </c>
      <c r="N98">
        <v>1013</v>
      </c>
      <c r="O98" t="s">
        <v>668</v>
      </c>
      <c r="P98" t="s">
        <v>668</v>
      </c>
      <c r="Q98">
        <v>1</v>
      </c>
      <c r="X98">
        <v>0.2</v>
      </c>
      <c r="Y98">
        <v>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2</v>
      </c>
      <c r="AF98" t="s">
        <v>155</v>
      </c>
      <c r="AG98">
        <v>0.12</v>
      </c>
      <c r="AH98">
        <v>2</v>
      </c>
      <c r="AI98">
        <v>334413792</v>
      </c>
      <c r="AJ98">
        <v>89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ROW(Source!A71)</f>
        <v>71</v>
      </c>
      <c r="B99">
        <v>334413800</v>
      </c>
      <c r="C99">
        <v>334413790</v>
      </c>
      <c r="D99">
        <v>277944622</v>
      </c>
      <c r="E99">
        <v>1</v>
      </c>
      <c r="F99">
        <v>1</v>
      </c>
      <c r="G99">
        <v>1</v>
      </c>
      <c r="H99">
        <v>2</v>
      </c>
      <c r="I99" t="s">
        <v>669</v>
      </c>
      <c r="J99" t="s">
        <v>670</v>
      </c>
      <c r="K99" t="s">
        <v>671</v>
      </c>
      <c r="L99">
        <v>1368</v>
      </c>
      <c r="N99">
        <v>1011</v>
      </c>
      <c r="O99" t="s">
        <v>550</v>
      </c>
      <c r="P99" t="s">
        <v>550</v>
      </c>
      <c r="Q99">
        <v>1</v>
      </c>
      <c r="X99">
        <v>0.1</v>
      </c>
      <c r="Y99">
        <v>0</v>
      </c>
      <c r="Z99">
        <v>1472.33</v>
      </c>
      <c r="AA99">
        <v>642.05999999999995</v>
      </c>
      <c r="AB99">
        <v>0</v>
      </c>
      <c r="AC99">
        <v>0</v>
      </c>
      <c r="AD99">
        <v>1</v>
      </c>
      <c r="AE99">
        <v>0</v>
      </c>
      <c r="AF99" t="s">
        <v>154</v>
      </c>
      <c r="AG99">
        <v>8.2799999999999985E-2</v>
      </c>
      <c r="AH99">
        <v>2</v>
      </c>
      <c r="AI99">
        <v>334413793</v>
      </c>
      <c r="AJ99">
        <v>90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ROW(Source!A71)</f>
        <v>71</v>
      </c>
      <c r="B100">
        <v>334413801</v>
      </c>
      <c r="C100">
        <v>334413790</v>
      </c>
      <c r="D100">
        <v>277945805</v>
      </c>
      <c r="E100">
        <v>1</v>
      </c>
      <c r="F100">
        <v>1</v>
      </c>
      <c r="G100">
        <v>1</v>
      </c>
      <c r="H100">
        <v>2</v>
      </c>
      <c r="I100" t="s">
        <v>680</v>
      </c>
      <c r="J100" t="s">
        <v>681</v>
      </c>
      <c r="K100" t="s">
        <v>682</v>
      </c>
      <c r="L100">
        <v>1368</v>
      </c>
      <c r="N100">
        <v>1011</v>
      </c>
      <c r="O100" t="s">
        <v>550</v>
      </c>
      <c r="P100" t="s">
        <v>550</v>
      </c>
      <c r="Q100">
        <v>1</v>
      </c>
      <c r="X100">
        <v>0.1</v>
      </c>
      <c r="Y100">
        <v>0</v>
      </c>
      <c r="Z100">
        <v>544.70000000000005</v>
      </c>
      <c r="AA100">
        <v>477.98</v>
      </c>
      <c r="AB100">
        <v>0</v>
      </c>
      <c r="AC100">
        <v>0</v>
      </c>
      <c r="AD100">
        <v>1</v>
      </c>
      <c r="AE100">
        <v>0</v>
      </c>
      <c r="AF100" t="s">
        <v>154</v>
      </c>
      <c r="AG100">
        <v>8.2799999999999985E-2</v>
      </c>
      <c r="AH100">
        <v>2</v>
      </c>
      <c r="AI100">
        <v>334413794</v>
      </c>
      <c r="AJ100">
        <v>91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ROW(Source!A71)</f>
        <v>71</v>
      </c>
      <c r="B101">
        <v>334413802</v>
      </c>
      <c r="C101">
        <v>334413790</v>
      </c>
      <c r="D101">
        <v>277865757</v>
      </c>
      <c r="E101">
        <v>1</v>
      </c>
      <c r="F101">
        <v>1</v>
      </c>
      <c r="G101">
        <v>1</v>
      </c>
      <c r="H101">
        <v>3</v>
      </c>
      <c r="I101" t="s">
        <v>723</v>
      </c>
      <c r="J101" t="s">
        <v>724</v>
      </c>
      <c r="K101" t="s">
        <v>725</v>
      </c>
      <c r="L101">
        <v>1301</v>
      </c>
      <c r="N101">
        <v>1003</v>
      </c>
      <c r="O101" t="s">
        <v>56</v>
      </c>
      <c r="P101" t="s">
        <v>56</v>
      </c>
      <c r="Q101">
        <v>1</v>
      </c>
      <c r="X101">
        <v>0.83</v>
      </c>
      <c r="Y101">
        <v>5.87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153</v>
      </c>
      <c r="AG101">
        <v>0</v>
      </c>
      <c r="AH101">
        <v>2</v>
      </c>
      <c r="AI101">
        <v>334413795</v>
      </c>
      <c r="AJ101">
        <v>92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ROW(Source!A71)</f>
        <v>71</v>
      </c>
      <c r="B102">
        <v>334413803</v>
      </c>
      <c r="C102">
        <v>334413790</v>
      </c>
      <c r="D102">
        <v>277867733</v>
      </c>
      <c r="E102">
        <v>1</v>
      </c>
      <c r="F102">
        <v>1</v>
      </c>
      <c r="G102">
        <v>1</v>
      </c>
      <c r="H102">
        <v>3</v>
      </c>
      <c r="I102" t="s">
        <v>726</v>
      </c>
      <c r="J102" t="s">
        <v>727</v>
      </c>
      <c r="K102" t="s">
        <v>728</v>
      </c>
      <c r="L102">
        <v>1346</v>
      </c>
      <c r="N102">
        <v>1009</v>
      </c>
      <c r="O102" t="s">
        <v>511</v>
      </c>
      <c r="P102" t="s">
        <v>511</v>
      </c>
      <c r="Q102">
        <v>1</v>
      </c>
      <c r="X102">
        <v>0.3</v>
      </c>
      <c r="Y102">
        <v>174.93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153</v>
      </c>
      <c r="AG102">
        <v>0</v>
      </c>
      <c r="AH102">
        <v>2</v>
      </c>
      <c r="AI102">
        <v>334413796</v>
      </c>
      <c r="AJ102">
        <v>93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ROW(Source!A71)</f>
        <v>71</v>
      </c>
      <c r="B103">
        <v>334413804</v>
      </c>
      <c r="C103">
        <v>334413790</v>
      </c>
      <c r="D103">
        <v>277879488</v>
      </c>
      <c r="E103">
        <v>1</v>
      </c>
      <c r="F103">
        <v>1</v>
      </c>
      <c r="G103">
        <v>1</v>
      </c>
      <c r="H103">
        <v>3</v>
      </c>
      <c r="I103" t="s">
        <v>729</v>
      </c>
      <c r="J103" t="s">
        <v>730</v>
      </c>
      <c r="K103" t="s">
        <v>731</v>
      </c>
      <c r="L103">
        <v>1348</v>
      </c>
      <c r="N103">
        <v>1009</v>
      </c>
      <c r="O103" t="s">
        <v>451</v>
      </c>
      <c r="P103" t="s">
        <v>451</v>
      </c>
      <c r="Q103">
        <v>1000</v>
      </c>
      <c r="X103">
        <v>5.9999999999999995E-4</v>
      </c>
      <c r="Y103">
        <v>70310.45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153</v>
      </c>
      <c r="AG103">
        <v>0</v>
      </c>
      <c r="AH103">
        <v>2</v>
      </c>
      <c r="AI103">
        <v>334413797</v>
      </c>
      <c r="AJ103">
        <v>94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ROW(Source!A71)</f>
        <v>71</v>
      </c>
      <c r="B104">
        <v>334413805</v>
      </c>
      <c r="C104">
        <v>334413790</v>
      </c>
      <c r="D104">
        <v>277566433</v>
      </c>
      <c r="E104">
        <v>109</v>
      </c>
      <c r="F104">
        <v>1</v>
      </c>
      <c r="G104">
        <v>1</v>
      </c>
      <c r="H104">
        <v>3</v>
      </c>
      <c r="I104" t="s">
        <v>517</v>
      </c>
      <c r="J104" t="s">
        <v>3</v>
      </c>
      <c r="K104" t="s">
        <v>518</v>
      </c>
      <c r="L104">
        <v>3277935</v>
      </c>
      <c r="N104">
        <v>1013</v>
      </c>
      <c r="O104" t="s">
        <v>519</v>
      </c>
      <c r="P104" t="s">
        <v>519</v>
      </c>
      <c r="Q104">
        <v>1</v>
      </c>
      <c r="X104">
        <v>2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 t="s">
        <v>153</v>
      </c>
      <c r="AG104">
        <v>0</v>
      </c>
      <c r="AH104">
        <v>3</v>
      </c>
      <c r="AI104">
        <v>-1</v>
      </c>
      <c r="AJ104" t="s">
        <v>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ROW(Source!A72)</f>
        <v>72</v>
      </c>
      <c r="B105">
        <v>334413817</v>
      </c>
      <c r="C105">
        <v>334413806</v>
      </c>
      <c r="D105">
        <v>277560299</v>
      </c>
      <c r="E105">
        <v>109</v>
      </c>
      <c r="F105">
        <v>1</v>
      </c>
      <c r="G105">
        <v>1</v>
      </c>
      <c r="H105">
        <v>1</v>
      </c>
      <c r="I105" t="s">
        <v>732</v>
      </c>
      <c r="J105" t="s">
        <v>3</v>
      </c>
      <c r="K105" t="s">
        <v>733</v>
      </c>
      <c r="L105">
        <v>1191</v>
      </c>
      <c r="N105">
        <v>1013</v>
      </c>
      <c r="O105" t="s">
        <v>668</v>
      </c>
      <c r="P105" t="s">
        <v>668</v>
      </c>
      <c r="Q105">
        <v>1</v>
      </c>
      <c r="X105">
        <v>11.76</v>
      </c>
      <c r="Y105">
        <v>0</v>
      </c>
      <c r="Z105">
        <v>0</v>
      </c>
      <c r="AA105">
        <v>0</v>
      </c>
      <c r="AB105">
        <v>467.28</v>
      </c>
      <c r="AC105">
        <v>0</v>
      </c>
      <c r="AD105">
        <v>1</v>
      </c>
      <c r="AE105">
        <v>1</v>
      </c>
      <c r="AF105" t="s">
        <v>155</v>
      </c>
      <c r="AG105">
        <v>7.056</v>
      </c>
      <c r="AH105">
        <v>2</v>
      </c>
      <c r="AI105">
        <v>334413807</v>
      </c>
      <c r="AJ105">
        <v>95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ROW(Source!A72)</f>
        <v>72</v>
      </c>
      <c r="B106">
        <v>334413818</v>
      </c>
      <c r="C106">
        <v>334413806</v>
      </c>
      <c r="D106">
        <v>277560491</v>
      </c>
      <c r="E106">
        <v>109</v>
      </c>
      <c r="F106">
        <v>1</v>
      </c>
      <c r="G106">
        <v>1</v>
      </c>
      <c r="H106">
        <v>1</v>
      </c>
      <c r="I106" t="s">
        <v>666</v>
      </c>
      <c r="J106" t="s">
        <v>3</v>
      </c>
      <c r="K106" t="s">
        <v>667</v>
      </c>
      <c r="L106">
        <v>1191</v>
      </c>
      <c r="N106">
        <v>1013</v>
      </c>
      <c r="O106" t="s">
        <v>668</v>
      </c>
      <c r="P106" t="s">
        <v>668</v>
      </c>
      <c r="Q106">
        <v>1</v>
      </c>
      <c r="X106">
        <v>4.1100000000000003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2</v>
      </c>
      <c r="AF106" t="s">
        <v>155</v>
      </c>
      <c r="AG106">
        <v>2.4660000000000002</v>
      </c>
      <c r="AH106">
        <v>2</v>
      </c>
      <c r="AI106">
        <v>334413808</v>
      </c>
      <c r="AJ106">
        <v>96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ROW(Source!A72)</f>
        <v>72</v>
      </c>
      <c r="B107">
        <v>334413819</v>
      </c>
      <c r="C107">
        <v>334413806</v>
      </c>
      <c r="D107">
        <v>277944622</v>
      </c>
      <c r="E107">
        <v>1</v>
      </c>
      <c r="F107">
        <v>1</v>
      </c>
      <c r="G107">
        <v>1</v>
      </c>
      <c r="H107">
        <v>2</v>
      </c>
      <c r="I107" t="s">
        <v>669</v>
      </c>
      <c r="J107" t="s">
        <v>670</v>
      </c>
      <c r="K107" t="s">
        <v>671</v>
      </c>
      <c r="L107">
        <v>1368</v>
      </c>
      <c r="N107">
        <v>1011</v>
      </c>
      <c r="O107" t="s">
        <v>550</v>
      </c>
      <c r="P107" t="s">
        <v>550</v>
      </c>
      <c r="Q107">
        <v>1</v>
      </c>
      <c r="X107">
        <v>0.2</v>
      </c>
      <c r="Y107">
        <v>0</v>
      </c>
      <c r="Z107">
        <v>1472.33</v>
      </c>
      <c r="AA107">
        <v>642.05999999999995</v>
      </c>
      <c r="AB107">
        <v>0</v>
      </c>
      <c r="AC107">
        <v>0</v>
      </c>
      <c r="AD107">
        <v>1</v>
      </c>
      <c r="AE107">
        <v>0</v>
      </c>
      <c r="AF107" t="s">
        <v>154</v>
      </c>
      <c r="AG107">
        <v>0.16559999999999997</v>
      </c>
      <c r="AH107">
        <v>2</v>
      </c>
      <c r="AI107">
        <v>334413809</v>
      </c>
      <c r="AJ107">
        <v>97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ROW(Source!A72)</f>
        <v>72</v>
      </c>
      <c r="B108">
        <v>334413820</v>
      </c>
      <c r="C108">
        <v>334413806</v>
      </c>
      <c r="D108">
        <v>277944765</v>
      </c>
      <c r="E108">
        <v>1</v>
      </c>
      <c r="F108">
        <v>1</v>
      </c>
      <c r="G108">
        <v>1</v>
      </c>
      <c r="H108">
        <v>2</v>
      </c>
      <c r="I108" t="s">
        <v>734</v>
      </c>
      <c r="J108" t="s">
        <v>735</v>
      </c>
      <c r="K108" t="s">
        <v>736</v>
      </c>
      <c r="L108">
        <v>1368</v>
      </c>
      <c r="N108">
        <v>1011</v>
      </c>
      <c r="O108" t="s">
        <v>550</v>
      </c>
      <c r="P108" t="s">
        <v>550</v>
      </c>
      <c r="Q108">
        <v>1</v>
      </c>
      <c r="X108">
        <v>2.78</v>
      </c>
      <c r="Y108">
        <v>0</v>
      </c>
      <c r="Z108">
        <v>1.75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154</v>
      </c>
      <c r="AG108">
        <v>2.3018399999999994</v>
      </c>
      <c r="AH108">
        <v>2</v>
      </c>
      <c r="AI108">
        <v>334413810</v>
      </c>
      <c r="AJ108">
        <v>98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ROW(Source!A72)</f>
        <v>72</v>
      </c>
      <c r="B109">
        <v>334413821</v>
      </c>
      <c r="C109">
        <v>334413806</v>
      </c>
      <c r="D109">
        <v>277944815</v>
      </c>
      <c r="E109">
        <v>1</v>
      </c>
      <c r="F109">
        <v>1</v>
      </c>
      <c r="G109">
        <v>1</v>
      </c>
      <c r="H109">
        <v>2</v>
      </c>
      <c r="I109" t="s">
        <v>737</v>
      </c>
      <c r="J109" t="s">
        <v>738</v>
      </c>
      <c r="K109" t="s">
        <v>739</v>
      </c>
      <c r="L109">
        <v>1368</v>
      </c>
      <c r="N109">
        <v>1011</v>
      </c>
      <c r="O109" t="s">
        <v>550</v>
      </c>
      <c r="P109" t="s">
        <v>550</v>
      </c>
      <c r="Q109">
        <v>1</v>
      </c>
      <c r="X109">
        <v>2.78</v>
      </c>
      <c r="Y109">
        <v>0</v>
      </c>
      <c r="Z109">
        <v>8.84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154</v>
      </c>
      <c r="AG109">
        <v>2.3018399999999994</v>
      </c>
      <c r="AH109">
        <v>2</v>
      </c>
      <c r="AI109">
        <v>334413811</v>
      </c>
      <c r="AJ109">
        <v>99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ROW(Source!A72)</f>
        <v>72</v>
      </c>
      <c r="B110">
        <v>334413822</v>
      </c>
      <c r="C110">
        <v>334413806</v>
      </c>
      <c r="D110">
        <v>277944918</v>
      </c>
      <c r="E110">
        <v>1</v>
      </c>
      <c r="F110">
        <v>1</v>
      </c>
      <c r="G110">
        <v>1</v>
      </c>
      <c r="H110">
        <v>2</v>
      </c>
      <c r="I110" t="s">
        <v>740</v>
      </c>
      <c r="J110" t="s">
        <v>741</v>
      </c>
      <c r="K110" t="s">
        <v>742</v>
      </c>
      <c r="L110">
        <v>1368</v>
      </c>
      <c r="N110">
        <v>1011</v>
      </c>
      <c r="O110" t="s">
        <v>550</v>
      </c>
      <c r="P110" t="s">
        <v>550</v>
      </c>
      <c r="Q110">
        <v>1</v>
      </c>
      <c r="X110">
        <v>3.71</v>
      </c>
      <c r="Y110">
        <v>0</v>
      </c>
      <c r="Z110">
        <v>1472.34</v>
      </c>
      <c r="AA110">
        <v>642.05999999999995</v>
      </c>
      <c r="AB110">
        <v>0</v>
      </c>
      <c r="AC110">
        <v>0</v>
      </c>
      <c r="AD110">
        <v>1</v>
      </c>
      <c r="AE110">
        <v>0</v>
      </c>
      <c r="AF110" t="s">
        <v>154</v>
      </c>
      <c r="AG110">
        <v>3.0718799999999997</v>
      </c>
      <c r="AH110">
        <v>2</v>
      </c>
      <c r="AI110">
        <v>334413812</v>
      </c>
      <c r="AJ110">
        <v>100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ROW(Source!A72)</f>
        <v>72</v>
      </c>
      <c r="B111">
        <v>334413823</v>
      </c>
      <c r="C111">
        <v>334413806</v>
      </c>
      <c r="D111">
        <v>277945805</v>
      </c>
      <c r="E111">
        <v>1</v>
      </c>
      <c r="F111">
        <v>1</v>
      </c>
      <c r="G111">
        <v>1</v>
      </c>
      <c r="H111">
        <v>2</v>
      </c>
      <c r="I111" t="s">
        <v>680</v>
      </c>
      <c r="J111" t="s">
        <v>681</v>
      </c>
      <c r="K111" t="s">
        <v>682</v>
      </c>
      <c r="L111">
        <v>1368</v>
      </c>
      <c r="N111">
        <v>1011</v>
      </c>
      <c r="O111" t="s">
        <v>550</v>
      </c>
      <c r="P111" t="s">
        <v>550</v>
      </c>
      <c r="Q111">
        <v>1</v>
      </c>
      <c r="X111">
        <v>0.2</v>
      </c>
      <c r="Y111">
        <v>0</v>
      </c>
      <c r="Z111">
        <v>544.70000000000005</v>
      </c>
      <c r="AA111">
        <v>477.98</v>
      </c>
      <c r="AB111">
        <v>0</v>
      </c>
      <c r="AC111">
        <v>0</v>
      </c>
      <c r="AD111">
        <v>1</v>
      </c>
      <c r="AE111">
        <v>0</v>
      </c>
      <c r="AF111" t="s">
        <v>154</v>
      </c>
      <c r="AG111">
        <v>0.16559999999999997</v>
      </c>
      <c r="AH111">
        <v>2</v>
      </c>
      <c r="AI111">
        <v>334413813</v>
      </c>
      <c r="AJ111">
        <v>101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ROW(Source!A72)</f>
        <v>72</v>
      </c>
      <c r="B112">
        <v>334413824</v>
      </c>
      <c r="C112">
        <v>334413806</v>
      </c>
      <c r="D112">
        <v>277865783</v>
      </c>
      <c r="E112">
        <v>1</v>
      </c>
      <c r="F112">
        <v>1</v>
      </c>
      <c r="G112">
        <v>1</v>
      </c>
      <c r="H112">
        <v>3</v>
      </c>
      <c r="I112" t="s">
        <v>743</v>
      </c>
      <c r="J112" t="s">
        <v>744</v>
      </c>
      <c r="K112" t="s">
        <v>745</v>
      </c>
      <c r="L112">
        <v>1302</v>
      </c>
      <c r="N112">
        <v>1003</v>
      </c>
      <c r="O112" t="s">
        <v>456</v>
      </c>
      <c r="P112" t="s">
        <v>456</v>
      </c>
      <c r="Q112">
        <v>10</v>
      </c>
      <c r="X112">
        <v>0.245</v>
      </c>
      <c r="Y112">
        <v>37.71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153</v>
      </c>
      <c r="AG112">
        <v>0</v>
      </c>
      <c r="AH112">
        <v>2</v>
      </c>
      <c r="AI112">
        <v>334413814</v>
      </c>
      <c r="AJ112">
        <v>102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ROW(Source!A72)</f>
        <v>72</v>
      </c>
      <c r="B113">
        <v>334413825</v>
      </c>
      <c r="C113">
        <v>334413806</v>
      </c>
      <c r="D113">
        <v>277881811</v>
      </c>
      <c r="E113">
        <v>1</v>
      </c>
      <c r="F113">
        <v>1</v>
      </c>
      <c r="G113">
        <v>1</v>
      </c>
      <c r="H113">
        <v>3</v>
      </c>
      <c r="I113" t="s">
        <v>746</v>
      </c>
      <c r="J113" t="s">
        <v>747</v>
      </c>
      <c r="K113" t="s">
        <v>748</v>
      </c>
      <c r="L113">
        <v>1346</v>
      </c>
      <c r="N113">
        <v>1009</v>
      </c>
      <c r="O113" t="s">
        <v>511</v>
      </c>
      <c r="P113" t="s">
        <v>511</v>
      </c>
      <c r="Q113">
        <v>1</v>
      </c>
      <c r="X113">
        <v>0.5</v>
      </c>
      <c r="Y113">
        <v>931.11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153</v>
      </c>
      <c r="AG113">
        <v>0</v>
      </c>
      <c r="AH113">
        <v>2</v>
      </c>
      <c r="AI113">
        <v>334413815</v>
      </c>
      <c r="AJ113">
        <v>103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ROW(Source!A72)</f>
        <v>72</v>
      </c>
      <c r="B114">
        <v>334413826</v>
      </c>
      <c r="C114">
        <v>334413806</v>
      </c>
      <c r="D114">
        <v>277896313</v>
      </c>
      <c r="E114">
        <v>1</v>
      </c>
      <c r="F114">
        <v>1</v>
      </c>
      <c r="G114">
        <v>1</v>
      </c>
      <c r="H114">
        <v>3</v>
      </c>
      <c r="I114" t="s">
        <v>749</v>
      </c>
      <c r="J114" t="s">
        <v>750</v>
      </c>
      <c r="K114" t="s">
        <v>751</v>
      </c>
      <c r="L114">
        <v>1348</v>
      </c>
      <c r="N114">
        <v>1009</v>
      </c>
      <c r="O114" t="s">
        <v>451</v>
      </c>
      <c r="P114" t="s">
        <v>451</v>
      </c>
      <c r="Q114">
        <v>1000</v>
      </c>
      <c r="X114">
        <v>2.8800000000000002E-3</v>
      </c>
      <c r="Y114">
        <v>82698.14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153</v>
      </c>
      <c r="AG114">
        <v>0</v>
      </c>
      <c r="AH114">
        <v>2</v>
      </c>
      <c r="AI114">
        <v>334413816</v>
      </c>
      <c r="AJ114">
        <v>104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ROW(Source!A72)</f>
        <v>72</v>
      </c>
      <c r="B115">
        <v>334413827</v>
      </c>
      <c r="C115">
        <v>334413806</v>
      </c>
      <c r="D115">
        <v>277566433</v>
      </c>
      <c r="E115">
        <v>109</v>
      </c>
      <c r="F115">
        <v>1</v>
      </c>
      <c r="G115">
        <v>1</v>
      </c>
      <c r="H115">
        <v>3</v>
      </c>
      <c r="I115" t="s">
        <v>517</v>
      </c>
      <c r="J115" t="s">
        <v>3</v>
      </c>
      <c r="K115" t="s">
        <v>518</v>
      </c>
      <c r="L115">
        <v>3277935</v>
      </c>
      <c r="N115">
        <v>1013</v>
      </c>
      <c r="O115" t="s">
        <v>519</v>
      </c>
      <c r="P115" t="s">
        <v>519</v>
      </c>
      <c r="Q115">
        <v>1</v>
      </c>
      <c r="X115">
        <v>2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 t="s">
        <v>153</v>
      </c>
      <c r="AG115">
        <v>0</v>
      </c>
      <c r="AH115">
        <v>3</v>
      </c>
      <c r="AI115">
        <v>-1</v>
      </c>
      <c r="AJ115" t="s">
        <v>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ROW(Source!A73)</f>
        <v>73</v>
      </c>
      <c r="B116">
        <v>334413834</v>
      </c>
      <c r="C116">
        <v>334413828</v>
      </c>
      <c r="D116">
        <v>277560309</v>
      </c>
      <c r="E116">
        <v>109</v>
      </c>
      <c r="F116">
        <v>1</v>
      </c>
      <c r="G116">
        <v>1</v>
      </c>
      <c r="H116">
        <v>1</v>
      </c>
      <c r="I116" t="s">
        <v>752</v>
      </c>
      <c r="J116" t="s">
        <v>3</v>
      </c>
      <c r="K116" t="s">
        <v>753</v>
      </c>
      <c r="L116">
        <v>1191</v>
      </c>
      <c r="N116">
        <v>1013</v>
      </c>
      <c r="O116" t="s">
        <v>668</v>
      </c>
      <c r="P116" t="s">
        <v>668</v>
      </c>
      <c r="Q116">
        <v>1</v>
      </c>
      <c r="X116">
        <v>0.28000000000000003</v>
      </c>
      <c r="Y116">
        <v>0</v>
      </c>
      <c r="Z116">
        <v>0</v>
      </c>
      <c r="AA116">
        <v>0</v>
      </c>
      <c r="AB116">
        <v>492.25</v>
      </c>
      <c r="AC116">
        <v>0</v>
      </c>
      <c r="AD116">
        <v>1</v>
      </c>
      <c r="AE116">
        <v>1</v>
      </c>
      <c r="AF116" t="s">
        <v>155</v>
      </c>
      <c r="AG116">
        <v>0.16800000000000001</v>
      </c>
      <c r="AH116">
        <v>2</v>
      </c>
      <c r="AI116">
        <v>334413829</v>
      </c>
      <c r="AJ116">
        <v>105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ROW(Source!A73)</f>
        <v>73</v>
      </c>
      <c r="B117">
        <v>334413835</v>
      </c>
      <c r="C117">
        <v>334413828</v>
      </c>
      <c r="D117">
        <v>277560491</v>
      </c>
      <c r="E117">
        <v>109</v>
      </c>
      <c r="F117">
        <v>1</v>
      </c>
      <c r="G117">
        <v>1</v>
      </c>
      <c r="H117">
        <v>1</v>
      </c>
      <c r="I117" t="s">
        <v>666</v>
      </c>
      <c r="J117" t="s">
        <v>3</v>
      </c>
      <c r="K117" t="s">
        <v>667</v>
      </c>
      <c r="L117">
        <v>1191</v>
      </c>
      <c r="N117">
        <v>1013</v>
      </c>
      <c r="O117" t="s">
        <v>668</v>
      </c>
      <c r="P117" t="s">
        <v>668</v>
      </c>
      <c r="Q117">
        <v>1</v>
      </c>
      <c r="X117">
        <v>0.02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2</v>
      </c>
      <c r="AF117" t="s">
        <v>155</v>
      </c>
      <c r="AG117">
        <v>1.2E-2</v>
      </c>
      <c r="AH117">
        <v>2</v>
      </c>
      <c r="AI117">
        <v>334413830</v>
      </c>
      <c r="AJ117">
        <v>106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ROW(Source!A73)</f>
        <v>73</v>
      </c>
      <c r="B118">
        <v>334413836</v>
      </c>
      <c r="C118">
        <v>334413828</v>
      </c>
      <c r="D118">
        <v>277944622</v>
      </c>
      <c r="E118">
        <v>1</v>
      </c>
      <c r="F118">
        <v>1</v>
      </c>
      <c r="G118">
        <v>1</v>
      </c>
      <c r="H118">
        <v>2</v>
      </c>
      <c r="I118" t="s">
        <v>669</v>
      </c>
      <c r="J118" t="s">
        <v>670</v>
      </c>
      <c r="K118" t="s">
        <v>671</v>
      </c>
      <c r="L118">
        <v>1368</v>
      </c>
      <c r="N118">
        <v>1011</v>
      </c>
      <c r="O118" t="s">
        <v>550</v>
      </c>
      <c r="P118" t="s">
        <v>550</v>
      </c>
      <c r="Q118">
        <v>1</v>
      </c>
      <c r="X118">
        <v>0.01</v>
      </c>
      <c r="Y118">
        <v>0</v>
      </c>
      <c r="Z118">
        <v>1472.33</v>
      </c>
      <c r="AA118">
        <v>642.05999999999995</v>
      </c>
      <c r="AB118">
        <v>0</v>
      </c>
      <c r="AC118">
        <v>0</v>
      </c>
      <c r="AD118">
        <v>1</v>
      </c>
      <c r="AE118">
        <v>0</v>
      </c>
      <c r="AF118" t="s">
        <v>154</v>
      </c>
      <c r="AG118">
        <v>8.2799999999999992E-3</v>
      </c>
      <c r="AH118">
        <v>2</v>
      </c>
      <c r="AI118">
        <v>334413831</v>
      </c>
      <c r="AJ118">
        <v>107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ROW(Source!A73)</f>
        <v>73</v>
      </c>
      <c r="B119">
        <v>334413837</v>
      </c>
      <c r="C119">
        <v>334413828</v>
      </c>
      <c r="D119">
        <v>277945805</v>
      </c>
      <c r="E119">
        <v>1</v>
      </c>
      <c r="F119">
        <v>1</v>
      </c>
      <c r="G119">
        <v>1</v>
      </c>
      <c r="H119">
        <v>2</v>
      </c>
      <c r="I119" t="s">
        <v>680</v>
      </c>
      <c r="J119" t="s">
        <v>681</v>
      </c>
      <c r="K119" t="s">
        <v>682</v>
      </c>
      <c r="L119">
        <v>1368</v>
      </c>
      <c r="N119">
        <v>1011</v>
      </c>
      <c r="O119" t="s">
        <v>550</v>
      </c>
      <c r="P119" t="s">
        <v>550</v>
      </c>
      <c r="Q119">
        <v>1</v>
      </c>
      <c r="X119">
        <v>0.01</v>
      </c>
      <c r="Y119">
        <v>0</v>
      </c>
      <c r="Z119">
        <v>544.70000000000005</v>
      </c>
      <c r="AA119">
        <v>477.98</v>
      </c>
      <c r="AB119">
        <v>0</v>
      </c>
      <c r="AC119">
        <v>0</v>
      </c>
      <c r="AD119">
        <v>1</v>
      </c>
      <c r="AE119">
        <v>0</v>
      </c>
      <c r="AF119" t="s">
        <v>154</v>
      </c>
      <c r="AG119">
        <v>8.2799999999999992E-3</v>
      </c>
      <c r="AH119">
        <v>2</v>
      </c>
      <c r="AI119">
        <v>334413832</v>
      </c>
      <c r="AJ119">
        <v>108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ROW(Source!A73)</f>
        <v>73</v>
      </c>
      <c r="B120">
        <v>334413838</v>
      </c>
      <c r="C120">
        <v>334413828</v>
      </c>
      <c r="D120">
        <v>277867740</v>
      </c>
      <c r="E120">
        <v>1</v>
      </c>
      <c r="F120">
        <v>1</v>
      </c>
      <c r="G120">
        <v>1</v>
      </c>
      <c r="H120">
        <v>3</v>
      </c>
      <c r="I120" t="s">
        <v>754</v>
      </c>
      <c r="J120" t="s">
        <v>755</v>
      </c>
      <c r="K120" t="s">
        <v>756</v>
      </c>
      <c r="L120">
        <v>1348</v>
      </c>
      <c r="N120">
        <v>1009</v>
      </c>
      <c r="O120" t="s">
        <v>451</v>
      </c>
      <c r="P120" t="s">
        <v>451</v>
      </c>
      <c r="Q120">
        <v>1000</v>
      </c>
      <c r="X120">
        <v>3.0000000000000001E-5</v>
      </c>
      <c r="Y120">
        <v>127406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153</v>
      </c>
      <c r="AG120">
        <v>0</v>
      </c>
      <c r="AH120">
        <v>2</v>
      </c>
      <c r="AI120">
        <v>334413833</v>
      </c>
      <c r="AJ120">
        <v>109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ROW(Source!A73)</f>
        <v>73</v>
      </c>
      <c r="B121">
        <v>334413839</v>
      </c>
      <c r="C121">
        <v>334413828</v>
      </c>
      <c r="D121">
        <v>277566433</v>
      </c>
      <c r="E121">
        <v>109</v>
      </c>
      <c r="F121">
        <v>1</v>
      </c>
      <c r="G121">
        <v>1</v>
      </c>
      <c r="H121">
        <v>3</v>
      </c>
      <c r="I121" t="s">
        <v>517</v>
      </c>
      <c r="J121" t="s">
        <v>3</v>
      </c>
      <c r="K121" t="s">
        <v>518</v>
      </c>
      <c r="L121">
        <v>3277935</v>
      </c>
      <c r="N121">
        <v>1013</v>
      </c>
      <c r="O121" t="s">
        <v>519</v>
      </c>
      <c r="P121" t="s">
        <v>519</v>
      </c>
      <c r="Q121">
        <v>1</v>
      </c>
      <c r="X121">
        <v>2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 t="s">
        <v>153</v>
      </c>
      <c r="AG121">
        <v>0</v>
      </c>
      <c r="AH121">
        <v>3</v>
      </c>
      <c r="AI121">
        <v>-1</v>
      </c>
      <c r="AJ121" t="s">
        <v>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ROW(Source!A74)</f>
        <v>74</v>
      </c>
      <c r="B122">
        <v>334413845</v>
      </c>
      <c r="C122">
        <v>334413840</v>
      </c>
      <c r="D122">
        <v>277560289</v>
      </c>
      <c r="E122">
        <v>109</v>
      </c>
      <c r="F122">
        <v>1</v>
      </c>
      <c r="G122">
        <v>1</v>
      </c>
      <c r="H122">
        <v>1</v>
      </c>
      <c r="I122" t="s">
        <v>757</v>
      </c>
      <c r="J122" t="s">
        <v>3</v>
      </c>
      <c r="K122" t="s">
        <v>758</v>
      </c>
      <c r="L122">
        <v>1191</v>
      </c>
      <c r="N122">
        <v>1013</v>
      </c>
      <c r="O122" t="s">
        <v>668</v>
      </c>
      <c r="P122" t="s">
        <v>668</v>
      </c>
      <c r="Q122">
        <v>1</v>
      </c>
      <c r="X122">
        <v>0.81</v>
      </c>
      <c r="Y122">
        <v>0</v>
      </c>
      <c r="Z122">
        <v>0</v>
      </c>
      <c r="AA122">
        <v>0</v>
      </c>
      <c r="AB122">
        <v>451.23</v>
      </c>
      <c r="AC122">
        <v>0</v>
      </c>
      <c r="AD122">
        <v>1</v>
      </c>
      <c r="AE122">
        <v>1</v>
      </c>
      <c r="AF122" t="s">
        <v>3</v>
      </c>
      <c r="AG122">
        <v>0.81</v>
      </c>
      <c r="AH122">
        <v>2</v>
      </c>
      <c r="AI122">
        <v>334413841</v>
      </c>
      <c r="AJ122">
        <v>110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ROW(Source!A74)</f>
        <v>74</v>
      </c>
      <c r="B123">
        <v>334413846</v>
      </c>
      <c r="C123">
        <v>334413840</v>
      </c>
      <c r="D123">
        <v>277560491</v>
      </c>
      <c r="E123">
        <v>109</v>
      </c>
      <c r="F123">
        <v>1</v>
      </c>
      <c r="G123">
        <v>1</v>
      </c>
      <c r="H123">
        <v>1</v>
      </c>
      <c r="I123" t="s">
        <v>666</v>
      </c>
      <c r="J123" t="s">
        <v>3</v>
      </c>
      <c r="K123" t="s">
        <v>667</v>
      </c>
      <c r="L123">
        <v>1191</v>
      </c>
      <c r="N123">
        <v>1013</v>
      </c>
      <c r="O123" t="s">
        <v>668</v>
      </c>
      <c r="P123" t="s">
        <v>668</v>
      </c>
      <c r="Q123">
        <v>1</v>
      </c>
      <c r="X123">
        <v>0.48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2</v>
      </c>
      <c r="AF123" t="s">
        <v>3</v>
      </c>
      <c r="AG123">
        <v>0.48</v>
      </c>
      <c r="AH123">
        <v>2</v>
      </c>
      <c r="AI123">
        <v>334413842</v>
      </c>
      <c r="AJ123">
        <v>111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ROW(Source!A74)</f>
        <v>74</v>
      </c>
      <c r="B124">
        <v>334413847</v>
      </c>
      <c r="C124">
        <v>334413840</v>
      </c>
      <c r="D124">
        <v>277944474</v>
      </c>
      <c r="E124">
        <v>1</v>
      </c>
      <c r="F124">
        <v>1</v>
      </c>
      <c r="G124">
        <v>1</v>
      </c>
      <c r="H124">
        <v>2</v>
      </c>
      <c r="I124" t="s">
        <v>759</v>
      </c>
      <c r="J124" t="s">
        <v>760</v>
      </c>
      <c r="K124" t="s">
        <v>761</v>
      </c>
      <c r="L124">
        <v>1368</v>
      </c>
      <c r="N124">
        <v>1011</v>
      </c>
      <c r="O124" t="s">
        <v>550</v>
      </c>
      <c r="P124" t="s">
        <v>550</v>
      </c>
      <c r="Q124">
        <v>1</v>
      </c>
      <c r="X124">
        <v>0.44</v>
      </c>
      <c r="Y124">
        <v>0</v>
      </c>
      <c r="Z124">
        <v>1811.82</v>
      </c>
      <c r="AA124">
        <v>549.32000000000005</v>
      </c>
      <c r="AB124">
        <v>0</v>
      </c>
      <c r="AC124">
        <v>0</v>
      </c>
      <c r="AD124">
        <v>1</v>
      </c>
      <c r="AE124">
        <v>0</v>
      </c>
      <c r="AF124" t="s">
        <v>109</v>
      </c>
      <c r="AG124">
        <v>0.60719999999999996</v>
      </c>
      <c r="AH124">
        <v>2</v>
      </c>
      <c r="AI124">
        <v>334413843</v>
      </c>
      <c r="AJ124">
        <v>112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ROW(Source!A74)</f>
        <v>74</v>
      </c>
      <c r="B125">
        <v>334413848</v>
      </c>
      <c r="C125">
        <v>334413840</v>
      </c>
      <c r="D125">
        <v>277945805</v>
      </c>
      <c r="E125">
        <v>1</v>
      </c>
      <c r="F125">
        <v>1</v>
      </c>
      <c r="G125">
        <v>1</v>
      </c>
      <c r="H125">
        <v>2</v>
      </c>
      <c r="I125" t="s">
        <v>680</v>
      </c>
      <c r="J125" t="s">
        <v>681</v>
      </c>
      <c r="K125" t="s">
        <v>682</v>
      </c>
      <c r="L125">
        <v>1368</v>
      </c>
      <c r="N125">
        <v>1011</v>
      </c>
      <c r="O125" t="s">
        <v>550</v>
      </c>
      <c r="P125" t="s">
        <v>550</v>
      </c>
      <c r="Q125">
        <v>1</v>
      </c>
      <c r="X125">
        <v>0.04</v>
      </c>
      <c r="Y125">
        <v>0</v>
      </c>
      <c r="Z125">
        <v>544.70000000000005</v>
      </c>
      <c r="AA125">
        <v>477.98</v>
      </c>
      <c r="AB125">
        <v>0</v>
      </c>
      <c r="AC125">
        <v>0</v>
      </c>
      <c r="AD125">
        <v>1</v>
      </c>
      <c r="AE125">
        <v>0</v>
      </c>
      <c r="AF125" t="s">
        <v>109</v>
      </c>
      <c r="AG125">
        <v>5.5199999999999999E-2</v>
      </c>
      <c r="AH125">
        <v>2</v>
      </c>
      <c r="AI125">
        <v>334413844</v>
      </c>
      <c r="AJ125">
        <v>113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ROW(Source!A75)</f>
        <v>75</v>
      </c>
      <c r="B126">
        <v>334413855</v>
      </c>
      <c r="C126">
        <v>334413849</v>
      </c>
      <c r="D126">
        <v>277560289</v>
      </c>
      <c r="E126">
        <v>109</v>
      </c>
      <c r="F126">
        <v>1</v>
      </c>
      <c r="G126">
        <v>1</v>
      </c>
      <c r="H126">
        <v>1</v>
      </c>
      <c r="I126" t="s">
        <v>757</v>
      </c>
      <c r="J126" t="s">
        <v>3</v>
      </c>
      <c r="K126" t="s">
        <v>758</v>
      </c>
      <c r="L126">
        <v>1191</v>
      </c>
      <c r="N126">
        <v>1013</v>
      </c>
      <c r="O126" t="s">
        <v>668</v>
      </c>
      <c r="P126" t="s">
        <v>668</v>
      </c>
      <c r="Q126">
        <v>1</v>
      </c>
      <c r="X126">
        <v>1.75</v>
      </c>
      <c r="Y126">
        <v>0</v>
      </c>
      <c r="Z126">
        <v>0</v>
      </c>
      <c r="AA126">
        <v>0</v>
      </c>
      <c r="AB126">
        <v>451.23</v>
      </c>
      <c r="AC126">
        <v>0</v>
      </c>
      <c r="AD126">
        <v>1</v>
      </c>
      <c r="AE126">
        <v>1</v>
      </c>
      <c r="AF126" t="s">
        <v>3</v>
      </c>
      <c r="AG126">
        <v>1.75</v>
      </c>
      <c r="AH126">
        <v>2</v>
      </c>
      <c r="AI126">
        <v>334413850</v>
      </c>
      <c r="AJ126">
        <v>114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ROW(Source!A75)</f>
        <v>75</v>
      </c>
      <c r="B127">
        <v>334413856</v>
      </c>
      <c r="C127">
        <v>334413849</v>
      </c>
      <c r="D127">
        <v>277560491</v>
      </c>
      <c r="E127">
        <v>109</v>
      </c>
      <c r="F127">
        <v>1</v>
      </c>
      <c r="G127">
        <v>1</v>
      </c>
      <c r="H127">
        <v>1</v>
      </c>
      <c r="I127" t="s">
        <v>666</v>
      </c>
      <c r="J127" t="s">
        <v>3</v>
      </c>
      <c r="K127" t="s">
        <v>667</v>
      </c>
      <c r="L127">
        <v>1191</v>
      </c>
      <c r="N127">
        <v>1013</v>
      </c>
      <c r="O127" t="s">
        <v>668</v>
      </c>
      <c r="P127" t="s">
        <v>668</v>
      </c>
      <c r="Q127">
        <v>1</v>
      </c>
      <c r="X127">
        <v>1.89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2</v>
      </c>
      <c r="AF127" t="s">
        <v>3</v>
      </c>
      <c r="AG127">
        <v>1.89</v>
      </c>
      <c r="AH127">
        <v>2</v>
      </c>
      <c r="AI127">
        <v>334413851</v>
      </c>
      <c r="AJ127">
        <v>115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ROW(Source!A75)</f>
        <v>75</v>
      </c>
      <c r="B128">
        <v>334413857</v>
      </c>
      <c r="C128">
        <v>334413849</v>
      </c>
      <c r="D128">
        <v>277944474</v>
      </c>
      <c r="E128">
        <v>1</v>
      </c>
      <c r="F128">
        <v>1</v>
      </c>
      <c r="G128">
        <v>1</v>
      </c>
      <c r="H128">
        <v>2</v>
      </c>
      <c r="I128" t="s">
        <v>759</v>
      </c>
      <c r="J128" t="s">
        <v>760</v>
      </c>
      <c r="K128" t="s">
        <v>761</v>
      </c>
      <c r="L128">
        <v>1368</v>
      </c>
      <c r="N128">
        <v>1011</v>
      </c>
      <c r="O128" t="s">
        <v>550</v>
      </c>
      <c r="P128" t="s">
        <v>550</v>
      </c>
      <c r="Q128">
        <v>1</v>
      </c>
      <c r="X128">
        <v>0.96</v>
      </c>
      <c r="Y128">
        <v>0</v>
      </c>
      <c r="Z128">
        <v>1811.82</v>
      </c>
      <c r="AA128">
        <v>549.32000000000005</v>
      </c>
      <c r="AB128">
        <v>0</v>
      </c>
      <c r="AC128">
        <v>0</v>
      </c>
      <c r="AD128">
        <v>1</v>
      </c>
      <c r="AE128">
        <v>0</v>
      </c>
      <c r="AF128" t="s">
        <v>109</v>
      </c>
      <c r="AG128">
        <v>1.3247999999999998</v>
      </c>
      <c r="AH128">
        <v>2</v>
      </c>
      <c r="AI128">
        <v>334413852</v>
      </c>
      <c r="AJ128">
        <v>116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ROW(Source!A75)</f>
        <v>75</v>
      </c>
      <c r="B129">
        <v>334413858</v>
      </c>
      <c r="C129">
        <v>334413849</v>
      </c>
      <c r="D129">
        <v>277944868</v>
      </c>
      <c r="E129">
        <v>1</v>
      </c>
      <c r="F129">
        <v>1</v>
      </c>
      <c r="G129">
        <v>1</v>
      </c>
      <c r="H129">
        <v>2</v>
      </c>
      <c r="I129" t="s">
        <v>676</v>
      </c>
      <c r="J129" t="s">
        <v>677</v>
      </c>
      <c r="K129" t="s">
        <v>678</v>
      </c>
      <c r="L129">
        <v>1368</v>
      </c>
      <c r="N129">
        <v>1011</v>
      </c>
      <c r="O129" t="s">
        <v>550</v>
      </c>
      <c r="P129" t="s">
        <v>550</v>
      </c>
      <c r="Q129">
        <v>1</v>
      </c>
      <c r="X129">
        <v>0.84</v>
      </c>
      <c r="Y129">
        <v>0</v>
      </c>
      <c r="Z129">
        <v>346.73</v>
      </c>
      <c r="AA129">
        <v>477.98</v>
      </c>
      <c r="AB129">
        <v>0</v>
      </c>
      <c r="AC129">
        <v>0</v>
      </c>
      <c r="AD129">
        <v>1</v>
      </c>
      <c r="AE129">
        <v>0</v>
      </c>
      <c r="AF129" t="s">
        <v>109</v>
      </c>
      <c r="AG129">
        <v>1.1592</v>
      </c>
      <c r="AH129">
        <v>2</v>
      </c>
      <c r="AI129">
        <v>334413853</v>
      </c>
      <c r="AJ129">
        <v>117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ROW(Source!A75)</f>
        <v>75</v>
      </c>
      <c r="B130">
        <v>334413859</v>
      </c>
      <c r="C130">
        <v>334413849</v>
      </c>
      <c r="D130">
        <v>277945805</v>
      </c>
      <c r="E130">
        <v>1</v>
      </c>
      <c r="F130">
        <v>1</v>
      </c>
      <c r="G130">
        <v>1</v>
      </c>
      <c r="H130">
        <v>2</v>
      </c>
      <c r="I130" t="s">
        <v>680</v>
      </c>
      <c r="J130" t="s">
        <v>681</v>
      </c>
      <c r="K130" t="s">
        <v>682</v>
      </c>
      <c r="L130">
        <v>1368</v>
      </c>
      <c r="N130">
        <v>1011</v>
      </c>
      <c r="O130" t="s">
        <v>550</v>
      </c>
      <c r="P130" t="s">
        <v>550</v>
      </c>
      <c r="Q130">
        <v>1</v>
      </c>
      <c r="X130">
        <v>0.09</v>
      </c>
      <c r="Y130">
        <v>0</v>
      </c>
      <c r="Z130">
        <v>544.70000000000005</v>
      </c>
      <c r="AA130">
        <v>477.98</v>
      </c>
      <c r="AB130">
        <v>0</v>
      </c>
      <c r="AC130">
        <v>0</v>
      </c>
      <c r="AD130">
        <v>1</v>
      </c>
      <c r="AE130">
        <v>0</v>
      </c>
      <c r="AF130" t="s">
        <v>109</v>
      </c>
      <c r="AG130">
        <v>0.12419999999999999</v>
      </c>
      <c r="AH130">
        <v>2</v>
      </c>
      <c r="AI130">
        <v>334413854</v>
      </c>
      <c r="AJ130">
        <v>118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ROW(Source!A76)</f>
        <v>76</v>
      </c>
      <c r="B131">
        <v>334413866</v>
      </c>
      <c r="C131">
        <v>334413860</v>
      </c>
      <c r="D131">
        <v>277560289</v>
      </c>
      <c r="E131">
        <v>109</v>
      </c>
      <c r="F131">
        <v>1</v>
      </c>
      <c r="G131">
        <v>1</v>
      </c>
      <c r="H131">
        <v>1</v>
      </c>
      <c r="I131" t="s">
        <v>757</v>
      </c>
      <c r="J131" t="s">
        <v>3</v>
      </c>
      <c r="K131" t="s">
        <v>758</v>
      </c>
      <c r="L131">
        <v>1191</v>
      </c>
      <c r="N131">
        <v>1013</v>
      </c>
      <c r="O131" t="s">
        <v>668</v>
      </c>
      <c r="P131" t="s">
        <v>668</v>
      </c>
      <c r="Q131">
        <v>1</v>
      </c>
      <c r="X131">
        <v>2.56</v>
      </c>
      <c r="Y131">
        <v>0</v>
      </c>
      <c r="Z131">
        <v>0</v>
      </c>
      <c r="AA131">
        <v>0</v>
      </c>
      <c r="AB131">
        <v>451.23</v>
      </c>
      <c r="AC131">
        <v>0</v>
      </c>
      <c r="AD131">
        <v>1</v>
      </c>
      <c r="AE131">
        <v>1</v>
      </c>
      <c r="AF131" t="s">
        <v>3</v>
      </c>
      <c r="AG131">
        <v>2.56</v>
      </c>
      <c r="AH131">
        <v>2</v>
      </c>
      <c r="AI131">
        <v>334413861</v>
      </c>
      <c r="AJ131">
        <v>119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ROW(Source!A76)</f>
        <v>76</v>
      </c>
      <c r="B132">
        <v>334413867</v>
      </c>
      <c r="C132">
        <v>334413860</v>
      </c>
      <c r="D132">
        <v>277560491</v>
      </c>
      <c r="E132">
        <v>109</v>
      </c>
      <c r="F132">
        <v>1</v>
      </c>
      <c r="G132">
        <v>1</v>
      </c>
      <c r="H132">
        <v>1</v>
      </c>
      <c r="I132" t="s">
        <v>666</v>
      </c>
      <c r="J132" t="s">
        <v>3</v>
      </c>
      <c r="K132" t="s">
        <v>667</v>
      </c>
      <c r="L132">
        <v>1191</v>
      </c>
      <c r="N132">
        <v>1013</v>
      </c>
      <c r="O132" t="s">
        <v>668</v>
      </c>
      <c r="P132" t="s">
        <v>668</v>
      </c>
      <c r="Q132">
        <v>1</v>
      </c>
      <c r="X132">
        <v>2.75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2</v>
      </c>
      <c r="AF132" t="s">
        <v>3</v>
      </c>
      <c r="AG132">
        <v>2.75</v>
      </c>
      <c r="AH132">
        <v>2</v>
      </c>
      <c r="AI132">
        <v>334413862</v>
      </c>
      <c r="AJ132">
        <v>120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ROW(Source!A76)</f>
        <v>76</v>
      </c>
      <c r="B133">
        <v>334413868</v>
      </c>
      <c r="C133">
        <v>334413860</v>
      </c>
      <c r="D133">
        <v>277944474</v>
      </c>
      <c r="E133">
        <v>1</v>
      </c>
      <c r="F133">
        <v>1</v>
      </c>
      <c r="G133">
        <v>1</v>
      </c>
      <c r="H133">
        <v>2</v>
      </c>
      <c r="I133" t="s">
        <v>759</v>
      </c>
      <c r="J133" t="s">
        <v>760</v>
      </c>
      <c r="K133" t="s">
        <v>761</v>
      </c>
      <c r="L133">
        <v>1368</v>
      </c>
      <c r="N133">
        <v>1011</v>
      </c>
      <c r="O133" t="s">
        <v>550</v>
      </c>
      <c r="P133" t="s">
        <v>550</v>
      </c>
      <c r="Q133">
        <v>1</v>
      </c>
      <c r="X133">
        <v>1.4</v>
      </c>
      <c r="Y133">
        <v>0</v>
      </c>
      <c r="Z133">
        <v>1811.82</v>
      </c>
      <c r="AA133">
        <v>549.32000000000005</v>
      </c>
      <c r="AB133">
        <v>0</v>
      </c>
      <c r="AC133">
        <v>0</v>
      </c>
      <c r="AD133">
        <v>1</v>
      </c>
      <c r="AE133">
        <v>0</v>
      </c>
      <c r="AF133" t="s">
        <v>109</v>
      </c>
      <c r="AG133">
        <v>1.9319999999999997</v>
      </c>
      <c r="AH133">
        <v>2</v>
      </c>
      <c r="AI133">
        <v>334413863</v>
      </c>
      <c r="AJ133">
        <v>121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ROW(Source!A76)</f>
        <v>76</v>
      </c>
      <c r="B134">
        <v>334413869</v>
      </c>
      <c r="C134">
        <v>334413860</v>
      </c>
      <c r="D134">
        <v>277944868</v>
      </c>
      <c r="E134">
        <v>1</v>
      </c>
      <c r="F134">
        <v>1</v>
      </c>
      <c r="G134">
        <v>1</v>
      </c>
      <c r="H134">
        <v>2</v>
      </c>
      <c r="I134" t="s">
        <v>676</v>
      </c>
      <c r="J134" t="s">
        <v>677</v>
      </c>
      <c r="K134" t="s">
        <v>678</v>
      </c>
      <c r="L134">
        <v>1368</v>
      </c>
      <c r="N134">
        <v>1011</v>
      </c>
      <c r="O134" t="s">
        <v>550</v>
      </c>
      <c r="P134" t="s">
        <v>550</v>
      </c>
      <c r="Q134">
        <v>1</v>
      </c>
      <c r="X134">
        <v>1.23</v>
      </c>
      <c r="Y134">
        <v>0</v>
      </c>
      <c r="Z134">
        <v>346.73</v>
      </c>
      <c r="AA134">
        <v>477.98</v>
      </c>
      <c r="AB134">
        <v>0</v>
      </c>
      <c r="AC134">
        <v>0</v>
      </c>
      <c r="AD134">
        <v>1</v>
      </c>
      <c r="AE134">
        <v>0</v>
      </c>
      <c r="AF134" t="s">
        <v>109</v>
      </c>
      <c r="AG134">
        <v>1.6973999999999998</v>
      </c>
      <c r="AH134">
        <v>2</v>
      </c>
      <c r="AI134">
        <v>334413864</v>
      </c>
      <c r="AJ134">
        <v>122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ROW(Source!A76)</f>
        <v>76</v>
      </c>
      <c r="B135">
        <v>334413870</v>
      </c>
      <c r="C135">
        <v>334413860</v>
      </c>
      <c r="D135">
        <v>277945805</v>
      </c>
      <c r="E135">
        <v>1</v>
      </c>
      <c r="F135">
        <v>1</v>
      </c>
      <c r="G135">
        <v>1</v>
      </c>
      <c r="H135">
        <v>2</v>
      </c>
      <c r="I135" t="s">
        <v>680</v>
      </c>
      <c r="J135" t="s">
        <v>681</v>
      </c>
      <c r="K135" t="s">
        <v>682</v>
      </c>
      <c r="L135">
        <v>1368</v>
      </c>
      <c r="N135">
        <v>1011</v>
      </c>
      <c r="O135" t="s">
        <v>550</v>
      </c>
      <c r="P135" t="s">
        <v>550</v>
      </c>
      <c r="Q135">
        <v>1</v>
      </c>
      <c r="X135">
        <v>0.12</v>
      </c>
      <c r="Y135">
        <v>0</v>
      </c>
      <c r="Z135">
        <v>544.70000000000005</v>
      </c>
      <c r="AA135">
        <v>477.98</v>
      </c>
      <c r="AB135">
        <v>0</v>
      </c>
      <c r="AC135">
        <v>0</v>
      </c>
      <c r="AD135">
        <v>1</v>
      </c>
      <c r="AE135">
        <v>0</v>
      </c>
      <c r="AF135" t="s">
        <v>109</v>
      </c>
      <c r="AG135">
        <v>0.16559999999999997</v>
      </c>
      <c r="AH135">
        <v>2</v>
      </c>
      <c r="AI135">
        <v>334413865</v>
      </c>
      <c r="AJ135">
        <v>123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ROW(Source!A77)</f>
        <v>77</v>
      </c>
      <c r="B136">
        <v>334413877</v>
      </c>
      <c r="C136">
        <v>334413871</v>
      </c>
      <c r="D136">
        <v>277560257</v>
      </c>
      <c r="E136">
        <v>109</v>
      </c>
      <c r="F136">
        <v>1</v>
      </c>
      <c r="G136">
        <v>1</v>
      </c>
      <c r="H136">
        <v>1</v>
      </c>
      <c r="I136" t="s">
        <v>710</v>
      </c>
      <c r="J136" t="s">
        <v>3</v>
      </c>
      <c r="K136" t="s">
        <v>711</v>
      </c>
      <c r="L136">
        <v>1191</v>
      </c>
      <c r="N136">
        <v>1013</v>
      </c>
      <c r="O136" t="s">
        <v>668</v>
      </c>
      <c r="P136" t="s">
        <v>668</v>
      </c>
      <c r="Q136">
        <v>1</v>
      </c>
      <c r="X136">
        <v>0.44</v>
      </c>
      <c r="Y136">
        <v>0</v>
      </c>
      <c r="Z136">
        <v>0</v>
      </c>
      <c r="AA136">
        <v>0</v>
      </c>
      <c r="AB136">
        <v>406.64</v>
      </c>
      <c r="AC136">
        <v>0</v>
      </c>
      <c r="AD136">
        <v>1</v>
      </c>
      <c r="AE136">
        <v>1</v>
      </c>
      <c r="AF136" t="s">
        <v>3</v>
      </c>
      <c r="AG136">
        <v>0.44</v>
      </c>
      <c r="AH136">
        <v>2</v>
      </c>
      <c r="AI136">
        <v>334413872</v>
      </c>
      <c r="AJ136">
        <v>124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ROW(Source!A77)</f>
        <v>77</v>
      </c>
      <c r="B137">
        <v>334413878</v>
      </c>
      <c r="C137">
        <v>334413871</v>
      </c>
      <c r="D137">
        <v>277560491</v>
      </c>
      <c r="E137">
        <v>109</v>
      </c>
      <c r="F137">
        <v>1</v>
      </c>
      <c r="G137">
        <v>1</v>
      </c>
      <c r="H137">
        <v>1</v>
      </c>
      <c r="I137" t="s">
        <v>666</v>
      </c>
      <c r="J137" t="s">
        <v>3</v>
      </c>
      <c r="K137" t="s">
        <v>667</v>
      </c>
      <c r="L137">
        <v>1191</v>
      </c>
      <c r="N137">
        <v>1013</v>
      </c>
      <c r="O137" t="s">
        <v>668</v>
      </c>
      <c r="P137" t="s">
        <v>668</v>
      </c>
      <c r="Q137">
        <v>1</v>
      </c>
      <c r="X137">
        <v>0.48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2</v>
      </c>
      <c r="AF137" t="s">
        <v>3</v>
      </c>
      <c r="AG137">
        <v>0.48</v>
      </c>
      <c r="AH137">
        <v>2</v>
      </c>
      <c r="AI137">
        <v>334413873</v>
      </c>
      <c r="AJ137">
        <v>125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ROW(Source!A77)</f>
        <v>77</v>
      </c>
      <c r="B138">
        <v>334413879</v>
      </c>
      <c r="C138">
        <v>334413871</v>
      </c>
      <c r="D138">
        <v>277944622</v>
      </c>
      <c r="E138">
        <v>1</v>
      </c>
      <c r="F138">
        <v>1</v>
      </c>
      <c r="G138">
        <v>1</v>
      </c>
      <c r="H138">
        <v>2</v>
      </c>
      <c r="I138" t="s">
        <v>669</v>
      </c>
      <c r="J138" t="s">
        <v>670</v>
      </c>
      <c r="K138" t="s">
        <v>671</v>
      </c>
      <c r="L138">
        <v>1368</v>
      </c>
      <c r="N138">
        <v>1011</v>
      </c>
      <c r="O138" t="s">
        <v>550</v>
      </c>
      <c r="P138" t="s">
        <v>550</v>
      </c>
      <c r="Q138">
        <v>1</v>
      </c>
      <c r="X138">
        <v>0.24</v>
      </c>
      <c r="Y138">
        <v>0</v>
      </c>
      <c r="Z138">
        <v>1472.33</v>
      </c>
      <c r="AA138">
        <v>642.05999999999995</v>
      </c>
      <c r="AB138">
        <v>0</v>
      </c>
      <c r="AC138">
        <v>0</v>
      </c>
      <c r="AD138">
        <v>1</v>
      </c>
      <c r="AE138">
        <v>0</v>
      </c>
      <c r="AF138" t="s">
        <v>109</v>
      </c>
      <c r="AG138">
        <v>0.33119999999999994</v>
      </c>
      <c r="AH138">
        <v>2</v>
      </c>
      <c r="AI138">
        <v>334413874</v>
      </c>
      <c r="AJ138">
        <v>126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ROW(Source!A77)</f>
        <v>77</v>
      </c>
      <c r="B139">
        <v>334413880</v>
      </c>
      <c r="C139">
        <v>334413871</v>
      </c>
      <c r="D139">
        <v>277945900</v>
      </c>
      <c r="E139">
        <v>1</v>
      </c>
      <c r="F139">
        <v>1</v>
      </c>
      <c r="G139">
        <v>1</v>
      </c>
      <c r="H139">
        <v>2</v>
      </c>
      <c r="I139" t="s">
        <v>712</v>
      </c>
      <c r="J139" t="s">
        <v>713</v>
      </c>
      <c r="K139" t="s">
        <v>714</v>
      </c>
      <c r="L139">
        <v>1368</v>
      </c>
      <c r="N139">
        <v>1011</v>
      </c>
      <c r="O139" t="s">
        <v>550</v>
      </c>
      <c r="P139" t="s">
        <v>550</v>
      </c>
      <c r="Q139">
        <v>1</v>
      </c>
      <c r="X139">
        <v>0.24</v>
      </c>
      <c r="Y139">
        <v>0</v>
      </c>
      <c r="Z139">
        <v>12.95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109</v>
      </c>
      <c r="AG139">
        <v>0.33119999999999994</v>
      </c>
      <c r="AH139">
        <v>2</v>
      </c>
      <c r="AI139">
        <v>334413875</v>
      </c>
      <c r="AJ139">
        <v>127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ROW(Source!A77)</f>
        <v>77</v>
      </c>
      <c r="B140">
        <v>334413881</v>
      </c>
      <c r="C140">
        <v>334413871</v>
      </c>
      <c r="D140">
        <v>277945921</v>
      </c>
      <c r="E140">
        <v>1</v>
      </c>
      <c r="F140">
        <v>1</v>
      </c>
      <c r="G140">
        <v>1</v>
      </c>
      <c r="H140">
        <v>2</v>
      </c>
      <c r="I140" t="s">
        <v>688</v>
      </c>
      <c r="J140" t="s">
        <v>689</v>
      </c>
      <c r="K140" t="s">
        <v>690</v>
      </c>
      <c r="L140">
        <v>1368</v>
      </c>
      <c r="N140">
        <v>1011</v>
      </c>
      <c r="O140" t="s">
        <v>550</v>
      </c>
      <c r="P140" t="s">
        <v>550</v>
      </c>
      <c r="Q140">
        <v>1</v>
      </c>
      <c r="X140">
        <v>0.24</v>
      </c>
      <c r="Y140">
        <v>0</v>
      </c>
      <c r="Z140">
        <v>560.73</v>
      </c>
      <c r="AA140">
        <v>477.98</v>
      </c>
      <c r="AB140">
        <v>0</v>
      </c>
      <c r="AC140">
        <v>0</v>
      </c>
      <c r="AD140">
        <v>1</v>
      </c>
      <c r="AE140">
        <v>0</v>
      </c>
      <c r="AF140" t="s">
        <v>109</v>
      </c>
      <c r="AG140">
        <v>0.33119999999999994</v>
      </c>
      <c r="AH140">
        <v>2</v>
      </c>
      <c r="AI140">
        <v>334413876</v>
      </c>
      <c r="AJ140">
        <v>128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ROW(Source!A119)</f>
        <v>119</v>
      </c>
      <c r="B141">
        <v>334413893</v>
      </c>
      <c r="C141">
        <v>334413888</v>
      </c>
      <c r="D141">
        <v>277560257</v>
      </c>
      <c r="E141">
        <v>109</v>
      </c>
      <c r="F141">
        <v>1</v>
      </c>
      <c r="G141">
        <v>1</v>
      </c>
      <c r="H141">
        <v>1</v>
      </c>
      <c r="I141" t="s">
        <v>710</v>
      </c>
      <c r="J141" t="s">
        <v>3</v>
      </c>
      <c r="K141" t="s">
        <v>711</v>
      </c>
      <c r="L141">
        <v>1191</v>
      </c>
      <c r="N141">
        <v>1013</v>
      </c>
      <c r="O141" t="s">
        <v>668</v>
      </c>
      <c r="P141" t="s">
        <v>668</v>
      </c>
      <c r="Q141">
        <v>1</v>
      </c>
      <c r="X141">
        <v>0.25</v>
      </c>
      <c r="Y141">
        <v>0</v>
      </c>
      <c r="Z141">
        <v>0</v>
      </c>
      <c r="AA141">
        <v>0</v>
      </c>
      <c r="AB141">
        <v>406.64</v>
      </c>
      <c r="AC141">
        <v>0</v>
      </c>
      <c r="AD141">
        <v>1</v>
      </c>
      <c r="AE141">
        <v>1</v>
      </c>
      <c r="AF141" t="s">
        <v>284</v>
      </c>
      <c r="AG141">
        <v>0.3</v>
      </c>
      <c r="AH141">
        <v>2</v>
      </c>
      <c r="AI141">
        <v>334413889</v>
      </c>
      <c r="AJ141">
        <v>129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ROW(Source!A119)</f>
        <v>119</v>
      </c>
      <c r="B142">
        <v>334413894</v>
      </c>
      <c r="C142">
        <v>334413888</v>
      </c>
      <c r="D142">
        <v>277560491</v>
      </c>
      <c r="E142">
        <v>109</v>
      </c>
      <c r="F142">
        <v>1</v>
      </c>
      <c r="G142">
        <v>1</v>
      </c>
      <c r="H142">
        <v>1</v>
      </c>
      <c r="I142" t="s">
        <v>666</v>
      </c>
      <c r="J142" t="s">
        <v>3</v>
      </c>
      <c r="K142" t="s">
        <v>667</v>
      </c>
      <c r="L142">
        <v>1191</v>
      </c>
      <c r="N142">
        <v>1013</v>
      </c>
      <c r="O142" t="s">
        <v>668</v>
      </c>
      <c r="P142" t="s">
        <v>668</v>
      </c>
      <c r="Q142">
        <v>1</v>
      </c>
      <c r="X142">
        <v>0.14000000000000001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2</v>
      </c>
      <c r="AF142" t="s">
        <v>284</v>
      </c>
      <c r="AG142">
        <v>0.16800000000000001</v>
      </c>
      <c r="AH142">
        <v>2</v>
      </c>
      <c r="AI142">
        <v>334413890</v>
      </c>
      <c r="AJ142">
        <v>130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ROW(Source!A119)</f>
        <v>119</v>
      </c>
      <c r="B143">
        <v>334413895</v>
      </c>
      <c r="C143">
        <v>334413888</v>
      </c>
      <c r="D143">
        <v>277945900</v>
      </c>
      <c r="E143">
        <v>1</v>
      </c>
      <c r="F143">
        <v>1</v>
      </c>
      <c r="G143">
        <v>1</v>
      </c>
      <c r="H143">
        <v>2</v>
      </c>
      <c r="I143" t="s">
        <v>712</v>
      </c>
      <c r="J143" t="s">
        <v>713</v>
      </c>
      <c r="K143" t="s">
        <v>714</v>
      </c>
      <c r="L143">
        <v>1368</v>
      </c>
      <c r="N143">
        <v>1011</v>
      </c>
      <c r="O143" t="s">
        <v>550</v>
      </c>
      <c r="P143" t="s">
        <v>550</v>
      </c>
      <c r="Q143">
        <v>1</v>
      </c>
      <c r="X143">
        <v>0.14000000000000001</v>
      </c>
      <c r="Y143">
        <v>0</v>
      </c>
      <c r="Z143">
        <v>12.95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283</v>
      </c>
      <c r="AG143">
        <v>0.19320000000000001</v>
      </c>
      <c r="AH143">
        <v>2</v>
      </c>
      <c r="AI143">
        <v>334413891</v>
      </c>
      <c r="AJ143">
        <v>131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ROW(Source!A119)</f>
        <v>119</v>
      </c>
      <c r="B144">
        <v>334413896</v>
      </c>
      <c r="C144">
        <v>334413888</v>
      </c>
      <c r="D144">
        <v>277945921</v>
      </c>
      <c r="E144">
        <v>1</v>
      </c>
      <c r="F144">
        <v>1</v>
      </c>
      <c r="G144">
        <v>1</v>
      </c>
      <c r="H144">
        <v>2</v>
      </c>
      <c r="I144" t="s">
        <v>688</v>
      </c>
      <c r="J144" t="s">
        <v>689</v>
      </c>
      <c r="K144" t="s">
        <v>690</v>
      </c>
      <c r="L144">
        <v>1368</v>
      </c>
      <c r="N144">
        <v>1011</v>
      </c>
      <c r="O144" t="s">
        <v>550</v>
      </c>
      <c r="P144" t="s">
        <v>550</v>
      </c>
      <c r="Q144">
        <v>1</v>
      </c>
      <c r="X144">
        <v>0.14000000000000001</v>
      </c>
      <c r="Y144">
        <v>0</v>
      </c>
      <c r="Z144">
        <v>560.73</v>
      </c>
      <c r="AA144">
        <v>477.98</v>
      </c>
      <c r="AB144">
        <v>0</v>
      </c>
      <c r="AC144">
        <v>0</v>
      </c>
      <c r="AD144">
        <v>1</v>
      </c>
      <c r="AE144">
        <v>0</v>
      </c>
      <c r="AF144" t="s">
        <v>283</v>
      </c>
      <c r="AG144">
        <v>0.19320000000000001</v>
      </c>
      <c r="AH144">
        <v>2</v>
      </c>
      <c r="AI144">
        <v>334413892</v>
      </c>
      <c r="AJ144">
        <v>132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ROW(Source!A120)</f>
        <v>120</v>
      </c>
      <c r="B145">
        <v>334413902</v>
      </c>
      <c r="C145">
        <v>334413897</v>
      </c>
      <c r="D145">
        <v>277560257</v>
      </c>
      <c r="E145">
        <v>109</v>
      </c>
      <c r="F145">
        <v>1</v>
      </c>
      <c r="G145">
        <v>1</v>
      </c>
      <c r="H145">
        <v>1</v>
      </c>
      <c r="I145" t="s">
        <v>710</v>
      </c>
      <c r="J145" t="s">
        <v>3</v>
      </c>
      <c r="K145" t="s">
        <v>711</v>
      </c>
      <c r="L145">
        <v>1191</v>
      </c>
      <c r="N145">
        <v>1013</v>
      </c>
      <c r="O145" t="s">
        <v>668</v>
      </c>
      <c r="P145" t="s">
        <v>668</v>
      </c>
      <c r="Q145">
        <v>1</v>
      </c>
      <c r="X145">
        <v>0.3</v>
      </c>
      <c r="Y145">
        <v>0</v>
      </c>
      <c r="Z145">
        <v>0</v>
      </c>
      <c r="AA145">
        <v>0</v>
      </c>
      <c r="AB145">
        <v>406.64</v>
      </c>
      <c r="AC145">
        <v>0</v>
      </c>
      <c r="AD145">
        <v>1</v>
      </c>
      <c r="AE145">
        <v>1</v>
      </c>
      <c r="AF145" t="s">
        <v>284</v>
      </c>
      <c r="AG145">
        <v>0.36</v>
      </c>
      <c r="AH145">
        <v>2</v>
      </c>
      <c r="AI145">
        <v>334413898</v>
      </c>
      <c r="AJ145">
        <v>133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ROW(Source!A120)</f>
        <v>120</v>
      </c>
      <c r="B146">
        <v>334413903</v>
      </c>
      <c r="C146">
        <v>334413897</v>
      </c>
      <c r="D146">
        <v>277560491</v>
      </c>
      <c r="E146">
        <v>109</v>
      </c>
      <c r="F146">
        <v>1</v>
      </c>
      <c r="G146">
        <v>1</v>
      </c>
      <c r="H146">
        <v>1</v>
      </c>
      <c r="I146" t="s">
        <v>666</v>
      </c>
      <c r="J146" t="s">
        <v>3</v>
      </c>
      <c r="K146" t="s">
        <v>667</v>
      </c>
      <c r="L146">
        <v>1191</v>
      </c>
      <c r="N146">
        <v>1013</v>
      </c>
      <c r="O146" t="s">
        <v>668</v>
      </c>
      <c r="P146" t="s">
        <v>668</v>
      </c>
      <c r="Q146">
        <v>1</v>
      </c>
      <c r="X146">
        <v>0.16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2</v>
      </c>
      <c r="AF146" t="s">
        <v>284</v>
      </c>
      <c r="AG146">
        <v>0.192</v>
      </c>
      <c r="AH146">
        <v>2</v>
      </c>
      <c r="AI146">
        <v>334413899</v>
      </c>
      <c r="AJ146">
        <v>134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ROW(Source!A120)</f>
        <v>120</v>
      </c>
      <c r="B147">
        <v>334413904</v>
      </c>
      <c r="C147">
        <v>334413897</v>
      </c>
      <c r="D147">
        <v>277945900</v>
      </c>
      <c r="E147">
        <v>1</v>
      </c>
      <c r="F147">
        <v>1</v>
      </c>
      <c r="G147">
        <v>1</v>
      </c>
      <c r="H147">
        <v>2</v>
      </c>
      <c r="I147" t="s">
        <v>712</v>
      </c>
      <c r="J147" t="s">
        <v>713</v>
      </c>
      <c r="K147" t="s">
        <v>714</v>
      </c>
      <c r="L147">
        <v>1368</v>
      </c>
      <c r="N147">
        <v>1011</v>
      </c>
      <c r="O147" t="s">
        <v>550</v>
      </c>
      <c r="P147" t="s">
        <v>550</v>
      </c>
      <c r="Q147">
        <v>1</v>
      </c>
      <c r="X147">
        <v>0.16</v>
      </c>
      <c r="Y147">
        <v>0</v>
      </c>
      <c r="Z147">
        <v>12.95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283</v>
      </c>
      <c r="AG147">
        <v>0.2208</v>
      </c>
      <c r="AH147">
        <v>2</v>
      </c>
      <c r="AI147">
        <v>334413900</v>
      </c>
      <c r="AJ147">
        <v>135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ROW(Source!A120)</f>
        <v>120</v>
      </c>
      <c r="B148">
        <v>334413905</v>
      </c>
      <c r="C148">
        <v>334413897</v>
      </c>
      <c r="D148">
        <v>277945921</v>
      </c>
      <c r="E148">
        <v>1</v>
      </c>
      <c r="F148">
        <v>1</v>
      </c>
      <c r="G148">
        <v>1</v>
      </c>
      <c r="H148">
        <v>2</v>
      </c>
      <c r="I148" t="s">
        <v>688</v>
      </c>
      <c r="J148" t="s">
        <v>689</v>
      </c>
      <c r="K148" t="s">
        <v>690</v>
      </c>
      <c r="L148">
        <v>1368</v>
      </c>
      <c r="N148">
        <v>1011</v>
      </c>
      <c r="O148" t="s">
        <v>550</v>
      </c>
      <c r="P148" t="s">
        <v>550</v>
      </c>
      <c r="Q148">
        <v>1</v>
      </c>
      <c r="X148">
        <v>0.16</v>
      </c>
      <c r="Y148">
        <v>0</v>
      </c>
      <c r="Z148">
        <v>560.73</v>
      </c>
      <c r="AA148">
        <v>477.98</v>
      </c>
      <c r="AB148">
        <v>0</v>
      </c>
      <c r="AC148">
        <v>0</v>
      </c>
      <c r="AD148">
        <v>1</v>
      </c>
      <c r="AE148">
        <v>0</v>
      </c>
      <c r="AF148" t="s">
        <v>283</v>
      </c>
      <c r="AG148">
        <v>0.2208</v>
      </c>
      <c r="AH148">
        <v>2</v>
      </c>
      <c r="AI148">
        <v>334413901</v>
      </c>
      <c r="AJ148">
        <v>136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ROW(Source!A121)</f>
        <v>121</v>
      </c>
      <c r="B149">
        <v>334413912</v>
      </c>
      <c r="C149">
        <v>334413906</v>
      </c>
      <c r="D149">
        <v>277560257</v>
      </c>
      <c r="E149">
        <v>109</v>
      </c>
      <c r="F149">
        <v>1</v>
      </c>
      <c r="G149">
        <v>1</v>
      </c>
      <c r="H149">
        <v>1</v>
      </c>
      <c r="I149" t="s">
        <v>710</v>
      </c>
      <c r="J149" t="s">
        <v>3</v>
      </c>
      <c r="K149" t="s">
        <v>711</v>
      </c>
      <c r="L149">
        <v>1191</v>
      </c>
      <c r="N149">
        <v>1013</v>
      </c>
      <c r="O149" t="s">
        <v>668</v>
      </c>
      <c r="P149" t="s">
        <v>668</v>
      </c>
      <c r="Q149">
        <v>1</v>
      </c>
      <c r="X149">
        <v>0.44</v>
      </c>
      <c r="Y149">
        <v>0</v>
      </c>
      <c r="Z149">
        <v>0</v>
      </c>
      <c r="AA149">
        <v>0</v>
      </c>
      <c r="AB149">
        <v>406.64</v>
      </c>
      <c r="AC149">
        <v>0</v>
      </c>
      <c r="AD149">
        <v>1</v>
      </c>
      <c r="AE149">
        <v>1</v>
      </c>
      <c r="AF149" t="s">
        <v>284</v>
      </c>
      <c r="AG149">
        <v>0.52800000000000002</v>
      </c>
      <c r="AH149">
        <v>2</v>
      </c>
      <c r="AI149">
        <v>334413907</v>
      </c>
      <c r="AJ149">
        <v>137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ROW(Source!A121)</f>
        <v>121</v>
      </c>
      <c r="B150">
        <v>334413913</v>
      </c>
      <c r="C150">
        <v>334413906</v>
      </c>
      <c r="D150">
        <v>277560491</v>
      </c>
      <c r="E150">
        <v>109</v>
      </c>
      <c r="F150">
        <v>1</v>
      </c>
      <c r="G150">
        <v>1</v>
      </c>
      <c r="H150">
        <v>1</v>
      </c>
      <c r="I150" t="s">
        <v>666</v>
      </c>
      <c r="J150" t="s">
        <v>3</v>
      </c>
      <c r="K150" t="s">
        <v>667</v>
      </c>
      <c r="L150">
        <v>1191</v>
      </c>
      <c r="N150">
        <v>1013</v>
      </c>
      <c r="O150" t="s">
        <v>668</v>
      </c>
      <c r="P150" t="s">
        <v>668</v>
      </c>
      <c r="Q150">
        <v>1</v>
      </c>
      <c r="X150">
        <v>0.48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2</v>
      </c>
      <c r="AF150" t="s">
        <v>284</v>
      </c>
      <c r="AG150">
        <v>0.57599999999999996</v>
      </c>
      <c r="AH150">
        <v>2</v>
      </c>
      <c r="AI150">
        <v>334413908</v>
      </c>
      <c r="AJ150">
        <v>138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ROW(Source!A121)</f>
        <v>121</v>
      </c>
      <c r="B151">
        <v>334413914</v>
      </c>
      <c r="C151">
        <v>334413906</v>
      </c>
      <c r="D151">
        <v>277944622</v>
      </c>
      <c r="E151">
        <v>1</v>
      </c>
      <c r="F151">
        <v>1</v>
      </c>
      <c r="G151">
        <v>1</v>
      </c>
      <c r="H151">
        <v>2</v>
      </c>
      <c r="I151" t="s">
        <v>669</v>
      </c>
      <c r="J151" t="s">
        <v>670</v>
      </c>
      <c r="K151" t="s">
        <v>671</v>
      </c>
      <c r="L151">
        <v>1368</v>
      </c>
      <c r="N151">
        <v>1011</v>
      </c>
      <c r="O151" t="s">
        <v>550</v>
      </c>
      <c r="P151" t="s">
        <v>550</v>
      </c>
      <c r="Q151">
        <v>1</v>
      </c>
      <c r="X151">
        <v>0.24</v>
      </c>
      <c r="Y151">
        <v>0</v>
      </c>
      <c r="Z151">
        <v>1472.33</v>
      </c>
      <c r="AA151">
        <v>642.05999999999995</v>
      </c>
      <c r="AB151">
        <v>0</v>
      </c>
      <c r="AC151">
        <v>0</v>
      </c>
      <c r="AD151">
        <v>1</v>
      </c>
      <c r="AE151">
        <v>0</v>
      </c>
      <c r="AF151" t="s">
        <v>283</v>
      </c>
      <c r="AG151">
        <v>0.33119999999999994</v>
      </c>
      <c r="AH151">
        <v>2</v>
      </c>
      <c r="AI151">
        <v>334413909</v>
      </c>
      <c r="AJ151">
        <v>139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ROW(Source!A121)</f>
        <v>121</v>
      </c>
      <c r="B152">
        <v>334413915</v>
      </c>
      <c r="C152">
        <v>334413906</v>
      </c>
      <c r="D152">
        <v>277945900</v>
      </c>
      <c r="E152">
        <v>1</v>
      </c>
      <c r="F152">
        <v>1</v>
      </c>
      <c r="G152">
        <v>1</v>
      </c>
      <c r="H152">
        <v>2</v>
      </c>
      <c r="I152" t="s">
        <v>712</v>
      </c>
      <c r="J152" t="s">
        <v>713</v>
      </c>
      <c r="K152" t="s">
        <v>714</v>
      </c>
      <c r="L152">
        <v>1368</v>
      </c>
      <c r="N152">
        <v>1011</v>
      </c>
      <c r="O152" t="s">
        <v>550</v>
      </c>
      <c r="P152" t="s">
        <v>550</v>
      </c>
      <c r="Q152">
        <v>1</v>
      </c>
      <c r="X152">
        <v>0.24</v>
      </c>
      <c r="Y152">
        <v>0</v>
      </c>
      <c r="Z152">
        <v>12.95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283</v>
      </c>
      <c r="AG152">
        <v>0.33119999999999994</v>
      </c>
      <c r="AH152">
        <v>2</v>
      </c>
      <c r="AI152">
        <v>334413910</v>
      </c>
      <c r="AJ152">
        <v>140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ROW(Source!A121)</f>
        <v>121</v>
      </c>
      <c r="B153">
        <v>334413916</v>
      </c>
      <c r="C153">
        <v>334413906</v>
      </c>
      <c r="D153">
        <v>277945921</v>
      </c>
      <c r="E153">
        <v>1</v>
      </c>
      <c r="F153">
        <v>1</v>
      </c>
      <c r="G153">
        <v>1</v>
      </c>
      <c r="H153">
        <v>2</v>
      </c>
      <c r="I153" t="s">
        <v>688</v>
      </c>
      <c r="J153" t="s">
        <v>689</v>
      </c>
      <c r="K153" t="s">
        <v>690</v>
      </c>
      <c r="L153">
        <v>1368</v>
      </c>
      <c r="N153">
        <v>1011</v>
      </c>
      <c r="O153" t="s">
        <v>550</v>
      </c>
      <c r="P153" t="s">
        <v>550</v>
      </c>
      <c r="Q153">
        <v>1</v>
      </c>
      <c r="X153">
        <v>0.24</v>
      </c>
      <c r="Y153">
        <v>0</v>
      </c>
      <c r="Z153">
        <v>560.73</v>
      </c>
      <c r="AA153">
        <v>477.98</v>
      </c>
      <c r="AB153">
        <v>0</v>
      </c>
      <c r="AC153">
        <v>0</v>
      </c>
      <c r="AD153">
        <v>1</v>
      </c>
      <c r="AE153">
        <v>0</v>
      </c>
      <c r="AF153" t="s">
        <v>283</v>
      </c>
      <c r="AG153">
        <v>0.33119999999999994</v>
      </c>
      <c r="AH153">
        <v>2</v>
      </c>
      <c r="AI153">
        <v>334413911</v>
      </c>
      <c r="AJ153">
        <v>141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ROW(Source!A122)</f>
        <v>122</v>
      </c>
      <c r="B154">
        <v>334413928</v>
      </c>
      <c r="C154">
        <v>334413917</v>
      </c>
      <c r="D154">
        <v>277560284</v>
      </c>
      <c r="E154">
        <v>109</v>
      </c>
      <c r="F154">
        <v>1</v>
      </c>
      <c r="G154">
        <v>1</v>
      </c>
      <c r="H154">
        <v>1</v>
      </c>
      <c r="I154" t="s">
        <v>715</v>
      </c>
      <c r="J154" t="s">
        <v>3</v>
      </c>
      <c r="K154" t="s">
        <v>716</v>
      </c>
      <c r="L154">
        <v>1191</v>
      </c>
      <c r="N154">
        <v>1013</v>
      </c>
      <c r="O154" t="s">
        <v>668</v>
      </c>
      <c r="P154" t="s">
        <v>668</v>
      </c>
      <c r="Q154">
        <v>1</v>
      </c>
      <c r="X154">
        <v>3.06</v>
      </c>
      <c r="Y154">
        <v>0</v>
      </c>
      <c r="Z154">
        <v>0</v>
      </c>
      <c r="AA154">
        <v>0</v>
      </c>
      <c r="AB154">
        <v>440.52</v>
      </c>
      <c r="AC154">
        <v>0</v>
      </c>
      <c r="AD154">
        <v>1</v>
      </c>
      <c r="AE154">
        <v>1</v>
      </c>
      <c r="AF154" t="s">
        <v>294</v>
      </c>
      <c r="AG154">
        <v>3.0844799999999997</v>
      </c>
      <c r="AH154">
        <v>2</v>
      </c>
      <c r="AI154">
        <v>334413918</v>
      </c>
      <c r="AJ154">
        <v>142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ROW(Source!A122)</f>
        <v>122</v>
      </c>
      <c r="B155">
        <v>334413929</v>
      </c>
      <c r="C155">
        <v>334413917</v>
      </c>
      <c r="D155">
        <v>277560491</v>
      </c>
      <c r="E155">
        <v>109</v>
      </c>
      <c r="F155">
        <v>1</v>
      </c>
      <c r="G155">
        <v>1</v>
      </c>
      <c r="H155">
        <v>1</v>
      </c>
      <c r="I155" t="s">
        <v>666</v>
      </c>
      <c r="J155" t="s">
        <v>3</v>
      </c>
      <c r="K155" t="s">
        <v>667</v>
      </c>
      <c r="L155">
        <v>1191</v>
      </c>
      <c r="N155">
        <v>1013</v>
      </c>
      <c r="O155" t="s">
        <v>668</v>
      </c>
      <c r="P155" t="s">
        <v>668</v>
      </c>
      <c r="Q155">
        <v>1</v>
      </c>
      <c r="X155">
        <v>0.87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2</v>
      </c>
      <c r="AF155" t="s">
        <v>284</v>
      </c>
      <c r="AG155">
        <v>1.044</v>
      </c>
      <c r="AH155">
        <v>2</v>
      </c>
      <c r="AI155">
        <v>334413919</v>
      </c>
      <c r="AJ155">
        <v>143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ROW(Source!A122)</f>
        <v>122</v>
      </c>
      <c r="B156">
        <v>334413930</v>
      </c>
      <c r="C156">
        <v>334413917</v>
      </c>
      <c r="D156">
        <v>277944474</v>
      </c>
      <c r="E156">
        <v>1</v>
      </c>
      <c r="F156">
        <v>1</v>
      </c>
      <c r="G156">
        <v>1</v>
      </c>
      <c r="H156">
        <v>2</v>
      </c>
      <c r="I156" t="s">
        <v>759</v>
      </c>
      <c r="J156" t="s">
        <v>760</v>
      </c>
      <c r="K156" t="s">
        <v>761</v>
      </c>
      <c r="L156">
        <v>1368</v>
      </c>
      <c r="N156">
        <v>1011</v>
      </c>
      <c r="O156" t="s">
        <v>550</v>
      </c>
      <c r="P156" t="s">
        <v>550</v>
      </c>
      <c r="Q156">
        <v>1</v>
      </c>
      <c r="X156">
        <v>0.68</v>
      </c>
      <c r="Y156">
        <v>0</v>
      </c>
      <c r="Z156">
        <v>1811.82</v>
      </c>
      <c r="AA156">
        <v>549.32000000000005</v>
      </c>
      <c r="AB156">
        <v>0</v>
      </c>
      <c r="AC156">
        <v>0</v>
      </c>
      <c r="AD156">
        <v>1</v>
      </c>
      <c r="AE156">
        <v>0</v>
      </c>
      <c r="AF156" t="s">
        <v>283</v>
      </c>
      <c r="AG156">
        <v>0.93840000000000001</v>
      </c>
      <c r="AH156">
        <v>2</v>
      </c>
      <c r="AI156">
        <v>334413920</v>
      </c>
      <c r="AJ156">
        <v>144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ROW(Source!A122)</f>
        <v>122</v>
      </c>
      <c r="B157">
        <v>334413931</v>
      </c>
      <c r="C157">
        <v>334413917</v>
      </c>
      <c r="D157">
        <v>277945805</v>
      </c>
      <c r="E157">
        <v>1</v>
      </c>
      <c r="F157">
        <v>1</v>
      </c>
      <c r="G157">
        <v>1</v>
      </c>
      <c r="H157">
        <v>2</v>
      </c>
      <c r="I157" t="s">
        <v>680</v>
      </c>
      <c r="J157" t="s">
        <v>681</v>
      </c>
      <c r="K157" t="s">
        <v>682</v>
      </c>
      <c r="L157">
        <v>1368</v>
      </c>
      <c r="N157">
        <v>1011</v>
      </c>
      <c r="O157" t="s">
        <v>550</v>
      </c>
      <c r="P157" t="s">
        <v>550</v>
      </c>
      <c r="Q157">
        <v>1</v>
      </c>
      <c r="X157">
        <v>0.19</v>
      </c>
      <c r="Y157">
        <v>0</v>
      </c>
      <c r="Z157">
        <v>544.70000000000005</v>
      </c>
      <c r="AA157">
        <v>477.98</v>
      </c>
      <c r="AB157">
        <v>0</v>
      </c>
      <c r="AC157">
        <v>0</v>
      </c>
      <c r="AD157">
        <v>1</v>
      </c>
      <c r="AE157">
        <v>0</v>
      </c>
      <c r="AF157" t="s">
        <v>283</v>
      </c>
      <c r="AG157">
        <v>0.26219999999999993</v>
      </c>
      <c r="AH157">
        <v>2</v>
      </c>
      <c r="AI157">
        <v>334413921</v>
      </c>
      <c r="AJ157">
        <v>145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ROW(Source!A122)</f>
        <v>122</v>
      </c>
      <c r="B158">
        <v>334413932</v>
      </c>
      <c r="C158">
        <v>334413917</v>
      </c>
      <c r="D158">
        <v>277862533</v>
      </c>
      <c r="E158">
        <v>1</v>
      </c>
      <c r="F158">
        <v>1</v>
      </c>
      <c r="G158">
        <v>1</v>
      </c>
      <c r="H158">
        <v>3</v>
      </c>
      <c r="I158" t="s">
        <v>694</v>
      </c>
      <c r="J158" t="s">
        <v>695</v>
      </c>
      <c r="K158" t="s">
        <v>696</v>
      </c>
      <c r="L158">
        <v>1346</v>
      </c>
      <c r="N158">
        <v>1009</v>
      </c>
      <c r="O158" t="s">
        <v>511</v>
      </c>
      <c r="P158" t="s">
        <v>511</v>
      </c>
      <c r="Q158">
        <v>1</v>
      </c>
      <c r="X158">
        <v>0.1</v>
      </c>
      <c r="Y158">
        <v>238.29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0.1</v>
      </c>
      <c r="AH158">
        <v>2</v>
      </c>
      <c r="AI158">
        <v>334413922</v>
      </c>
      <c r="AJ158">
        <v>146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ROW(Source!A122)</f>
        <v>122</v>
      </c>
      <c r="B159">
        <v>334413933</v>
      </c>
      <c r="C159">
        <v>334413917</v>
      </c>
      <c r="D159">
        <v>277862540</v>
      </c>
      <c r="E159">
        <v>1</v>
      </c>
      <c r="F159">
        <v>1</v>
      </c>
      <c r="G159">
        <v>1</v>
      </c>
      <c r="H159">
        <v>3</v>
      </c>
      <c r="I159" t="s">
        <v>762</v>
      </c>
      <c r="J159" t="s">
        <v>763</v>
      </c>
      <c r="K159" t="s">
        <v>764</v>
      </c>
      <c r="L159">
        <v>1346</v>
      </c>
      <c r="N159">
        <v>1009</v>
      </c>
      <c r="O159" t="s">
        <v>511</v>
      </c>
      <c r="P159" t="s">
        <v>511</v>
      </c>
      <c r="Q159">
        <v>1</v>
      </c>
      <c r="X159">
        <v>0.03</v>
      </c>
      <c r="Y159">
        <v>80.02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0.03</v>
      </c>
      <c r="AH159">
        <v>2</v>
      </c>
      <c r="AI159">
        <v>334413923</v>
      </c>
      <c r="AJ159">
        <v>147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ROW(Source!A122)</f>
        <v>122</v>
      </c>
      <c r="B160">
        <v>334413934</v>
      </c>
      <c r="C160">
        <v>334413917</v>
      </c>
      <c r="D160">
        <v>277867733</v>
      </c>
      <c r="E160">
        <v>1</v>
      </c>
      <c r="F160">
        <v>1</v>
      </c>
      <c r="G160">
        <v>1</v>
      </c>
      <c r="H160">
        <v>3</v>
      </c>
      <c r="I160" t="s">
        <v>726</v>
      </c>
      <c r="J160" t="s">
        <v>727</v>
      </c>
      <c r="K160" t="s">
        <v>728</v>
      </c>
      <c r="L160">
        <v>1346</v>
      </c>
      <c r="N160">
        <v>1009</v>
      </c>
      <c r="O160" t="s">
        <v>511</v>
      </c>
      <c r="P160" t="s">
        <v>511</v>
      </c>
      <c r="Q160">
        <v>1</v>
      </c>
      <c r="X160">
        <v>0</v>
      </c>
      <c r="Y160">
        <v>174.93</v>
      </c>
      <c r="Z160">
        <v>0</v>
      </c>
      <c r="AA160">
        <v>0</v>
      </c>
      <c r="AB160">
        <v>0</v>
      </c>
      <c r="AC160">
        <v>1</v>
      </c>
      <c r="AD160">
        <v>0</v>
      </c>
      <c r="AE160">
        <v>0</v>
      </c>
      <c r="AF160" t="s">
        <v>3</v>
      </c>
      <c r="AG160">
        <v>0</v>
      </c>
      <c r="AH160">
        <v>3</v>
      </c>
      <c r="AI160">
        <v>-1</v>
      </c>
      <c r="AJ160" t="s">
        <v>3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ROW(Source!A122)</f>
        <v>122</v>
      </c>
      <c r="B161">
        <v>334413935</v>
      </c>
      <c r="C161">
        <v>334413917</v>
      </c>
      <c r="D161">
        <v>277869627</v>
      </c>
      <c r="E161">
        <v>1</v>
      </c>
      <c r="F161">
        <v>1</v>
      </c>
      <c r="G161">
        <v>1</v>
      </c>
      <c r="H161">
        <v>3</v>
      </c>
      <c r="I161" t="s">
        <v>697</v>
      </c>
      <c r="J161" t="s">
        <v>698</v>
      </c>
      <c r="K161" t="s">
        <v>699</v>
      </c>
      <c r="L161">
        <v>1346</v>
      </c>
      <c r="N161">
        <v>1009</v>
      </c>
      <c r="O161" t="s">
        <v>511</v>
      </c>
      <c r="P161" t="s">
        <v>511</v>
      </c>
      <c r="Q161">
        <v>1</v>
      </c>
      <c r="X161">
        <v>0.02</v>
      </c>
      <c r="Y161">
        <v>56.11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0.02</v>
      </c>
      <c r="AH161">
        <v>2</v>
      </c>
      <c r="AI161">
        <v>334413924</v>
      </c>
      <c r="AJ161">
        <v>148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ROW(Source!A122)</f>
        <v>122</v>
      </c>
      <c r="B162">
        <v>334413936</v>
      </c>
      <c r="C162">
        <v>334413917</v>
      </c>
      <c r="D162">
        <v>277561951</v>
      </c>
      <c r="E162">
        <v>109</v>
      </c>
      <c r="F162">
        <v>1</v>
      </c>
      <c r="G162">
        <v>1</v>
      </c>
      <c r="H162">
        <v>3</v>
      </c>
      <c r="I162" t="s">
        <v>852</v>
      </c>
      <c r="J162" t="s">
        <v>3</v>
      </c>
      <c r="K162" t="s">
        <v>853</v>
      </c>
      <c r="L162">
        <v>1371</v>
      </c>
      <c r="N162">
        <v>1013</v>
      </c>
      <c r="O162" t="s">
        <v>36</v>
      </c>
      <c r="P162" t="s">
        <v>36</v>
      </c>
      <c r="Q162">
        <v>1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1</v>
      </c>
      <c r="AD162">
        <v>0</v>
      </c>
      <c r="AE162">
        <v>0</v>
      </c>
      <c r="AF162" t="s">
        <v>3</v>
      </c>
      <c r="AG162">
        <v>0</v>
      </c>
      <c r="AH162">
        <v>3</v>
      </c>
      <c r="AI162">
        <v>-1</v>
      </c>
      <c r="AJ162" t="s">
        <v>3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ROW(Source!A122)</f>
        <v>122</v>
      </c>
      <c r="B163">
        <v>334413937</v>
      </c>
      <c r="C163">
        <v>334413917</v>
      </c>
      <c r="D163">
        <v>277562634</v>
      </c>
      <c r="E163">
        <v>109</v>
      </c>
      <c r="F163">
        <v>1</v>
      </c>
      <c r="G163">
        <v>1</v>
      </c>
      <c r="H163">
        <v>3</v>
      </c>
      <c r="I163" t="s">
        <v>854</v>
      </c>
      <c r="J163" t="s">
        <v>3</v>
      </c>
      <c r="K163" t="s">
        <v>855</v>
      </c>
      <c r="L163">
        <v>1348</v>
      </c>
      <c r="N163">
        <v>1009</v>
      </c>
      <c r="O163" t="s">
        <v>451</v>
      </c>
      <c r="P163" t="s">
        <v>451</v>
      </c>
      <c r="Q163">
        <v>1000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1</v>
      </c>
      <c r="AD163">
        <v>0</v>
      </c>
      <c r="AE163">
        <v>0</v>
      </c>
      <c r="AF163" t="s">
        <v>3</v>
      </c>
      <c r="AG163">
        <v>0</v>
      </c>
      <c r="AH163">
        <v>3</v>
      </c>
      <c r="AI163">
        <v>-1</v>
      </c>
      <c r="AJ163" t="s">
        <v>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ROW(Source!A122)</f>
        <v>122</v>
      </c>
      <c r="B164">
        <v>334413938</v>
      </c>
      <c r="C164">
        <v>334413917</v>
      </c>
      <c r="D164">
        <v>277562780</v>
      </c>
      <c r="E164">
        <v>109</v>
      </c>
      <c r="F164">
        <v>1</v>
      </c>
      <c r="G164">
        <v>1</v>
      </c>
      <c r="H164">
        <v>3</v>
      </c>
      <c r="I164" t="s">
        <v>844</v>
      </c>
      <c r="J164" t="s">
        <v>3</v>
      </c>
      <c r="K164" t="s">
        <v>845</v>
      </c>
      <c r="L164">
        <v>1346</v>
      </c>
      <c r="N164">
        <v>1009</v>
      </c>
      <c r="O164" t="s">
        <v>511</v>
      </c>
      <c r="P164" t="s">
        <v>511</v>
      </c>
      <c r="Q164">
        <v>1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1</v>
      </c>
      <c r="AD164">
        <v>0</v>
      </c>
      <c r="AE164">
        <v>0</v>
      </c>
      <c r="AF164" t="s">
        <v>3</v>
      </c>
      <c r="AG164">
        <v>0</v>
      </c>
      <c r="AH164">
        <v>3</v>
      </c>
      <c r="AI164">
        <v>-1</v>
      </c>
      <c r="AJ164" t="s">
        <v>3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ROW(Source!A122)</f>
        <v>122</v>
      </c>
      <c r="B165">
        <v>334413939</v>
      </c>
      <c r="C165">
        <v>334413917</v>
      </c>
      <c r="D165">
        <v>277563139</v>
      </c>
      <c r="E165">
        <v>109</v>
      </c>
      <c r="F165">
        <v>1</v>
      </c>
      <c r="G165">
        <v>1</v>
      </c>
      <c r="H165">
        <v>3</v>
      </c>
      <c r="I165" t="s">
        <v>525</v>
      </c>
      <c r="J165" t="s">
        <v>3</v>
      </c>
      <c r="K165" t="s">
        <v>526</v>
      </c>
      <c r="L165">
        <v>1348</v>
      </c>
      <c r="N165">
        <v>1009</v>
      </c>
      <c r="O165" t="s">
        <v>451</v>
      </c>
      <c r="P165" t="s">
        <v>451</v>
      </c>
      <c r="Q165">
        <v>1000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1</v>
      </c>
      <c r="AD165">
        <v>0</v>
      </c>
      <c r="AE165">
        <v>0</v>
      </c>
      <c r="AF165" t="s">
        <v>3</v>
      </c>
      <c r="AG165">
        <v>0</v>
      </c>
      <c r="AH165">
        <v>3</v>
      </c>
      <c r="AI165">
        <v>-1</v>
      </c>
      <c r="AJ165" t="s">
        <v>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ROW(Source!A122)</f>
        <v>122</v>
      </c>
      <c r="B166">
        <v>334413940</v>
      </c>
      <c r="C166">
        <v>334413917</v>
      </c>
      <c r="D166">
        <v>277896283</v>
      </c>
      <c r="E166">
        <v>1</v>
      </c>
      <c r="F166">
        <v>1</v>
      </c>
      <c r="G166">
        <v>1</v>
      </c>
      <c r="H166">
        <v>3</v>
      </c>
      <c r="I166" t="s">
        <v>765</v>
      </c>
      <c r="J166" t="s">
        <v>766</v>
      </c>
      <c r="K166" t="s">
        <v>767</v>
      </c>
      <c r="L166">
        <v>1348</v>
      </c>
      <c r="N166">
        <v>1009</v>
      </c>
      <c r="O166" t="s">
        <v>451</v>
      </c>
      <c r="P166" t="s">
        <v>451</v>
      </c>
      <c r="Q166">
        <v>1000</v>
      </c>
      <c r="X166">
        <v>4.0000000000000002E-4</v>
      </c>
      <c r="Y166">
        <v>61265.39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4.0000000000000002E-4</v>
      </c>
      <c r="AH166">
        <v>2</v>
      </c>
      <c r="AI166">
        <v>334413925</v>
      </c>
      <c r="AJ166">
        <v>149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ROW(Source!A122)</f>
        <v>122</v>
      </c>
      <c r="B167">
        <v>334413941</v>
      </c>
      <c r="C167">
        <v>334413917</v>
      </c>
      <c r="D167">
        <v>277896315</v>
      </c>
      <c r="E167">
        <v>1</v>
      </c>
      <c r="F167">
        <v>1</v>
      </c>
      <c r="G167">
        <v>1</v>
      </c>
      <c r="H167">
        <v>3</v>
      </c>
      <c r="I167" t="s">
        <v>768</v>
      </c>
      <c r="J167" t="s">
        <v>769</v>
      </c>
      <c r="K167" t="s">
        <v>770</v>
      </c>
      <c r="L167">
        <v>1348</v>
      </c>
      <c r="N167">
        <v>1009</v>
      </c>
      <c r="O167" t="s">
        <v>451</v>
      </c>
      <c r="P167" t="s">
        <v>451</v>
      </c>
      <c r="Q167">
        <v>1000</v>
      </c>
      <c r="X167">
        <v>1E-4</v>
      </c>
      <c r="Y167">
        <v>80020.98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1E-4</v>
      </c>
      <c r="AH167">
        <v>2</v>
      </c>
      <c r="AI167">
        <v>334413926</v>
      </c>
      <c r="AJ167">
        <v>150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ROW(Source!A122)</f>
        <v>122</v>
      </c>
      <c r="B168">
        <v>334413942</v>
      </c>
      <c r="C168">
        <v>334413917</v>
      </c>
      <c r="D168">
        <v>277908257</v>
      </c>
      <c r="E168">
        <v>1</v>
      </c>
      <c r="F168">
        <v>1</v>
      </c>
      <c r="G168">
        <v>1</v>
      </c>
      <c r="H168">
        <v>3</v>
      </c>
      <c r="I168" t="s">
        <v>771</v>
      </c>
      <c r="J168" t="s">
        <v>772</v>
      </c>
      <c r="K168" t="s">
        <v>773</v>
      </c>
      <c r="L168">
        <v>1425</v>
      </c>
      <c r="N168">
        <v>1013</v>
      </c>
      <c r="O168" t="s">
        <v>473</v>
      </c>
      <c r="P168" t="s">
        <v>473</v>
      </c>
      <c r="Q168">
        <v>1</v>
      </c>
      <c r="X168">
        <v>0.06</v>
      </c>
      <c r="Y168">
        <v>1031.73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0.06</v>
      </c>
      <c r="AH168">
        <v>2</v>
      </c>
      <c r="AI168">
        <v>334413927</v>
      </c>
      <c r="AJ168">
        <v>151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ROW(Source!A122)</f>
        <v>122</v>
      </c>
      <c r="B169">
        <v>334413943</v>
      </c>
      <c r="C169">
        <v>334413917</v>
      </c>
      <c r="D169">
        <v>277565451</v>
      </c>
      <c r="E169">
        <v>109</v>
      </c>
      <c r="F169">
        <v>1</v>
      </c>
      <c r="G169">
        <v>1</v>
      </c>
      <c r="H169">
        <v>3</v>
      </c>
      <c r="I169" t="s">
        <v>856</v>
      </c>
      <c r="J169" t="s">
        <v>3</v>
      </c>
      <c r="K169" t="s">
        <v>857</v>
      </c>
      <c r="L169">
        <v>1371</v>
      </c>
      <c r="N169">
        <v>1013</v>
      </c>
      <c r="O169" t="s">
        <v>36</v>
      </c>
      <c r="P169" t="s">
        <v>36</v>
      </c>
      <c r="Q169">
        <v>1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1</v>
      </c>
      <c r="AD169">
        <v>0</v>
      </c>
      <c r="AE169">
        <v>0</v>
      </c>
      <c r="AF169" t="s">
        <v>3</v>
      </c>
      <c r="AG169">
        <v>0</v>
      </c>
      <c r="AH169">
        <v>3</v>
      </c>
      <c r="AI169">
        <v>-1</v>
      </c>
      <c r="AJ169" t="s">
        <v>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ROW(Source!A122)</f>
        <v>122</v>
      </c>
      <c r="B170">
        <v>334413944</v>
      </c>
      <c r="C170">
        <v>334413917</v>
      </c>
      <c r="D170">
        <v>277565498</v>
      </c>
      <c r="E170">
        <v>109</v>
      </c>
      <c r="F170">
        <v>1</v>
      </c>
      <c r="G170">
        <v>1</v>
      </c>
      <c r="H170">
        <v>3</v>
      </c>
      <c r="I170" t="s">
        <v>858</v>
      </c>
      <c r="J170" t="s">
        <v>3</v>
      </c>
      <c r="K170" t="s">
        <v>859</v>
      </c>
      <c r="L170">
        <v>1371</v>
      </c>
      <c r="N170">
        <v>1013</v>
      </c>
      <c r="O170" t="s">
        <v>36</v>
      </c>
      <c r="P170" t="s">
        <v>36</v>
      </c>
      <c r="Q170">
        <v>1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1</v>
      </c>
      <c r="AD170">
        <v>0</v>
      </c>
      <c r="AE170">
        <v>0</v>
      </c>
      <c r="AF170" t="s">
        <v>3</v>
      </c>
      <c r="AG170">
        <v>0</v>
      </c>
      <c r="AH170">
        <v>3</v>
      </c>
      <c r="AI170">
        <v>-1</v>
      </c>
      <c r="AJ170" t="s">
        <v>3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ROW(Source!A122)</f>
        <v>122</v>
      </c>
      <c r="B171">
        <v>334413945</v>
      </c>
      <c r="C171">
        <v>334413917</v>
      </c>
      <c r="D171">
        <v>277565502</v>
      </c>
      <c r="E171">
        <v>109</v>
      </c>
      <c r="F171">
        <v>1</v>
      </c>
      <c r="G171">
        <v>1</v>
      </c>
      <c r="H171">
        <v>3</v>
      </c>
      <c r="I171" t="s">
        <v>860</v>
      </c>
      <c r="J171" t="s">
        <v>3</v>
      </c>
      <c r="K171" t="s">
        <v>861</v>
      </c>
      <c r="L171">
        <v>1371</v>
      </c>
      <c r="N171">
        <v>1013</v>
      </c>
      <c r="O171" t="s">
        <v>36</v>
      </c>
      <c r="P171" t="s">
        <v>36</v>
      </c>
      <c r="Q171">
        <v>1</v>
      </c>
      <c r="X171">
        <v>0.1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 t="s">
        <v>3</v>
      </c>
      <c r="AG171">
        <v>0.1</v>
      </c>
      <c r="AH171">
        <v>3</v>
      </c>
      <c r="AI171">
        <v>-1</v>
      </c>
      <c r="AJ171" t="s">
        <v>3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ROW(Source!A124)</f>
        <v>124</v>
      </c>
      <c r="B172">
        <v>334413958</v>
      </c>
      <c r="C172">
        <v>334413947</v>
      </c>
      <c r="D172">
        <v>277560284</v>
      </c>
      <c r="E172">
        <v>109</v>
      </c>
      <c r="F172">
        <v>1</v>
      </c>
      <c r="G172">
        <v>1</v>
      </c>
      <c r="H172">
        <v>1</v>
      </c>
      <c r="I172" t="s">
        <v>715</v>
      </c>
      <c r="J172" t="s">
        <v>3</v>
      </c>
      <c r="K172" t="s">
        <v>716</v>
      </c>
      <c r="L172">
        <v>1191</v>
      </c>
      <c r="N172">
        <v>1013</v>
      </c>
      <c r="O172" t="s">
        <v>668</v>
      </c>
      <c r="P172" t="s">
        <v>668</v>
      </c>
      <c r="Q172">
        <v>1</v>
      </c>
      <c r="X172">
        <v>5.98</v>
      </c>
      <c r="Y172">
        <v>0</v>
      </c>
      <c r="Z172">
        <v>0</v>
      </c>
      <c r="AA172">
        <v>0</v>
      </c>
      <c r="AB172">
        <v>440.52</v>
      </c>
      <c r="AC172">
        <v>0</v>
      </c>
      <c r="AD172">
        <v>1</v>
      </c>
      <c r="AE172">
        <v>1</v>
      </c>
      <c r="AF172" t="s">
        <v>302</v>
      </c>
      <c r="AG172">
        <v>7.5922080000000003</v>
      </c>
      <c r="AH172">
        <v>2</v>
      </c>
      <c r="AI172">
        <v>334413948</v>
      </c>
      <c r="AJ172">
        <v>152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ROW(Source!A124)</f>
        <v>124</v>
      </c>
      <c r="B173">
        <v>334413959</v>
      </c>
      <c r="C173">
        <v>334413947</v>
      </c>
      <c r="D173">
        <v>277560491</v>
      </c>
      <c r="E173">
        <v>109</v>
      </c>
      <c r="F173">
        <v>1</v>
      </c>
      <c r="G173">
        <v>1</v>
      </c>
      <c r="H173">
        <v>1</v>
      </c>
      <c r="I173" t="s">
        <v>666</v>
      </c>
      <c r="J173" t="s">
        <v>3</v>
      </c>
      <c r="K173" t="s">
        <v>667</v>
      </c>
      <c r="L173">
        <v>1191</v>
      </c>
      <c r="N173">
        <v>1013</v>
      </c>
      <c r="O173" t="s">
        <v>668</v>
      </c>
      <c r="P173" t="s">
        <v>668</v>
      </c>
      <c r="Q173">
        <v>1</v>
      </c>
      <c r="X173">
        <v>2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2</v>
      </c>
      <c r="AF173" t="s">
        <v>109</v>
      </c>
      <c r="AG173">
        <v>2.76</v>
      </c>
      <c r="AH173">
        <v>2</v>
      </c>
      <c r="AI173">
        <v>334413949</v>
      </c>
      <c r="AJ173">
        <v>153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ROW(Source!A124)</f>
        <v>124</v>
      </c>
      <c r="B174">
        <v>334413960</v>
      </c>
      <c r="C174">
        <v>334413947</v>
      </c>
      <c r="D174">
        <v>277944474</v>
      </c>
      <c r="E174">
        <v>1</v>
      </c>
      <c r="F174">
        <v>1</v>
      </c>
      <c r="G174">
        <v>1</v>
      </c>
      <c r="H174">
        <v>2</v>
      </c>
      <c r="I174" t="s">
        <v>759</v>
      </c>
      <c r="J174" t="s">
        <v>760</v>
      </c>
      <c r="K174" t="s">
        <v>761</v>
      </c>
      <c r="L174">
        <v>1368</v>
      </c>
      <c r="N174">
        <v>1011</v>
      </c>
      <c r="O174" t="s">
        <v>550</v>
      </c>
      <c r="P174" t="s">
        <v>550</v>
      </c>
      <c r="Q174">
        <v>1</v>
      </c>
      <c r="X174">
        <v>1.6</v>
      </c>
      <c r="Y174">
        <v>0</v>
      </c>
      <c r="Z174">
        <v>1811.82</v>
      </c>
      <c r="AA174">
        <v>549.32000000000005</v>
      </c>
      <c r="AB174">
        <v>0</v>
      </c>
      <c r="AC174">
        <v>0</v>
      </c>
      <c r="AD174">
        <v>1</v>
      </c>
      <c r="AE174">
        <v>0</v>
      </c>
      <c r="AF174" t="s">
        <v>109</v>
      </c>
      <c r="AG174">
        <v>2.2079999999999997</v>
      </c>
      <c r="AH174">
        <v>2</v>
      </c>
      <c r="AI174">
        <v>334413950</v>
      </c>
      <c r="AJ174">
        <v>154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ROW(Source!A124)</f>
        <v>124</v>
      </c>
      <c r="B175">
        <v>334413961</v>
      </c>
      <c r="C175">
        <v>334413947</v>
      </c>
      <c r="D175">
        <v>277945805</v>
      </c>
      <c r="E175">
        <v>1</v>
      </c>
      <c r="F175">
        <v>1</v>
      </c>
      <c r="G175">
        <v>1</v>
      </c>
      <c r="H175">
        <v>2</v>
      </c>
      <c r="I175" t="s">
        <v>680</v>
      </c>
      <c r="J175" t="s">
        <v>681</v>
      </c>
      <c r="K175" t="s">
        <v>682</v>
      </c>
      <c r="L175">
        <v>1368</v>
      </c>
      <c r="N175">
        <v>1011</v>
      </c>
      <c r="O175" t="s">
        <v>550</v>
      </c>
      <c r="P175" t="s">
        <v>550</v>
      </c>
      <c r="Q175">
        <v>1</v>
      </c>
      <c r="X175">
        <v>0.4</v>
      </c>
      <c r="Y175">
        <v>0</v>
      </c>
      <c r="Z175">
        <v>544.70000000000005</v>
      </c>
      <c r="AA175">
        <v>477.98</v>
      </c>
      <c r="AB175">
        <v>0</v>
      </c>
      <c r="AC175">
        <v>0</v>
      </c>
      <c r="AD175">
        <v>1</v>
      </c>
      <c r="AE175">
        <v>0</v>
      </c>
      <c r="AF175" t="s">
        <v>109</v>
      </c>
      <c r="AG175">
        <v>0.55199999999999994</v>
      </c>
      <c r="AH175">
        <v>2</v>
      </c>
      <c r="AI175">
        <v>334413951</v>
      </c>
      <c r="AJ175">
        <v>155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ROW(Source!A124)</f>
        <v>124</v>
      </c>
      <c r="B176">
        <v>334413962</v>
      </c>
      <c r="C176">
        <v>334413947</v>
      </c>
      <c r="D176">
        <v>277862533</v>
      </c>
      <c r="E176">
        <v>1</v>
      </c>
      <c r="F176">
        <v>1</v>
      </c>
      <c r="G176">
        <v>1</v>
      </c>
      <c r="H176">
        <v>3</v>
      </c>
      <c r="I176" t="s">
        <v>694</v>
      </c>
      <c r="J176" t="s">
        <v>695</v>
      </c>
      <c r="K176" t="s">
        <v>696</v>
      </c>
      <c r="L176">
        <v>1346</v>
      </c>
      <c r="N176">
        <v>1009</v>
      </c>
      <c r="O176" t="s">
        <v>511</v>
      </c>
      <c r="P176" t="s">
        <v>511</v>
      </c>
      <c r="Q176">
        <v>1</v>
      </c>
      <c r="X176">
        <v>0.1</v>
      </c>
      <c r="Y176">
        <v>238.29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0.1</v>
      </c>
      <c r="AH176">
        <v>2</v>
      </c>
      <c r="AI176">
        <v>334413952</v>
      </c>
      <c r="AJ176">
        <v>156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ROW(Source!A124)</f>
        <v>124</v>
      </c>
      <c r="B177">
        <v>334413963</v>
      </c>
      <c r="C177">
        <v>334413947</v>
      </c>
      <c r="D177">
        <v>277862540</v>
      </c>
      <c r="E177">
        <v>1</v>
      </c>
      <c r="F177">
        <v>1</v>
      </c>
      <c r="G177">
        <v>1</v>
      </c>
      <c r="H177">
        <v>3</v>
      </c>
      <c r="I177" t="s">
        <v>762</v>
      </c>
      <c r="J177" t="s">
        <v>763</v>
      </c>
      <c r="K177" t="s">
        <v>764</v>
      </c>
      <c r="L177">
        <v>1346</v>
      </c>
      <c r="N177">
        <v>1009</v>
      </c>
      <c r="O177" t="s">
        <v>511</v>
      </c>
      <c r="P177" t="s">
        <v>511</v>
      </c>
      <c r="Q177">
        <v>1</v>
      </c>
      <c r="X177">
        <v>0.03</v>
      </c>
      <c r="Y177">
        <v>80.02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0.03</v>
      </c>
      <c r="AH177">
        <v>2</v>
      </c>
      <c r="AI177">
        <v>334413953</v>
      </c>
      <c r="AJ177">
        <v>157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ROW(Source!A124)</f>
        <v>124</v>
      </c>
      <c r="B178">
        <v>334413964</v>
      </c>
      <c r="C178">
        <v>334413947</v>
      </c>
      <c r="D178">
        <v>277867733</v>
      </c>
      <c r="E178">
        <v>1</v>
      </c>
      <c r="F178">
        <v>1</v>
      </c>
      <c r="G178">
        <v>1</v>
      </c>
      <c r="H178">
        <v>3</v>
      </c>
      <c r="I178" t="s">
        <v>726</v>
      </c>
      <c r="J178" t="s">
        <v>727</v>
      </c>
      <c r="K178" t="s">
        <v>728</v>
      </c>
      <c r="L178">
        <v>1346</v>
      </c>
      <c r="N178">
        <v>1009</v>
      </c>
      <c r="O178" t="s">
        <v>511</v>
      </c>
      <c r="P178" t="s">
        <v>511</v>
      </c>
      <c r="Q178">
        <v>1</v>
      </c>
      <c r="X178">
        <v>0</v>
      </c>
      <c r="Y178">
        <v>174.93</v>
      </c>
      <c r="Z178">
        <v>0</v>
      </c>
      <c r="AA178">
        <v>0</v>
      </c>
      <c r="AB178">
        <v>0</v>
      </c>
      <c r="AC178">
        <v>1</v>
      </c>
      <c r="AD178">
        <v>0</v>
      </c>
      <c r="AE178">
        <v>0</v>
      </c>
      <c r="AF178" t="s">
        <v>3</v>
      </c>
      <c r="AG178">
        <v>0</v>
      </c>
      <c r="AH178">
        <v>3</v>
      </c>
      <c r="AI178">
        <v>-1</v>
      </c>
      <c r="AJ178" t="s">
        <v>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ROW(Source!A124)</f>
        <v>124</v>
      </c>
      <c r="B179">
        <v>334413965</v>
      </c>
      <c r="C179">
        <v>334413947</v>
      </c>
      <c r="D179">
        <v>277869627</v>
      </c>
      <c r="E179">
        <v>1</v>
      </c>
      <c r="F179">
        <v>1</v>
      </c>
      <c r="G179">
        <v>1</v>
      </c>
      <c r="H179">
        <v>3</v>
      </c>
      <c r="I179" t="s">
        <v>697</v>
      </c>
      <c r="J179" t="s">
        <v>698</v>
      </c>
      <c r="K179" t="s">
        <v>699</v>
      </c>
      <c r="L179">
        <v>1346</v>
      </c>
      <c r="N179">
        <v>1009</v>
      </c>
      <c r="O179" t="s">
        <v>511</v>
      </c>
      <c r="P179" t="s">
        <v>511</v>
      </c>
      <c r="Q179">
        <v>1</v>
      </c>
      <c r="X179">
        <v>0.02</v>
      </c>
      <c r="Y179">
        <v>56.11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0.02</v>
      </c>
      <c r="AH179">
        <v>2</v>
      </c>
      <c r="AI179">
        <v>334413954</v>
      </c>
      <c r="AJ179">
        <v>158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ROW(Source!A124)</f>
        <v>124</v>
      </c>
      <c r="B180">
        <v>334413966</v>
      </c>
      <c r="C180">
        <v>334413947</v>
      </c>
      <c r="D180">
        <v>277561951</v>
      </c>
      <c r="E180">
        <v>109</v>
      </c>
      <c r="F180">
        <v>1</v>
      </c>
      <c r="G180">
        <v>1</v>
      </c>
      <c r="H180">
        <v>3</v>
      </c>
      <c r="I180" t="s">
        <v>852</v>
      </c>
      <c r="J180" t="s">
        <v>3</v>
      </c>
      <c r="K180" t="s">
        <v>853</v>
      </c>
      <c r="L180">
        <v>1371</v>
      </c>
      <c r="N180">
        <v>1013</v>
      </c>
      <c r="O180" t="s">
        <v>36</v>
      </c>
      <c r="P180" t="s">
        <v>36</v>
      </c>
      <c r="Q180">
        <v>1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1</v>
      </c>
      <c r="AD180">
        <v>0</v>
      </c>
      <c r="AE180">
        <v>0</v>
      </c>
      <c r="AF180" t="s">
        <v>3</v>
      </c>
      <c r="AG180">
        <v>0</v>
      </c>
      <c r="AH180">
        <v>3</v>
      </c>
      <c r="AI180">
        <v>-1</v>
      </c>
      <c r="AJ180" t="s">
        <v>3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ROW(Source!A124)</f>
        <v>124</v>
      </c>
      <c r="B181">
        <v>334413967</v>
      </c>
      <c r="C181">
        <v>334413947</v>
      </c>
      <c r="D181">
        <v>277562634</v>
      </c>
      <c r="E181">
        <v>109</v>
      </c>
      <c r="F181">
        <v>1</v>
      </c>
      <c r="G181">
        <v>1</v>
      </c>
      <c r="H181">
        <v>3</v>
      </c>
      <c r="I181" t="s">
        <v>854</v>
      </c>
      <c r="J181" t="s">
        <v>3</v>
      </c>
      <c r="K181" t="s">
        <v>855</v>
      </c>
      <c r="L181">
        <v>1348</v>
      </c>
      <c r="N181">
        <v>1009</v>
      </c>
      <c r="O181" t="s">
        <v>451</v>
      </c>
      <c r="P181" t="s">
        <v>451</v>
      </c>
      <c r="Q181">
        <v>1000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1</v>
      </c>
      <c r="AD181">
        <v>0</v>
      </c>
      <c r="AE181">
        <v>0</v>
      </c>
      <c r="AF181" t="s">
        <v>3</v>
      </c>
      <c r="AG181">
        <v>0</v>
      </c>
      <c r="AH181">
        <v>3</v>
      </c>
      <c r="AI181">
        <v>-1</v>
      </c>
      <c r="AJ181" t="s">
        <v>3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ROW(Source!A124)</f>
        <v>124</v>
      </c>
      <c r="B182">
        <v>334413968</v>
      </c>
      <c r="C182">
        <v>334413947</v>
      </c>
      <c r="D182">
        <v>277562780</v>
      </c>
      <c r="E182">
        <v>109</v>
      </c>
      <c r="F182">
        <v>1</v>
      </c>
      <c r="G182">
        <v>1</v>
      </c>
      <c r="H182">
        <v>3</v>
      </c>
      <c r="I182" t="s">
        <v>844</v>
      </c>
      <c r="J182" t="s">
        <v>3</v>
      </c>
      <c r="K182" t="s">
        <v>845</v>
      </c>
      <c r="L182">
        <v>1346</v>
      </c>
      <c r="N182">
        <v>1009</v>
      </c>
      <c r="O182" t="s">
        <v>511</v>
      </c>
      <c r="P182" t="s">
        <v>511</v>
      </c>
      <c r="Q182">
        <v>1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1</v>
      </c>
      <c r="AD182">
        <v>0</v>
      </c>
      <c r="AE182">
        <v>0</v>
      </c>
      <c r="AF182" t="s">
        <v>3</v>
      </c>
      <c r="AG182">
        <v>0</v>
      </c>
      <c r="AH182">
        <v>3</v>
      </c>
      <c r="AI182">
        <v>-1</v>
      </c>
      <c r="AJ182" t="s">
        <v>3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ROW(Source!A124)</f>
        <v>124</v>
      </c>
      <c r="B183">
        <v>334413969</v>
      </c>
      <c r="C183">
        <v>334413947</v>
      </c>
      <c r="D183">
        <v>277563139</v>
      </c>
      <c r="E183">
        <v>109</v>
      </c>
      <c r="F183">
        <v>1</v>
      </c>
      <c r="G183">
        <v>1</v>
      </c>
      <c r="H183">
        <v>3</v>
      </c>
      <c r="I183" t="s">
        <v>525</v>
      </c>
      <c r="J183" t="s">
        <v>3</v>
      </c>
      <c r="K183" t="s">
        <v>526</v>
      </c>
      <c r="L183">
        <v>1348</v>
      </c>
      <c r="N183">
        <v>1009</v>
      </c>
      <c r="O183" t="s">
        <v>451</v>
      </c>
      <c r="P183" t="s">
        <v>451</v>
      </c>
      <c r="Q183">
        <v>1000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1</v>
      </c>
      <c r="AD183">
        <v>0</v>
      </c>
      <c r="AE183">
        <v>0</v>
      </c>
      <c r="AF183" t="s">
        <v>3</v>
      </c>
      <c r="AG183">
        <v>0</v>
      </c>
      <c r="AH183">
        <v>3</v>
      </c>
      <c r="AI183">
        <v>-1</v>
      </c>
      <c r="AJ183" t="s">
        <v>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ROW(Source!A124)</f>
        <v>124</v>
      </c>
      <c r="B184">
        <v>334413970</v>
      </c>
      <c r="C184">
        <v>334413947</v>
      </c>
      <c r="D184">
        <v>277896283</v>
      </c>
      <c r="E184">
        <v>1</v>
      </c>
      <c r="F184">
        <v>1</v>
      </c>
      <c r="G184">
        <v>1</v>
      </c>
      <c r="H184">
        <v>3</v>
      </c>
      <c r="I184" t="s">
        <v>765</v>
      </c>
      <c r="J184" t="s">
        <v>766</v>
      </c>
      <c r="K184" t="s">
        <v>767</v>
      </c>
      <c r="L184">
        <v>1348</v>
      </c>
      <c r="N184">
        <v>1009</v>
      </c>
      <c r="O184" t="s">
        <v>451</v>
      </c>
      <c r="P184" t="s">
        <v>451</v>
      </c>
      <c r="Q184">
        <v>1000</v>
      </c>
      <c r="X184">
        <v>4.0000000000000002E-4</v>
      </c>
      <c r="Y184">
        <v>61265.39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4.0000000000000002E-4</v>
      </c>
      <c r="AH184">
        <v>2</v>
      </c>
      <c r="AI184">
        <v>334413955</v>
      </c>
      <c r="AJ184">
        <v>159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ROW(Source!A124)</f>
        <v>124</v>
      </c>
      <c r="B185">
        <v>334413971</v>
      </c>
      <c r="C185">
        <v>334413947</v>
      </c>
      <c r="D185">
        <v>277896315</v>
      </c>
      <c r="E185">
        <v>1</v>
      </c>
      <c r="F185">
        <v>1</v>
      </c>
      <c r="G185">
        <v>1</v>
      </c>
      <c r="H185">
        <v>3</v>
      </c>
      <c r="I185" t="s">
        <v>768</v>
      </c>
      <c r="J185" t="s">
        <v>769</v>
      </c>
      <c r="K185" t="s">
        <v>770</v>
      </c>
      <c r="L185">
        <v>1348</v>
      </c>
      <c r="N185">
        <v>1009</v>
      </c>
      <c r="O185" t="s">
        <v>451</v>
      </c>
      <c r="P185" t="s">
        <v>451</v>
      </c>
      <c r="Q185">
        <v>1000</v>
      </c>
      <c r="X185">
        <v>1E-4</v>
      </c>
      <c r="Y185">
        <v>80020.98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1E-4</v>
      </c>
      <c r="AH185">
        <v>2</v>
      </c>
      <c r="AI185">
        <v>334413956</v>
      </c>
      <c r="AJ185">
        <v>160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ROW(Source!A124)</f>
        <v>124</v>
      </c>
      <c r="B186">
        <v>334413972</v>
      </c>
      <c r="C186">
        <v>334413947</v>
      </c>
      <c r="D186">
        <v>277908257</v>
      </c>
      <c r="E186">
        <v>1</v>
      </c>
      <c r="F186">
        <v>1</v>
      </c>
      <c r="G186">
        <v>1</v>
      </c>
      <c r="H186">
        <v>3</v>
      </c>
      <c r="I186" t="s">
        <v>771</v>
      </c>
      <c r="J186" t="s">
        <v>772</v>
      </c>
      <c r="K186" t="s">
        <v>773</v>
      </c>
      <c r="L186">
        <v>1425</v>
      </c>
      <c r="N186">
        <v>1013</v>
      </c>
      <c r="O186" t="s">
        <v>473</v>
      </c>
      <c r="P186" t="s">
        <v>473</v>
      </c>
      <c r="Q186">
        <v>1</v>
      </c>
      <c r="X186">
        <v>0.06</v>
      </c>
      <c r="Y186">
        <v>1031.73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0.06</v>
      </c>
      <c r="AH186">
        <v>2</v>
      </c>
      <c r="AI186">
        <v>334413957</v>
      </c>
      <c r="AJ186">
        <v>161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ROW(Source!A124)</f>
        <v>124</v>
      </c>
      <c r="B187">
        <v>334413973</v>
      </c>
      <c r="C187">
        <v>334413947</v>
      </c>
      <c r="D187">
        <v>277565451</v>
      </c>
      <c r="E187">
        <v>109</v>
      </c>
      <c r="F187">
        <v>1</v>
      </c>
      <c r="G187">
        <v>1</v>
      </c>
      <c r="H187">
        <v>3</v>
      </c>
      <c r="I187" t="s">
        <v>856</v>
      </c>
      <c r="J187" t="s">
        <v>3</v>
      </c>
      <c r="K187" t="s">
        <v>857</v>
      </c>
      <c r="L187">
        <v>1371</v>
      </c>
      <c r="N187">
        <v>1013</v>
      </c>
      <c r="O187" t="s">
        <v>36</v>
      </c>
      <c r="P187" t="s">
        <v>36</v>
      </c>
      <c r="Q187">
        <v>1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1</v>
      </c>
      <c r="AD187">
        <v>0</v>
      </c>
      <c r="AE187">
        <v>0</v>
      </c>
      <c r="AF187" t="s">
        <v>3</v>
      </c>
      <c r="AG187">
        <v>0</v>
      </c>
      <c r="AH187">
        <v>3</v>
      </c>
      <c r="AI187">
        <v>-1</v>
      </c>
      <c r="AJ187" t="s">
        <v>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ROW(Source!A124)</f>
        <v>124</v>
      </c>
      <c r="B188">
        <v>334413974</v>
      </c>
      <c r="C188">
        <v>334413947</v>
      </c>
      <c r="D188">
        <v>277565464</v>
      </c>
      <c r="E188">
        <v>109</v>
      </c>
      <c r="F188">
        <v>1</v>
      </c>
      <c r="G188">
        <v>1</v>
      </c>
      <c r="H188">
        <v>3</v>
      </c>
      <c r="I188" t="s">
        <v>862</v>
      </c>
      <c r="J188" t="s">
        <v>3</v>
      </c>
      <c r="K188" t="s">
        <v>863</v>
      </c>
      <c r="L188">
        <v>1346</v>
      </c>
      <c r="N188">
        <v>1009</v>
      </c>
      <c r="O188" t="s">
        <v>511</v>
      </c>
      <c r="P188" t="s">
        <v>511</v>
      </c>
      <c r="Q188">
        <v>1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1</v>
      </c>
      <c r="AD188">
        <v>0</v>
      </c>
      <c r="AE188">
        <v>0</v>
      </c>
      <c r="AF188" t="s">
        <v>3</v>
      </c>
      <c r="AG188">
        <v>0</v>
      </c>
      <c r="AH188">
        <v>3</v>
      </c>
      <c r="AI188">
        <v>-1</v>
      </c>
      <c r="AJ188" t="s">
        <v>3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ROW(Source!A124)</f>
        <v>124</v>
      </c>
      <c r="B189">
        <v>334413975</v>
      </c>
      <c r="C189">
        <v>334413947</v>
      </c>
      <c r="D189">
        <v>277565474</v>
      </c>
      <c r="E189">
        <v>109</v>
      </c>
      <c r="F189">
        <v>1</v>
      </c>
      <c r="G189">
        <v>1</v>
      </c>
      <c r="H189">
        <v>3</v>
      </c>
      <c r="I189" t="s">
        <v>864</v>
      </c>
      <c r="J189" t="s">
        <v>3</v>
      </c>
      <c r="K189" t="s">
        <v>863</v>
      </c>
      <c r="L189">
        <v>1346</v>
      </c>
      <c r="N189">
        <v>1009</v>
      </c>
      <c r="O189" t="s">
        <v>511</v>
      </c>
      <c r="P189" t="s">
        <v>511</v>
      </c>
      <c r="Q189">
        <v>1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1</v>
      </c>
      <c r="AD189">
        <v>0</v>
      </c>
      <c r="AE189">
        <v>0</v>
      </c>
      <c r="AF189" t="s">
        <v>3</v>
      </c>
      <c r="AG189">
        <v>0</v>
      </c>
      <c r="AH189">
        <v>3</v>
      </c>
      <c r="AI189">
        <v>-1</v>
      </c>
      <c r="AJ189" t="s">
        <v>3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ROW(Source!A124)</f>
        <v>124</v>
      </c>
      <c r="B190">
        <v>334413976</v>
      </c>
      <c r="C190">
        <v>334413947</v>
      </c>
      <c r="D190">
        <v>277565498</v>
      </c>
      <c r="E190">
        <v>109</v>
      </c>
      <c r="F190">
        <v>1</v>
      </c>
      <c r="G190">
        <v>1</v>
      </c>
      <c r="H190">
        <v>3</v>
      </c>
      <c r="I190" t="s">
        <v>858</v>
      </c>
      <c r="J190" t="s">
        <v>3</v>
      </c>
      <c r="K190" t="s">
        <v>859</v>
      </c>
      <c r="L190">
        <v>1371</v>
      </c>
      <c r="N190">
        <v>1013</v>
      </c>
      <c r="O190" t="s">
        <v>36</v>
      </c>
      <c r="P190" t="s">
        <v>36</v>
      </c>
      <c r="Q190">
        <v>1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1</v>
      </c>
      <c r="AD190">
        <v>0</v>
      </c>
      <c r="AE190">
        <v>0</v>
      </c>
      <c r="AF190" t="s">
        <v>3</v>
      </c>
      <c r="AG190">
        <v>0</v>
      </c>
      <c r="AH190">
        <v>3</v>
      </c>
      <c r="AI190">
        <v>-1</v>
      </c>
      <c r="AJ190" t="s">
        <v>3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ROW(Source!A124)</f>
        <v>124</v>
      </c>
      <c r="B191">
        <v>334413977</v>
      </c>
      <c r="C191">
        <v>334413947</v>
      </c>
      <c r="D191">
        <v>277565502</v>
      </c>
      <c r="E191">
        <v>109</v>
      </c>
      <c r="F191">
        <v>1</v>
      </c>
      <c r="G191">
        <v>1</v>
      </c>
      <c r="H191">
        <v>3</v>
      </c>
      <c r="I191" t="s">
        <v>860</v>
      </c>
      <c r="J191" t="s">
        <v>3</v>
      </c>
      <c r="K191" t="s">
        <v>861</v>
      </c>
      <c r="L191">
        <v>1371</v>
      </c>
      <c r="N191">
        <v>1013</v>
      </c>
      <c r="O191" t="s">
        <v>36</v>
      </c>
      <c r="P191" t="s">
        <v>36</v>
      </c>
      <c r="Q191">
        <v>1</v>
      </c>
      <c r="X191">
        <v>0.1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 t="s">
        <v>3</v>
      </c>
      <c r="AG191">
        <v>0.1</v>
      </c>
      <c r="AH191">
        <v>3</v>
      </c>
      <c r="AI191">
        <v>-1</v>
      </c>
      <c r="AJ191" t="s">
        <v>3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ROW(Source!A129)</f>
        <v>129</v>
      </c>
      <c r="B192">
        <v>334413993</v>
      </c>
      <c r="C192">
        <v>334413982</v>
      </c>
      <c r="D192">
        <v>277560284</v>
      </c>
      <c r="E192">
        <v>109</v>
      </c>
      <c r="F192">
        <v>1</v>
      </c>
      <c r="G192">
        <v>1</v>
      </c>
      <c r="H192">
        <v>1</v>
      </c>
      <c r="I192" t="s">
        <v>715</v>
      </c>
      <c r="J192" t="s">
        <v>3</v>
      </c>
      <c r="K192" t="s">
        <v>716</v>
      </c>
      <c r="L192">
        <v>1191</v>
      </c>
      <c r="N192">
        <v>1013</v>
      </c>
      <c r="O192" t="s">
        <v>668</v>
      </c>
      <c r="P192" t="s">
        <v>668</v>
      </c>
      <c r="Q192">
        <v>1</v>
      </c>
      <c r="X192">
        <v>9</v>
      </c>
      <c r="Y192">
        <v>0</v>
      </c>
      <c r="Z192">
        <v>0</v>
      </c>
      <c r="AA192">
        <v>0</v>
      </c>
      <c r="AB192">
        <v>440.52</v>
      </c>
      <c r="AC192">
        <v>0</v>
      </c>
      <c r="AD192">
        <v>1</v>
      </c>
      <c r="AE192">
        <v>1</v>
      </c>
      <c r="AF192" t="s">
        <v>315</v>
      </c>
      <c r="AG192">
        <v>11.674799999999998</v>
      </c>
      <c r="AH192">
        <v>2</v>
      </c>
      <c r="AI192">
        <v>334413983</v>
      </c>
      <c r="AJ192">
        <v>162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ROW(Source!A129)</f>
        <v>129</v>
      </c>
      <c r="B193">
        <v>334413994</v>
      </c>
      <c r="C193">
        <v>334413982</v>
      </c>
      <c r="D193">
        <v>277560491</v>
      </c>
      <c r="E193">
        <v>109</v>
      </c>
      <c r="F193">
        <v>1</v>
      </c>
      <c r="G193">
        <v>1</v>
      </c>
      <c r="H193">
        <v>1</v>
      </c>
      <c r="I193" t="s">
        <v>666</v>
      </c>
      <c r="J193" t="s">
        <v>3</v>
      </c>
      <c r="K193" t="s">
        <v>667</v>
      </c>
      <c r="L193">
        <v>1191</v>
      </c>
      <c r="N193">
        <v>1013</v>
      </c>
      <c r="O193" t="s">
        <v>668</v>
      </c>
      <c r="P193" t="s">
        <v>668</v>
      </c>
      <c r="Q193">
        <v>1</v>
      </c>
      <c r="X193">
        <v>3.21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2</v>
      </c>
      <c r="AF193" t="s">
        <v>109</v>
      </c>
      <c r="AG193">
        <v>4.4297999999999993</v>
      </c>
      <c r="AH193">
        <v>2</v>
      </c>
      <c r="AI193">
        <v>334413984</v>
      </c>
      <c r="AJ193">
        <v>163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ROW(Source!A129)</f>
        <v>129</v>
      </c>
      <c r="B194">
        <v>334413995</v>
      </c>
      <c r="C194">
        <v>334413982</v>
      </c>
      <c r="D194">
        <v>277944474</v>
      </c>
      <c r="E194">
        <v>1</v>
      </c>
      <c r="F194">
        <v>1</v>
      </c>
      <c r="G194">
        <v>1</v>
      </c>
      <c r="H194">
        <v>2</v>
      </c>
      <c r="I194" t="s">
        <v>759</v>
      </c>
      <c r="J194" t="s">
        <v>760</v>
      </c>
      <c r="K194" t="s">
        <v>761</v>
      </c>
      <c r="L194">
        <v>1368</v>
      </c>
      <c r="N194">
        <v>1011</v>
      </c>
      <c r="O194" t="s">
        <v>550</v>
      </c>
      <c r="P194" t="s">
        <v>550</v>
      </c>
      <c r="Q194">
        <v>1</v>
      </c>
      <c r="X194">
        <v>2.6</v>
      </c>
      <c r="Y194">
        <v>0</v>
      </c>
      <c r="Z194">
        <v>1811.82</v>
      </c>
      <c r="AA194">
        <v>549.32000000000005</v>
      </c>
      <c r="AB194">
        <v>0</v>
      </c>
      <c r="AC194">
        <v>0</v>
      </c>
      <c r="AD194">
        <v>1</v>
      </c>
      <c r="AE194">
        <v>0</v>
      </c>
      <c r="AF194" t="s">
        <v>109</v>
      </c>
      <c r="AG194">
        <v>3.5879999999999996</v>
      </c>
      <c r="AH194">
        <v>2</v>
      </c>
      <c r="AI194">
        <v>334413985</v>
      </c>
      <c r="AJ194">
        <v>164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ROW(Source!A129)</f>
        <v>129</v>
      </c>
      <c r="B195">
        <v>334413996</v>
      </c>
      <c r="C195">
        <v>334413982</v>
      </c>
      <c r="D195">
        <v>277945805</v>
      </c>
      <c r="E195">
        <v>1</v>
      </c>
      <c r="F195">
        <v>1</v>
      </c>
      <c r="G195">
        <v>1</v>
      </c>
      <c r="H195">
        <v>2</v>
      </c>
      <c r="I195" t="s">
        <v>680</v>
      </c>
      <c r="J195" t="s">
        <v>681</v>
      </c>
      <c r="K195" t="s">
        <v>682</v>
      </c>
      <c r="L195">
        <v>1368</v>
      </c>
      <c r="N195">
        <v>1011</v>
      </c>
      <c r="O195" t="s">
        <v>550</v>
      </c>
      <c r="P195" t="s">
        <v>550</v>
      </c>
      <c r="Q195">
        <v>1</v>
      </c>
      <c r="X195">
        <v>0.61</v>
      </c>
      <c r="Y195">
        <v>0</v>
      </c>
      <c r="Z195">
        <v>544.70000000000005</v>
      </c>
      <c r="AA195">
        <v>477.98</v>
      </c>
      <c r="AB195">
        <v>0</v>
      </c>
      <c r="AC195">
        <v>0</v>
      </c>
      <c r="AD195">
        <v>1</v>
      </c>
      <c r="AE195">
        <v>0</v>
      </c>
      <c r="AF195" t="s">
        <v>109</v>
      </c>
      <c r="AG195">
        <v>0.84179999999999988</v>
      </c>
      <c r="AH195">
        <v>2</v>
      </c>
      <c r="AI195">
        <v>334413986</v>
      </c>
      <c r="AJ195">
        <v>165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ROW(Source!A129)</f>
        <v>129</v>
      </c>
      <c r="B196">
        <v>334413997</v>
      </c>
      <c r="C196">
        <v>334413982</v>
      </c>
      <c r="D196">
        <v>277862533</v>
      </c>
      <c r="E196">
        <v>1</v>
      </c>
      <c r="F196">
        <v>1</v>
      </c>
      <c r="G196">
        <v>1</v>
      </c>
      <c r="H196">
        <v>3</v>
      </c>
      <c r="I196" t="s">
        <v>694</v>
      </c>
      <c r="J196" t="s">
        <v>695</v>
      </c>
      <c r="K196" t="s">
        <v>696</v>
      </c>
      <c r="L196">
        <v>1346</v>
      </c>
      <c r="N196">
        <v>1009</v>
      </c>
      <c r="O196" t="s">
        <v>511</v>
      </c>
      <c r="P196" t="s">
        <v>511</v>
      </c>
      <c r="Q196">
        <v>1</v>
      </c>
      <c r="X196">
        <v>0.1</v>
      </c>
      <c r="Y196">
        <v>238.29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0.1</v>
      </c>
      <c r="AH196">
        <v>2</v>
      </c>
      <c r="AI196">
        <v>334413987</v>
      </c>
      <c r="AJ196">
        <v>166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ROW(Source!A129)</f>
        <v>129</v>
      </c>
      <c r="B197">
        <v>334413998</v>
      </c>
      <c r="C197">
        <v>334413982</v>
      </c>
      <c r="D197">
        <v>277862540</v>
      </c>
      <c r="E197">
        <v>1</v>
      </c>
      <c r="F197">
        <v>1</v>
      </c>
      <c r="G197">
        <v>1</v>
      </c>
      <c r="H197">
        <v>3</v>
      </c>
      <c r="I197" t="s">
        <v>762</v>
      </c>
      <c r="J197" t="s">
        <v>763</v>
      </c>
      <c r="K197" t="s">
        <v>764</v>
      </c>
      <c r="L197">
        <v>1346</v>
      </c>
      <c r="N197">
        <v>1009</v>
      </c>
      <c r="O197" t="s">
        <v>511</v>
      </c>
      <c r="P197" t="s">
        <v>511</v>
      </c>
      <c r="Q197">
        <v>1</v>
      </c>
      <c r="X197">
        <v>0.03</v>
      </c>
      <c r="Y197">
        <v>80.02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0.03</v>
      </c>
      <c r="AH197">
        <v>2</v>
      </c>
      <c r="AI197">
        <v>334413988</v>
      </c>
      <c r="AJ197">
        <v>167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ROW(Source!A129)</f>
        <v>129</v>
      </c>
      <c r="B198">
        <v>334413999</v>
      </c>
      <c r="C198">
        <v>334413982</v>
      </c>
      <c r="D198">
        <v>277867733</v>
      </c>
      <c r="E198">
        <v>1</v>
      </c>
      <c r="F198">
        <v>1</v>
      </c>
      <c r="G198">
        <v>1</v>
      </c>
      <c r="H198">
        <v>3</v>
      </c>
      <c r="I198" t="s">
        <v>726</v>
      </c>
      <c r="J198" t="s">
        <v>727</v>
      </c>
      <c r="K198" t="s">
        <v>728</v>
      </c>
      <c r="L198">
        <v>1346</v>
      </c>
      <c r="N198">
        <v>1009</v>
      </c>
      <c r="O198" t="s">
        <v>511</v>
      </c>
      <c r="P198" t="s">
        <v>511</v>
      </c>
      <c r="Q198">
        <v>1</v>
      </c>
      <c r="X198">
        <v>0</v>
      </c>
      <c r="Y198">
        <v>174.93</v>
      </c>
      <c r="Z198">
        <v>0</v>
      </c>
      <c r="AA198">
        <v>0</v>
      </c>
      <c r="AB198">
        <v>0</v>
      </c>
      <c r="AC198">
        <v>1</v>
      </c>
      <c r="AD198">
        <v>0</v>
      </c>
      <c r="AE198">
        <v>0</v>
      </c>
      <c r="AF198" t="s">
        <v>3</v>
      </c>
      <c r="AG198">
        <v>0</v>
      </c>
      <c r="AH198">
        <v>3</v>
      </c>
      <c r="AI198">
        <v>-1</v>
      </c>
      <c r="AJ198" t="s">
        <v>3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ROW(Source!A129)</f>
        <v>129</v>
      </c>
      <c r="B199">
        <v>334414000</v>
      </c>
      <c r="C199">
        <v>334413982</v>
      </c>
      <c r="D199">
        <v>277869627</v>
      </c>
      <c r="E199">
        <v>1</v>
      </c>
      <c r="F199">
        <v>1</v>
      </c>
      <c r="G199">
        <v>1</v>
      </c>
      <c r="H199">
        <v>3</v>
      </c>
      <c r="I199" t="s">
        <v>697</v>
      </c>
      <c r="J199" t="s">
        <v>698</v>
      </c>
      <c r="K199" t="s">
        <v>699</v>
      </c>
      <c r="L199">
        <v>1346</v>
      </c>
      <c r="N199">
        <v>1009</v>
      </c>
      <c r="O199" t="s">
        <v>511</v>
      </c>
      <c r="P199" t="s">
        <v>511</v>
      </c>
      <c r="Q199">
        <v>1</v>
      </c>
      <c r="X199">
        <v>0.02</v>
      </c>
      <c r="Y199">
        <v>56.11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3</v>
      </c>
      <c r="AG199">
        <v>0.02</v>
      </c>
      <c r="AH199">
        <v>2</v>
      </c>
      <c r="AI199">
        <v>334413989</v>
      </c>
      <c r="AJ199">
        <v>168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ROW(Source!A129)</f>
        <v>129</v>
      </c>
      <c r="B200">
        <v>334414001</v>
      </c>
      <c r="C200">
        <v>334413982</v>
      </c>
      <c r="D200">
        <v>277561951</v>
      </c>
      <c r="E200">
        <v>109</v>
      </c>
      <c r="F200">
        <v>1</v>
      </c>
      <c r="G200">
        <v>1</v>
      </c>
      <c r="H200">
        <v>3</v>
      </c>
      <c r="I200" t="s">
        <v>852</v>
      </c>
      <c r="J200" t="s">
        <v>3</v>
      </c>
      <c r="K200" t="s">
        <v>853</v>
      </c>
      <c r="L200">
        <v>1371</v>
      </c>
      <c r="N200">
        <v>1013</v>
      </c>
      <c r="O200" t="s">
        <v>36</v>
      </c>
      <c r="P200" t="s">
        <v>36</v>
      </c>
      <c r="Q200">
        <v>1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1</v>
      </c>
      <c r="AD200">
        <v>0</v>
      </c>
      <c r="AE200">
        <v>0</v>
      </c>
      <c r="AF200" t="s">
        <v>3</v>
      </c>
      <c r="AG200">
        <v>0</v>
      </c>
      <c r="AH200">
        <v>3</v>
      </c>
      <c r="AI200">
        <v>-1</v>
      </c>
      <c r="AJ200" t="s">
        <v>3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ROW(Source!A129)</f>
        <v>129</v>
      </c>
      <c r="B201">
        <v>334414002</v>
      </c>
      <c r="C201">
        <v>334413982</v>
      </c>
      <c r="D201">
        <v>277562634</v>
      </c>
      <c r="E201">
        <v>109</v>
      </c>
      <c r="F201">
        <v>1</v>
      </c>
      <c r="G201">
        <v>1</v>
      </c>
      <c r="H201">
        <v>3</v>
      </c>
      <c r="I201" t="s">
        <v>854</v>
      </c>
      <c r="J201" t="s">
        <v>3</v>
      </c>
      <c r="K201" t="s">
        <v>855</v>
      </c>
      <c r="L201">
        <v>1348</v>
      </c>
      <c r="N201">
        <v>1009</v>
      </c>
      <c r="O201" t="s">
        <v>451</v>
      </c>
      <c r="P201" t="s">
        <v>451</v>
      </c>
      <c r="Q201">
        <v>1000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1</v>
      </c>
      <c r="AD201">
        <v>0</v>
      </c>
      <c r="AE201">
        <v>0</v>
      </c>
      <c r="AF201" t="s">
        <v>3</v>
      </c>
      <c r="AG201">
        <v>0</v>
      </c>
      <c r="AH201">
        <v>3</v>
      </c>
      <c r="AI201">
        <v>-1</v>
      </c>
      <c r="AJ201" t="s">
        <v>3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ROW(Source!A129)</f>
        <v>129</v>
      </c>
      <c r="B202">
        <v>334414003</v>
      </c>
      <c r="C202">
        <v>334413982</v>
      </c>
      <c r="D202">
        <v>277562780</v>
      </c>
      <c r="E202">
        <v>109</v>
      </c>
      <c r="F202">
        <v>1</v>
      </c>
      <c r="G202">
        <v>1</v>
      </c>
      <c r="H202">
        <v>3</v>
      </c>
      <c r="I202" t="s">
        <v>844</v>
      </c>
      <c r="J202" t="s">
        <v>3</v>
      </c>
      <c r="K202" t="s">
        <v>845</v>
      </c>
      <c r="L202">
        <v>1346</v>
      </c>
      <c r="N202">
        <v>1009</v>
      </c>
      <c r="O202" t="s">
        <v>511</v>
      </c>
      <c r="P202" t="s">
        <v>511</v>
      </c>
      <c r="Q202">
        <v>1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1</v>
      </c>
      <c r="AD202">
        <v>0</v>
      </c>
      <c r="AE202">
        <v>0</v>
      </c>
      <c r="AF202" t="s">
        <v>3</v>
      </c>
      <c r="AG202">
        <v>0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ROW(Source!A129)</f>
        <v>129</v>
      </c>
      <c r="B203">
        <v>334414004</v>
      </c>
      <c r="C203">
        <v>334413982</v>
      </c>
      <c r="D203">
        <v>277563139</v>
      </c>
      <c r="E203">
        <v>109</v>
      </c>
      <c r="F203">
        <v>1</v>
      </c>
      <c r="G203">
        <v>1</v>
      </c>
      <c r="H203">
        <v>3</v>
      </c>
      <c r="I203" t="s">
        <v>525</v>
      </c>
      <c r="J203" t="s">
        <v>3</v>
      </c>
      <c r="K203" t="s">
        <v>526</v>
      </c>
      <c r="L203">
        <v>1348</v>
      </c>
      <c r="N203">
        <v>1009</v>
      </c>
      <c r="O203" t="s">
        <v>451</v>
      </c>
      <c r="P203" t="s">
        <v>451</v>
      </c>
      <c r="Q203">
        <v>1000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1</v>
      </c>
      <c r="AD203">
        <v>0</v>
      </c>
      <c r="AE203">
        <v>0</v>
      </c>
      <c r="AF203" t="s">
        <v>3</v>
      </c>
      <c r="AG203">
        <v>0</v>
      </c>
      <c r="AH203">
        <v>3</v>
      </c>
      <c r="AI203">
        <v>-1</v>
      </c>
      <c r="AJ203" t="s">
        <v>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ROW(Source!A129)</f>
        <v>129</v>
      </c>
      <c r="B204">
        <v>334414005</v>
      </c>
      <c r="C204">
        <v>334413982</v>
      </c>
      <c r="D204">
        <v>277896283</v>
      </c>
      <c r="E204">
        <v>1</v>
      </c>
      <c r="F204">
        <v>1</v>
      </c>
      <c r="G204">
        <v>1</v>
      </c>
      <c r="H204">
        <v>3</v>
      </c>
      <c r="I204" t="s">
        <v>765</v>
      </c>
      <c r="J204" t="s">
        <v>766</v>
      </c>
      <c r="K204" t="s">
        <v>767</v>
      </c>
      <c r="L204">
        <v>1348</v>
      </c>
      <c r="N204">
        <v>1009</v>
      </c>
      <c r="O204" t="s">
        <v>451</v>
      </c>
      <c r="P204" t="s">
        <v>451</v>
      </c>
      <c r="Q204">
        <v>1000</v>
      </c>
      <c r="X204">
        <v>4.0000000000000002E-4</v>
      </c>
      <c r="Y204">
        <v>61265.39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4.0000000000000002E-4</v>
      </c>
      <c r="AH204">
        <v>2</v>
      </c>
      <c r="AI204">
        <v>334413990</v>
      </c>
      <c r="AJ204">
        <v>169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ROW(Source!A129)</f>
        <v>129</v>
      </c>
      <c r="B205">
        <v>334414006</v>
      </c>
      <c r="C205">
        <v>334413982</v>
      </c>
      <c r="D205">
        <v>277896315</v>
      </c>
      <c r="E205">
        <v>1</v>
      </c>
      <c r="F205">
        <v>1</v>
      </c>
      <c r="G205">
        <v>1</v>
      </c>
      <c r="H205">
        <v>3</v>
      </c>
      <c r="I205" t="s">
        <v>768</v>
      </c>
      <c r="J205" t="s">
        <v>769</v>
      </c>
      <c r="K205" t="s">
        <v>770</v>
      </c>
      <c r="L205">
        <v>1348</v>
      </c>
      <c r="N205">
        <v>1009</v>
      </c>
      <c r="O205" t="s">
        <v>451</v>
      </c>
      <c r="P205" t="s">
        <v>451</v>
      </c>
      <c r="Q205">
        <v>1000</v>
      </c>
      <c r="X205">
        <v>1E-4</v>
      </c>
      <c r="Y205">
        <v>80020.98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1E-4</v>
      </c>
      <c r="AH205">
        <v>2</v>
      </c>
      <c r="AI205">
        <v>334413991</v>
      </c>
      <c r="AJ205">
        <v>170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ROW(Source!A129)</f>
        <v>129</v>
      </c>
      <c r="B206">
        <v>334414007</v>
      </c>
      <c r="C206">
        <v>334413982</v>
      </c>
      <c r="D206">
        <v>277908257</v>
      </c>
      <c r="E206">
        <v>1</v>
      </c>
      <c r="F206">
        <v>1</v>
      </c>
      <c r="G206">
        <v>1</v>
      </c>
      <c r="H206">
        <v>3</v>
      </c>
      <c r="I206" t="s">
        <v>771</v>
      </c>
      <c r="J206" t="s">
        <v>772</v>
      </c>
      <c r="K206" t="s">
        <v>773</v>
      </c>
      <c r="L206">
        <v>1425</v>
      </c>
      <c r="N206">
        <v>1013</v>
      </c>
      <c r="O206" t="s">
        <v>473</v>
      </c>
      <c r="P206" t="s">
        <v>473</v>
      </c>
      <c r="Q206">
        <v>1</v>
      </c>
      <c r="X206">
        <v>0.06</v>
      </c>
      <c r="Y206">
        <v>1031.73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0.06</v>
      </c>
      <c r="AH206">
        <v>2</v>
      </c>
      <c r="AI206">
        <v>334413992</v>
      </c>
      <c r="AJ206">
        <v>171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ROW(Source!A129)</f>
        <v>129</v>
      </c>
      <c r="B207">
        <v>334414008</v>
      </c>
      <c r="C207">
        <v>334413982</v>
      </c>
      <c r="D207">
        <v>277565451</v>
      </c>
      <c r="E207">
        <v>109</v>
      </c>
      <c r="F207">
        <v>1</v>
      </c>
      <c r="G207">
        <v>1</v>
      </c>
      <c r="H207">
        <v>3</v>
      </c>
      <c r="I207" t="s">
        <v>856</v>
      </c>
      <c r="J207" t="s">
        <v>3</v>
      </c>
      <c r="K207" t="s">
        <v>857</v>
      </c>
      <c r="L207">
        <v>1371</v>
      </c>
      <c r="N207">
        <v>1013</v>
      </c>
      <c r="O207" t="s">
        <v>36</v>
      </c>
      <c r="P207" t="s">
        <v>36</v>
      </c>
      <c r="Q207">
        <v>1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1</v>
      </c>
      <c r="AD207">
        <v>0</v>
      </c>
      <c r="AE207">
        <v>0</v>
      </c>
      <c r="AF207" t="s">
        <v>3</v>
      </c>
      <c r="AG207">
        <v>0</v>
      </c>
      <c r="AH207">
        <v>3</v>
      </c>
      <c r="AI207">
        <v>-1</v>
      </c>
      <c r="AJ207" t="s">
        <v>3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ROW(Source!A129)</f>
        <v>129</v>
      </c>
      <c r="B208">
        <v>334414009</v>
      </c>
      <c r="C208">
        <v>334413982</v>
      </c>
      <c r="D208">
        <v>277565464</v>
      </c>
      <c r="E208">
        <v>109</v>
      </c>
      <c r="F208">
        <v>1</v>
      </c>
      <c r="G208">
        <v>1</v>
      </c>
      <c r="H208">
        <v>3</v>
      </c>
      <c r="I208" t="s">
        <v>862</v>
      </c>
      <c r="J208" t="s">
        <v>3</v>
      </c>
      <c r="K208" t="s">
        <v>863</v>
      </c>
      <c r="L208">
        <v>1346</v>
      </c>
      <c r="N208">
        <v>1009</v>
      </c>
      <c r="O208" t="s">
        <v>511</v>
      </c>
      <c r="P208" t="s">
        <v>511</v>
      </c>
      <c r="Q208">
        <v>1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1</v>
      </c>
      <c r="AD208">
        <v>0</v>
      </c>
      <c r="AE208">
        <v>0</v>
      </c>
      <c r="AF208" t="s">
        <v>3</v>
      </c>
      <c r="AG208">
        <v>0</v>
      </c>
      <c r="AH208">
        <v>3</v>
      </c>
      <c r="AI208">
        <v>-1</v>
      </c>
      <c r="AJ208" t="s">
        <v>3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ROW(Source!A129)</f>
        <v>129</v>
      </c>
      <c r="B209">
        <v>334414010</v>
      </c>
      <c r="C209">
        <v>334413982</v>
      </c>
      <c r="D209">
        <v>277565474</v>
      </c>
      <c r="E209">
        <v>109</v>
      </c>
      <c r="F209">
        <v>1</v>
      </c>
      <c r="G209">
        <v>1</v>
      </c>
      <c r="H209">
        <v>3</v>
      </c>
      <c r="I209" t="s">
        <v>864</v>
      </c>
      <c r="J209" t="s">
        <v>3</v>
      </c>
      <c r="K209" t="s">
        <v>863</v>
      </c>
      <c r="L209">
        <v>1346</v>
      </c>
      <c r="N209">
        <v>1009</v>
      </c>
      <c r="O209" t="s">
        <v>511</v>
      </c>
      <c r="P209" t="s">
        <v>511</v>
      </c>
      <c r="Q209">
        <v>1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1</v>
      </c>
      <c r="AD209">
        <v>0</v>
      </c>
      <c r="AE209">
        <v>0</v>
      </c>
      <c r="AF209" t="s">
        <v>3</v>
      </c>
      <c r="AG209">
        <v>0</v>
      </c>
      <c r="AH209">
        <v>3</v>
      </c>
      <c r="AI209">
        <v>-1</v>
      </c>
      <c r="AJ209" t="s">
        <v>3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ROW(Source!A129)</f>
        <v>129</v>
      </c>
      <c r="B210">
        <v>334414011</v>
      </c>
      <c r="C210">
        <v>334413982</v>
      </c>
      <c r="D210">
        <v>277565498</v>
      </c>
      <c r="E210">
        <v>109</v>
      </c>
      <c r="F210">
        <v>1</v>
      </c>
      <c r="G210">
        <v>1</v>
      </c>
      <c r="H210">
        <v>3</v>
      </c>
      <c r="I210" t="s">
        <v>858</v>
      </c>
      <c r="J210" t="s">
        <v>3</v>
      </c>
      <c r="K210" t="s">
        <v>859</v>
      </c>
      <c r="L210">
        <v>1371</v>
      </c>
      <c r="N210">
        <v>1013</v>
      </c>
      <c r="O210" t="s">
        <v>36</v>
      </c>
      <c r="P210" t="s">
        <v>36</v>
      </c>
      <c r="Q210">
        <v>1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1</v>
      </c>
      <c r="AD210">
        <v>0</v>
      </c>
      <c r="AE210">
        <v>0</v>
      </c>
      <c r="AF210" t="s">
        <v>3</v>
      </c>
      <c r="AG210">
        <v>0</v>
      </c>
      <c r="AH210">
        <v>3</v>
      </c>
      <c r="AI210">
        <v>-1</v>
      </c>
      <c r="AJ210" t="s">
        <v>3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ROW(Source!A129)</f>
        <v>129</v>
      </c>
      <c r="B211">
        <v>334414012</v>
      </c>
      <c r="C211">
        <v>334413982</v>
      </c>
      <c r="D211">
        <v>277565502</v>
      </c>
      <c r="E211">
        <v>109</v>
      </c>
      <c r="F211">
        <v>1</v>
      </c>
      <c r="G211">
        <v>1</v>
      </c>
      <c r="H211">
        <v>3</v>
      </c>
      <c r="I211" t="s">
        <v>860</v>
      </c>
      <c r="J211" t="s">
        <v>3</v>
      </c>
      <c r="K211" t="s">
        <v>861</v>
      </c>
      <c r="L211">
        <v>1371</v>
      </c>
      <c r="N211">
        <v>1013</v>
      </c>
      <c r="O211" t="s">
        <v>36</v>
      </c>
      <c r="P211" t="s">
        <v>36</v>
      </c>
      <c r="Q211">
        <v>1</v>
      </c>
      <c r="X211">
        <v>0.1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 t="s">
        <v>3</v>
      </c>
      <c r="AG211">
        <v>0.1</v>
      </c>
      <c r="AH211">
        <v>3</v>
      </c>
      <c r="AI211">
        <v>-1</v>
      </c>
      <c r="AJ211" t="s">
        <v>3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ROW(Source!A132)</f>
        <v>132</v>
      </c>
      <c r="B212">
        <v>334414026</v>
      </c>
      <c r="C212">
        <v>334414015</v>
      </c>
      <c r="D212">
        <v>277560284</v>
      </c>
      <c r="E212">
        <v>109</v>
      </c>
      <c r="F212">
        <v>1</v>
      </c>
      <c r="G212">
        <v>1</v>
      </c>
      <c r="H212">
        <v>1</v>
      </c>
      <c r="I212" t="s">
        <v>715</v>
      </c>
      <c r="J212" t="s">
        <v>3</v>
      </c>
      <c r="K212" t="s">
        <v>716</v>
      </c>
      <c r="L212">
        <v>1191</v>
      </c>
      <c r="N212">
        <v>1013</v>
      </c>
      <c r="O212" t="s">
        <v>668</v>
      </c>
      <c r="P212" t="s">
        <v>668</v>
      </c>
      <c r="Q212">
        <v>1</v>
      </c>
      <c r="X212">
        <v>7.75</v>
      </c>
      <c r="Y212">
        <v>0</v>
      </c>
      <c r="Z212">
        <v>0</v>
      </c>
      <c r="AA212">
        <v>0</v>
      </c>
      <c r="AB212">
        <v>440.52</v>
      </c>
      <c r="AC212">
        <v>0</v>
      </c>
      <c r="AD212">
        <v>1</v>
      </c>
      <c r="AE212">
        <v>1</v>
      </c>
      <c r="AF212" t="s">
        <v>283</v>
      </c>
      <c r="AG212">
        <v>10.694999999999999</v>
      </c>
      <c r="AH212">
        <v>2</v>
      </c>
      <c r="AI212">
        <v>334414016</v>
      </c>
      <c r="AJ212">
        <v>172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ROW(Source!A132)</f>
        <v>132</v>
      </c>
      <c r="B213">
        <v>334414027</v>
      </c>
      <c r="C213">
        <v>334414015</v>
      </c>
      <c r="D213">
        <v>277560491</v>
      </c>
      <c r="E213">
        <v>109</v>
      </c>
      <c r="F213">
        <v>1</v>
      </c>
      <c r="G213">
        <v>1</v>
      </c>
      <c r="H213">
        <v>1</v>
      </c>
      <c r="I213" t="s">
        <v>666</v>
      </c>
      <c r="J213" t="s">
        <v>3</v>
      </c>
      <c r="K213" t="s">
        <v>667</v>
      </c>
      <c r="L213">
        <v>1191</v>
      </c>
      <c r="N213">
        <v>1013</v>
      </c>
      <c r="O213" t="s">
        <v>668</v>
      </c>
      <c r="P213" t="s">
        <v>668</v>
      </c>
      <c r="Q213">
        <v>1</v>
      </c>
      <c r="X213">
        <v>2.13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2</v>
      </c>
      <c r="AF213" t="s">
        <v>283</v>
      </c>
      <c r="AG213">
        <v>2.9393999999999996</v>
      </c>
      <c r="AH213">
        <v>2</v>
      </c>
      <c r="AI213">
        <v>334414017</v>
      </c>
      <c r="AJ213">
        <v>173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ROW(Source!A132)</f>
        <v>132</v>
      </c>
      <c r="B214">
        <v>334414028</v>
      </c>
      <c r="C214">
        <v>334414015</v>
      </c>
      <c r="D214">
        <v>277944474</v>
      </c>
      <c r="E214">
        <v>1</v>
      </c>
      <c r="F214">
        <v>1</v>
      </c>
      <c r="G214">
        <v>1</v>
      </c>
      <c r="H214">
        <v>2</v>
      </c>
      <c r="I214" t="s">
        <v>759</v>
      </c>
      <c r="J214" t="s">
        <v>760</v>
      </c>
      <c r="K214" t="s">
        <v>761</v>
      </c>
      <c r="L214">
        <v>1368</v>
      </c>
      <c r="N214">
        <v>1011</v>
      </c>
      <c r="O214" t="s">
        <v>550</v>
      </c>
      <c r="P214" t="s">
        <v>550</v>
      </c>
      <c r="Q214">
        <v>1</v>
      </c>
      <c r="X214">
        <v>1.63</v>
      </c>
      <c r="Y214">
        <v>0</v>
      </c>
      <c r="Z214">
        <v>1811.82</v>
      </c>
      <c r="AA214">
        <v>549.32000000000005</v>
      </c>
      <c r="AB214">
        <v>0</v>
      </c>
      <c r="AC214">
        <v>0</v>
      </c>
      <c r="AD214">
        <v>1</v>
      </c>
      <c r="AE214">
        <v>0</v>
      </c>
      <c r="AF214" t="s">
        <v>283</v>
      </c>
      <c r="AG214">
        <v>2.2493999999999996</v>
      </c>
      <c r="AH214">
        <v>2</v>
      </c>
      <c r="AI214">
        <v>334414018</v>
      </c>
      <c r="AJ214">
        <v>174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ROW(Source!A132)</f>
        <v>132</v>
      </c>
      <c r="B215">
        <v>334414029</v>
      </c>
      <c r="C215">
        <v>334414015</v>
      </c>
      <c r="D215">
        <v>277945805</v>
      </c>
      <c r="E215">
        <v>1</v>
      </c>
      <c r="F215">
        <v>1</v>
      </c>
      <c r="G215">
        <v>1</v>
      </c>
      <c r="H215">
        <v>2</v>
      </c>
      <c r="I215" t="s">
        <v>680</v>
      </c>
      <c r="J215" t="s">
        <v>681</v>
      </c>
      <c r="K215" t="s">
        <v>682</v>
      </c>
      <c r="L215">
        <v>1368</v>
      </c>
      <c r="N215">
        <v>1011</v>
      </c>
      <c r="O215" t="s">
        <v>550</v>
      </c>
      <c r="P215" t="s">
        <v>550</v>
      </c>
      <c r="Q215">
        <v>1</v>
      </c>
      <c r="X215">
        <v>0.5</v>
      </c>
      <c r="Y215">
        <v>0</v>
      </c>
      <c r="Z215">
        <v>544.70000000000005</v>
      </c>
      <c r="AA215">
        <v>477.98</v>
      </c>
      <c r="AB215">
        <v>0</v>
      </c>
      <c r="AC215">
        <v>0</v>
      </c>
      <c r="AD215">
        <v>1</v>
      </c>
      <c r="AE215">
        <v>0</v>
      </c>
      <c r="AF215" t="s">
        <v>283</v>
      </c>
      <c r="AG215">
        <v>0.69</v>
      </c>
      <c r="AH215">
        <v>2</v>
      </c>
      <c r="AI215">
        <v>334414019</v>
      </c>
      <c r="AJ215">
        <v>175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ROW(Source!A132)</f>
        <v>132</v>
      </c>
      <c r="B216">
        <v>334414030</v>
      </c>
      <c r="C216">
        <v>334414015</v>
      </c>
      <c r="D216">
        <v>277862533</v>
      </c>
      <c r="E216">
        <v>1</v>
      </c>
      <c r="F216">
        <v>1</v>
      </c>
      <c r="G216">
        <v>1</v>
      </c>
      <c r="H216">
        <v>3</v>
      </c>
      <c r="I216" t="s">
        <v>694</v>
      </c>
      <c r="J216" t="s">
        <v>695</v>
      </c>
      <c r="K216" t="s">
        <v>696</v>
      </c>
      <c r="L216">
        <v>1346</v>
      </c>
      <c r="N216">
        <v>1009</v>
      </c>
      <c r="O216" t="s">
        <v>511</v>
      </c>
      <c r="P216" t="s">
        <v>511</v>
      </c>
      <c r="Q216">
        <v>1</v>
      </c>
      <c r="X216">
        <v>0.1</v>
      </c>
      <c r="Y216">
        <v>238.29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0.1</v>
      </c>
      <c r="AH216">
        <v>2</v>
      </c>
      <c r="AI216">
        <v>334414020</v>
      </c>
      <c r="AJ216">
        <v>176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ROW(Source!A132)</f>
        <v>132</v>
      </c>
      <c r="B217">
        <v>334414031</v>
      </c>
      <c r="C217">
        <v>334414015</v>
      </c>
      <c r="D217">
        <v>277862540</v>
      </c>
      <c r="E217">
        <v>1</v>
      </c>
      <c r="F217">
        <v>1</v>
      </c>
      <c r="G217">
        <v>1</v>
      </c>
      <c r="H217">
        <v>3</v>
      </c>
      <c r="I217" t="s">
        <v>762</v>
      </c>
      <c r="J217" t="s">
        <v>763</v>
      </c>
      <c r="K217" t="s">
        <v>764</v>
      </c>
      <c r="L217">
        <v>1346</v>
      </c>
      <c r="N217">
        <v>1009</v>
      </c>
      <c r="O217" t="s">
        <v>511</v>
      </c>
      <c r="P217" t="s">
        <v>511</v>
      </c>
      <c r="Q217">
        <v>1</v>
      </c>
      <c r="X217">
        <v>0.03</v>
      </c>
      <c r="Y217">
        <v>80.02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0.03</v>
      </c>
      <c r="AH217">
        <v>2</v>
      </c>
      <c r="AI217">
        <v>334414021</v>
      </c>
      <c r="AJ217">
        <v>177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ROW(Source!A132)</f>
        <v>132</v>
      </c>
      <c r="B218">
        <v>334414032</v>
      </c>
      <c r="C218">
        <v>334414015</v>
      </c>
      <c r="D218">
        <v>277867733</v>
      </c>
      <c r="E218">
        <v>1</v>
      </c>
      <c r="F218">
        <v>1</v>
      </c>
      <c r="G218">
        <v>1</v>
      </c>
      <c r="H218">
        <v>3</v>
      </c>
      <c r="I218" t="s">
        <v>726</v>
      </c>
      <c r="J218" t="s">
        <v>727</v>
      </c>
      <c r="K218" t="s">
        <v>728</v>
      </c>
      <c r="L218">
        <v>1346</v>
      </c>
      <c r="N218">
        <v>1009</v>
      </c>
      <c r="O218" t="s">
        <v>511</v>
      </c>
      <c r="P218" t="s">
        <v>511</v>
      </c>
      <c r="Q218">
        <v>1</v>
      </c>
      <c r="X218">
        <v>0</v>
      </c>
      <c r="Y218">
        <v>174.93</v>
      </c>
      <c r="Z218">
        <v>0</v>
      </c>
      <c r="AA218">
        <v>0</v>
      </c>
      <c r="AB218">
        <v>0</v>
      </c>
      <c r="AC218">
        <v>1</v>
      </c>
      <c r="AD218">
        <v>0</v>
      </c>
      <c r="AE218">
        <v>0</v>
      </c>
      <c r="AF218" t="s">
        <v>3</v>
      </c>
      <c r="AG218">
        <v>0</v>
      </c>
      <c r="AH218">
        <v>3</v>
      </c>
      <c r="AI218">
        <v>-1</v>
      </c>
      <c r="AJ218" t="s">
        <v>3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ROW(Source!A132)</f>
        <v>132</v>
      </c>
      <c r="B219">
        <v>334414033</v>
      </c>
      <c r="C219">
        <v>334414015</v>
      </c>
      <c r="D219">
        <v>277869627</v>
      </c>
      <c r="E219">
        <v>1</v>
      </c>
      <c r="F219">
        <v>1</v>
      </c>
      <c r="G219">
        <v>1</v>
      </c>
      <c r="H219">
        <v>3</v>
      </c>
      <c r="I219" t="s">
        <v>697</v>
      </c>
      <c r="J219" t="s">
        <v>698</v>
      </c>
      <c r="K219" t="s">
        <v>699</v>
      </c>
      <c r="L219">
        <v>1346</v>
      </c>
      <c r="N219">
        <v>1009</v>
      </c>
      <c r="O219" t="s">
        <v>511</v>
      </c>
      <c r="P219" t="s">
        <v>511</v>
      </c>
      <c r="Q219">
        <v>1</v>
      </c>
      <c r="X219">
        <v>0.02</v>
      </c>
      <c r="Y219">
        <v>56.11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3</v>
      </c>
      <c r="AG219">
        <v>0.02</v>
      </c>
      <c r="AH219">
        <v>2</v>
      </c>
      <c r="AI219">
        <v>334414022</v>
      </c>
      <c r="AJ219">
        <v>178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ROW(Source!A132)</f>
        <v>132</v>
      </c>
      <c r="B220">
        <v>334414034</v>
      </c>
      <c r="C220">
        <v>334414015</v>
      </c>
      <c r="D220">
        <v>277561951</v>
      </c>
      <c r="E220">
        <v>109</v>
      </c>
      <c r="F220">
        <v>1</v>
      </c>
      <c r="G220">
        <v>1</v>
      </c>
      <c r="H220">
        <v>3</v>
      </c>
      <c r="I220" t="s">
        <v>852</v>
      </c>
      <c r="J220" t="s">
        <v>3</v>
      </c>
      <c r="K220" t="s">
        <v>853</v>
      </c>
      <c r="L220">
        <v>1371</v>
      </c>
      <c r="N220">
        <v>1013</v>
      </c>
      <c r="O220" t="s">
        <v>36</v>
      </c>
      <c r="P220" t="s">
        <v>36</v>
      </c>
      <c r="Q220">
        <v>1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1</v>
      </c>
      <c r="AD220">
        <v>0</v>
      </c>
      <c r="AE220">
        <v>0</v>
      </c>
      <c r="AF220" t="s">
        <v>3</v>
      </c>
      <c r="AG220">
        <v>0</v>
      </c>
      <c r="AH220">
        <v>3</v>
      </c>
      <c r="AI220">
        <v>-1</v>
      </c>
      <c r="AJ220" t="s">
        <v>3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ROW(Source!A132)</f>
        <v>132</v>
      </c>
      <c r="B221">
        <v>334414035</v>
      </c>
      <c r="C221">
        <v>334414015</v>
      </c>
      <c r="D221">
        <v>277562634</v>
      </c>
      <c r="E221">
        <v>109</v>
      </c>
      <c r="F221">
        <v>1</v>
      </c>
      <c r="G221">
        <v>1</v>
      </c>
      <c r="H221">
        <v>3</v>
      </c>
      <c r="I221" t="s">
        <v>854</v>
      </c>
      <c r="J221" t="s">
        <v>3</v>
      </c>
      <c r="K221" t="s">
        <v>855</v>
      </c>
      <c r="L221">
        <v>1348</v>
      </c>
      <c r="N221">
        <v>1009</v>
      </c>
      <c r="O221" t="s">
        <v>451</v>
      </c>
      <c r="P221" t="s">
        <v>451</v>
      </c>
      <c r="Q221">
        <v>1000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1</v>
      </c>
      <c r="AD221">
        <v>0</v>
      </c>
      <c r="AE221">
        <v>0</v>
      </c>
      <c r="AF221" t="s">
        <v>3</v>
      </c>
      <c r="AG221">
        <v>0</v>
      </c>
      <c r="AH221">
        <v>3</v>
      </c>
      <c r="AI221">
        <v>-1</v>
      </c>
      <c r="AJ221" t="s">
        <v>3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ROW(Source!A132)</f>
        <v>132</v>
      </c>
      <c r="B222">
        <v>334414036</v>
      </c>
      <c r="C222">
        <v>334414015</v>
      </c>
      <c r="D222">
        <v>277562780</v>
      </c>
      <c r="E222">
        <v>109</v>
      </c>
      <c r="F222">
        <v>1</v>
      </c>
      <c r="G222">
        <v>1</v>
      </c>
      <c r="H222">
        <v>3</v>
      </c>
      <c r="I222" t="s">
        <v>844</v>
      </c>
      <c r="J222" t="s">
        <v>3</v>
      </c>
      <c r="K222" t="s">
        <v>845</v>
      </c>
      <c r="L222">
        <v>1346</v>
      </c>
      <c r="N222">
        <v>1009</v>
      </c>
      <c r="O222" t="s">
        <v>511</v>
      </c>
      <c r="P222" t="s">
        <v>511</v>
      </c>
      <c r="Q222">
        <v>1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1</v>
      </c>
      <c r="AD222">
        <v>0</v>
      </c>
      <c r="AE222">
        <v>0</v>
      </c>
      <c r="AF222" t="s">
        <v>3</v>
      </c>
      <c r="AG222">
        <v>0</v>
      </c>
      <c r="AH222">
        <v>3</v>
      </c>
      <c r="AI222">
        <v>-1</v>
      </c>
      <c r="AJ222" t="s">
        <v>3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ROW(Source!A132)</f>
        <v>132</v>
      </c>
      <c r="B223">
        <v>334414037</v>
      </c>
      <c r="C223">
        <v>334414015</v>
      </c>
      <c r="D223">
        <v>277563139</v>
      </c>
      <c r="E223">
        <v>109</v>
      </c>
      <c r="F223">
        <v>1</v>
      </c>
      <c r="G223">
        <v>1</v>
      </c>
      <c r="H223">
        <v>3</v>
      </c>
      <c r="I223" t="s">
        <v>525</v>
      </c>
      <c r="J223" t="s">
        <v>3</v>
      </c>
      <c r="K223" t="s">
        <v>526</v>
      </c>
      <c r="L223">
        <v>1348</v>
      </c>
      <c r="N223">
        <v>1009</v>
      </c>
      <c r="O223" t="s">
        <v>451</v>
      </c>
      <c r="P223" t="s">
        <v>451</v>
      </c>
      <c r="Q223">
        <v>1000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1</v>
      </c>
      <c r="AD223">
        <v>0</v>
      </c>
      <c r="AE223">
        <v>0</v>
      </c>
      <c r="AF223" t="s">
        <v>3</v>
      </c>
      <c r="AG223">
        <v>0</v>
      </c>
      <c r="AH223">
        <v>3</v>
      </c>
      <c r="AI223">
        <v>-1</v>
      </c>
      <c r="AJ223" t="s">
        <v>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ROW(Source!A132)</f>
        <v>132</v>
      </c>
      <c r="B224">
        <v>334414038</v>
      </c>
      <c r="C224">
        <v>334414015</v>
      </c>
      <c r="D224">
        <v>277896283</v>
      </c>
      <c r="E224">
        <v>1</v>
      </c>
      <c r="F224">
        <v>1</v>
      </c>
      <c r="G224">
        <v>1</v>
      </c>
      <c r="H224">
        <v>3</v>
      </c>
      <c r="I224" t="s">
        <v>765</v>
      </c>
      <c r="J224" t="s">
        <v>766</v>
      </c>
      <c r="K224" t="s">
        <v>767</v>
      </c>
      <c r="L224">
        <v>1348</v>
      </c>
      <c r="N224">
        <v>1009</v>
      </c>
      <c r="O224" t="s">
        <v>451</v>
      </c>
      <c r="P224" t="s">
        <v>451</v>
      </c>
      <c r="Q224">
        <v>1000</v>
      </c>
      <c r="X224">
        <v>4.0000000000000002E-4</v>
      </c>
      <c r="Y224">
        <v>61265.39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4.0000000000000002E-4</v>
      </c>
      <c r="AH224">
        <v>2</v>
      </c>
      <c r="AI224">
        <v>334414023</v>
      </c>
      <c r="AJ224">
        <v>179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ROW(Source!A132)</f>
        <v>132</v>
      </c>
      <c r="B225">
        <v>334414039</v>
      </c>
      <c r="C225">
        <v>334414015</v>
      </c>
      <c r="D225">
        <v>277896315</v>
      </c>
      <c r="E225">
        <v>1</v>
      </c>
      <c r="F225">
        <v>1</v>
      </c>
      <c r="G225">
        <v>1</v>
      </c>
      <c r="H225">
        <v>3</v>
      </c>
      <c r="I225" t="s">
        <v>768</v>
      </c>
      <c r="J225" t="s">
        <v>769</v>
      </c>
      <c r="K225" t="s">
        <v>770</v>
      </c>
      <c r="L225">
        <v>1348</v>
      </c>
      <c r="N225">
        <v>1009</v>
      </c>
      <c r="O225" t="s">
        <v>451</v>
      </c>
      <c r="P225" t="s">
        <v>451</v>
      </c>
      <c r="Q225">
        <v>1000</v>
      </c>
      <c r="X225">
        <v>1E-4</v>
      </c>
      <c r="Y225">
        <v>80020.98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1E-4</v>
      </c>
      <c r="AH225">
        <v>2</v>
      </c>
      <c r="AI225">
        <v>334414024</v>
      </c>
      <c r="AJ225">
        <v>180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ROW(Source!A132)</f>
        <v>132</v>
      </c>
      <c r="B226">
        <v>334414040</v>
      </c>
      <c r="C226">
        <v>334414015</v>
      </c>
      <c r="D226">
        <v>277908257</v>
      </c>
      <c r="E226">
        <v>1</v>
      </c>
      <c r="F226">
        <v>1</v>
      </c>
      <c r="G226">
        <v>1</v>
      </c>
      <c r="H226">
        <v>3</v>
      </c>
      <c r="I226" t="s">
        <v>771</v>
      </c>
      <c r="J226" t="s">
        <v>772</v>
      </c>
      <c r="K226" t="s">
        <v>773</v>
      </c>
      <c r="L226">
        <v>1425</v>
      </c>
      <c r="N226">
        <v>1013</v>
      </c>
      <c r="O226" t="s">
        <v>473</v>
      </c>
      <c r="P226" t="s">
        <v>473</v>
      </c>
      <c r="Q226">
        <v>1</v>
      </c>
      <c r="X226">
        <v>0.12</v>
      </c>
      <c r="Y226">
        <v>1031.73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0.12</v>
      </c>
      <c r="AH226">
        <v>2</v>
      </c>
      <c r="AI226">
        <v>334414025</v>
      </c>
      <c r="AJ226">
        <v>181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ROW(Source!A132)</f>
        <v>132</v>
      </c>
      <c r="B227">
        <v>334414041</v>
      </c>
      <c r="C227">
        <v>334414015</v>
      </c>
      <c r="D227">
        <v>277565451</v>
      </c>
      <c r="E227">
        <v>109</v>
      </c>
      <c r="F227">
        <v>1</v>
      </c>
      <c r="G227">
        <v>1</v>
      </c>
      <c r="H227">
        <v>3</v>
      </c>
      <c r="I227" t="s">
        <v>856</v>
      </c>
      <c r="J227" t="s">
        <v>3</v>
      </c>
      <c r="K227" t="s">
        <v>857</v>
      </c>
      <c r="L227">
        <v>1371</v>
      </c>
      <c r="N227">
        <v>1013</v>
      </c>
      <c r="O227" t="s">
        <v>36</v>
      </c>
      <c r="P227" t="s">
        <v>36</v>
      </c>
      <c r="Q227">
        <v>1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1</v>
      </c>
      <c r="AD227">
        <v>0</v>
      </c>
      <c r="AE227">
        <v>0</v>
      </c>
      <c r="AF227" t="s">
        <v>3</v>
      </c>
      <c r="AG227">
        <v>0</v>
      </c>
      <c r="AH227">
        <v>3</v>
      </c>
      <c r="AI227">
        <v>-1</v>
      </c>
      <c r="AJ227" t="s">
        <v>3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ROW(Source!A132)</f>
        <v>132</v>
      </c>
      <c r="B228">
        <v>334414042</v>
      </c>
      <c r="C228">
        <v>334414015</v>
      </c>
      <c r="D228">
        <v>277565464</v>
      </c>
      <c r="E228">
        <v>109</v>
      </c>
      <c r="F228">
        <v>1</v>
      </c>
      <c r="G228">
        <v>1</v>
      </c>
      <c r="H228">
        <v>3</v>
      </c>
      <c r="I228" t="s">
        <v>862</v>
      </c>
      <c r="J228" t="s">
        <v>3</v>
      </c>
      <c r="K228" t="s">
        <v>863</v>
      </c>
      <c r="L228">
        <v>1346</v>
      </c>
      <c r="N228">
        <v>1009</v>
      </c>
      <c r="O228" t="s">
        <v>511</v>
      </c>
      <c r="P228" t="s">
        <v>511</v>
      </c>
      <c r="Q228">
        <v>1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1</v>
      </c>
      <c r="AD228">
        <v>0</v>
      </c>
      <c r="AE228">
        <v>0</v>
      </c>
      <c r="AF228" t="s">
        <v>3</v>
      </c>
      <c r="AG228">
        <v>0</v>
      </c>
      <c r="AH228">
        <v>3</v>
      </c>
      <c r="AI228">
        <v>-1</v>
      </c>
      <c r="AJ228" t="s">
        <v>3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ROW(Source!A132)</f>
        <v>132</v>
      </c>
      <c r="B229">
        <v>334414043</v>
      </c>
      <c r="C229">
        <v>334414015</v>
      </c>
      <c r="D229">
        <v>277565474</v>
      </c>
      <c r="E229">
        <v>109</v>
      </c>
      <c r="F229">
        <v>1</v>
      </c>
      <c r="G229">
        <v>1</v>
      </c>
      <c r="H229">
        <v>3</v>
      </c>
      <c r="I229" t="s">
        <v>864</v>
      </c>
      <c r="J229" t="s">
        <v>3</v>
      </c>
      <c r="K229" t="s">
        <v>863</v>
      </c>
      <c r="L229">
        <v>1346</v>
      </c>
      <c r="N229">
        <v>1009</v>
      </c>
      <c r="O229" t="s">
        <v>511</v>
      </c>
      <c r="P229" t="s">
        <v>511</v>
      </c>
      <c r="Q229">
        <v>1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1</v>
      </c>
      <c r="AD229">
        <v>0</v>
      </c>
      <c r="AE229">
        <v>0</v>
      </c>
      <c r="AF229" t="s">
        <v>3</v>
      </c>
      <c r="AG229">
        <v>0</v>
      </c>
      <c r="AH229">
        <v>3</v>
      </c>
      <c r="AI229">
        <v>-1</v>
      </c>
      <c r="AJ229" t="s">
        <v>3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ROW(Source!A132)</f>
        <v>132</v>
      </c>
      <c r="B230">
        <v>334414044</v>
      </c>
      <c r="C230">
        <v>334414015</v>
      </c>
      <c r="D230">
        <v>277565498</v>
      </c>
      <c r="E230">
        <v>109</v>
      </c>
      <c r="F230">
        <v>1</v>
      </c>
      <c r="G230">
        <v>1</v>
      </c>
      <c r="H230">
        <v>3</v>
      </c>
      <c r="I230" t="s">
        <v>858</v>
      </c>
      <c r="J230" t="s">
        <v>3</v>
      </c>
      <c r="K230" t="s">
        <v>859</v>
      </c>
      <c r="L230">
        <v>1371</v>
      </c>
      <c r="N230">
        <v>1013</v>
      </c>
      <c r="O230" t="s">
        <v>36</v>
      </c>
      <c r="P230" t="s">
        <v>36</v>
      </c>
      <c r="Q230">
        <v>1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1</v>
      </c>
      <c r="AD230">
        <v>0</v>
      </c>
      <c r="AE230">
        <v>0</v>
      </c>
      <c r="AF230" t="s">
        <v>3</v>
      </c>
      <c r="AG230">
        <v>0</v>
      </c>
      <c r="AH230">
        <v>3</v>
      </c>
      <c r="AI230">
        <v>-1</v>
      </c>
      <c r="AJ230" t="s">
        <v>3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ROW(Source!A132)</f>
        <v>132</v>
      </c>
      <c r="B231">
        <v>334414045</v>
      </c>
      <c r="C231">
        <v>334414015</v>
      </c>
      <c r="D231">
        <v>277565502</v>
      </c>
      <c r="E231">
        <v>109</v>
      </c>
      <c r="F231">
        <v>1</v>
      </c>
      <c r="G231">
        <v>1</v>
      </c>
      <c r="H231">
        <v>3</v>
      </c>
      <c r="I231" t="s">
        <v>860</v>
      </c>
      <c r="J231" t="s">
        <v>3</v>
      </c>
      <c r="K231" t="s">
        <v>861</v>
      </c>
      <c r="L231">
        <v>1371</v>
      </c>
      <c r="N231">
        <v>1013</v>
      </c>
      <c r="O231" t="s">
        <v>36</v>
      </c>
      <c r="P231" t="s">
        <v>36</v>
      </c>
      <c r="Q231">
        <v>1</v>
      </c>
      <c r="X231">
        <v>0.1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 t="s">
        <v>3</v>
      </c>
      <c r="AG231">
        <v>0.1</v>
      </c>
      <c r="AH231">
        <v>3</v>
      </c>
      <c r="AI231">
        <v>-1</v>
      </c>
      <c r="AJ231" t="s">
        <v>3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ROW(Source!A137)</f>
        <v>137</v>
      </c>
      <c r="B232">
        <v>334414061</v>
      </c>
      <c r="C232">
        <v>334414050</v>
      </c>
      <c r="D232">
        <v>277560281</v>
      </c>
      <c r="E232">
        <v>109</v>
      </c>
      <c r="F232">
        <v>1</v>
      </c>
      <c r="G232">
        <v>1</v>
      </c>
      <c r="H232">
        <v>1</v>
      </c>
      <c r="I232" t="s">
        <v>865</v>
      </c>
      <c r="J232" t="s">
        <v>3</v>
      </c>
      <c r="K232" t="s">
        <v>866</v>
      </c>
      <c r="L232">
        <v>1191</v>
      </c>
      <c r="N232">
        <v>1013</v>
      </c>
      <c r="O232" t="s">
        <v>668</v>
      </c>
      <c r="P232" t="s">
        <v>668</v>
      </c>
      <c r="Q232">
        <v>1</v>
      </c>
      <c r="X232">
        <v>11.7</v>
      </c>
      <c r="Y232">
        <v>0</v>
      </c>
      <c r="Z232">
        <v>0</v>
      </c>
      <c r="AA232">
        <v>0</v>
      </c>
      <c r="AB232">
        <v>435.17</v>
      </c>
      <c r="AC232">
        <v>0</v>
      </c>
      <c r="AD232">
        <v>1</v>
      </c>
      <c r="AE232">
        <v>1</v>
      </c>
      <c r="AF232" t="s">
        <v>109</v>
      </c>
      <c r="AG232">
        <v>16.145999999999997</v>
      </c>
      <c r="AH232">
        <v>3</v>
      </c>
      <c r="AI232">
        <v>-1</v>
      </c>
      <c r="AJ232" t="s">
        <v>3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ROW(Source!A137)</f>
        <v>137</v>
      </c>
      <c r="B233">
        <v>334414062</v>
      </c>
      <c r="C233">
        <v>334414050</v>
      </c>
      <c r="D233">
        <v>277560491</v>
      </c>
      <c r="E233">
        <v>109</v>
      </c>
      <c r="F233">
        <v>1</v>
      </c>
      <c r="G233">
        <v>1</v>
      </c>
      <c r="H233">
        <v>1</v>
      </c>
      <c r="I233" t="s">
        <v>666</v>
      </c>
      <c r="J233" t="s">
        <v>3</v>
      </c>
      <c r="K233" t="s">
        <v>667</v>
      </c>
      <c r="L233">
        <v>1191</v>
      </c>
      <c r="N233">
        <v>1013</v>
      </c>
      <c r="O233" t="s">
        <v>668</v>
      </c>
      <c r="P233" t="s">
        <v>668</v>
      </c>
      <c r="Q233">
        <v>1</v>
      </c>
      <c r="X233">
        <v>3.49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2</v>
      </c>
      <c r="AF233" t="s">
        <v>109</v>
      </c>
      <c r="AG233">
        <v>4.8161999999999994</v>
      </c>
      <c r="AH233">
        <v>2</v>
      </c>
      <c r="AI233">
        <v>334414052</v>
      </c>
      <c r="AJ233">
        <v>183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ROW(Source!A137)</f>
        <v>137</v>
      </c>
      <c r="B234">
        <v>334414063</v>
      </c>
      <c r="C234">
        <v>334414050</v>
      </c>
      <c r="D234">
        <v>277944474</v>
      </c>
      <c r="E234">
        <v>1</v>
      </c>
      <c r="F234">
        <v>1</v>
      </c>
      <c r="G234">
        <v>1</v>
      </c>
      <c r="H234">
        <v>2</v>
      </c>
      <c r="I234" t="s">
        <v>759</v>
      </c>
      <c r="J234" t="s">
        <v>760</v>
      </c>
      <c r="K234" t="s">
        <v>761</v>
      </c>
      <c r="L234">
        <v>1368</v>
      </c>
      <c r="N234">
        <v>1011</v>
      </c>
      <c r="O234" t="s">
        <v>550</v>
      </c>
      <c r="P234" t="s">
        <v>550</v>
      </c>
      <c r="Q234">
        <v>1</v>
      </c>
      <c r="X234">
        <v>2.72</v>
      </c>
      <c r="Y234">
        <v>0</v>
      </c>
      <c r="Z234">
        <v>1811.82</v>
      </c>
      <c r="AA234">
        <v>549.32000000000005</v>
      </c>
      <c r="AB234">
        <v>0</v>
      </c>
      <c r="AC234">
        <v>0</v>
      </c>
      <c r="AD234">
        <v>1</v>
      </c>
      <c r="AE234">
        <v>0</v>
      </c>
      <c r="AF234" t="s">
        <v>109</v>
      </c>
      <c r="AG234">
        <v>3.7536</v>
      </c>
      <c r="AH234">
        <v>2</v>
      </c>
      <c r="AI234">
        <v>334414053</v>
      </c>
      <c r="AJ234">
        <v>184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ROW(Source!A137)</f>
        <v>137</v>
      </c>
      <c r="B235">
        <v>334414064</v>
      </c>
      <c r="C235">
        <v>334414050</v>
      </c>
      <c r="D235">
        <v>277945805</v>
      </c>
      <c r="E235">
        <v>1</v>
      </c>
      <c r="F235">
        <v>1</v>
      </c>
      <c r="G235">
        <v>1</v>
      </c>
      <c r="H235">
        <v>2</v>
      </c>
      <c r="I235" t="s">
        <v>680</v>
      </c>
      <c r="J235" t="s">
        <v>681</v>
      </c>
      <c r="K235" t="s">
        <v>682</v>
      </c>
      <c r="L235">
        <v>1368</v>
      </c>
      <c r="N235">
        <v>1011</v>
      </c>
      <c r="O235" t="s">
        <v>550</v>
      </c>
      <c r="P235" t="s">
        <v>550</v>
      </c>
      <c r="Q235">
        <v>1</v>
      </c>
      <c r="X235">
        <v>0.77</v>
      </c>
      <c r="Y235">
        <v>0</v>
      </c>
      <c r="Z235">
        <v>544.70000000000005</v>
      </c>
      <c r="AA235">
        <v>477.98</v>
      </c>
      <c r="AB235">
        <v>0</v>
      </c>
      <c r="AC235">
        <v>0</v>
      </c>
      <c r="AD235">
        <v>1</v>
      </c>
      <c r="AE235">
        <v>0</v>
      </c>
      <c r="AF235" t="s">
        <v>109</v>
      </c>
      <c r="AG235">
        <v>1.0625999999999998</v>
      </c>
      <c r="AH235">
        <v>2</v>
      </c>
      <c r="AI235">
        <v>334414054</v>
      </c>
      <c r="AJ235">
        <v>185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ROW(Source!A137)</f>
        <v>137</v>
      </c>
      <c r="B236">
        <v>334414065</v>
      </c>
      <c r="C236">
        <v>334414050</v>
      </c>
      <c r="D236">
        <v>277862533</v>
      </c>
      <c r="E236">
        <v>1</v>
      </c>
      <c r="F236">
        <v>1</v>
      </c>
      <c r="G236">
        <v>1</v>
      </c>
      <c r="H236">
        <v>3</v>
      </c>
      <c r="I236" t="s">
        <v>694</v>
      </c>
      <c r="J236" t="s">
        <v>695</v>
      </c>
      <c r="K236" t="s">
        <v>696</v>
      </c>
      <c r="L236">
        <v>1346</v>
      </c>
      <c r="N236">
        <v>1009</v>
      </c>
      <c r="O236" t="s">
        <v>511</v>
      </c>
      <c r="P236" t="s">
        <v>511</v>
      </c>
      <c r="Q236">
        <v>1</v>
      </c>
      <c r="X236">
        <v>0.1</v>
      </c>
      <c r="Y236">
        <v>238.29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0.1</v>
      </c>
      <c r="AH236">
        <v>2</v>
      </c>
      <c r="AI236">
        <v>334414055</v>
      </c>
      <c r="AJ236">
        <v>186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ROW(Source!A137)</f>
        <v>137</v>
      </c>
      <c r="B237">
        <v>334414066</v>
      </c>
      <c r="C237">
        <v>334414050</v>
      </c>
      <c r="D237">
        <v>277862540</v>
      </c>
      <c r="E237">
        <v>1</v>
      </c>
      <c r="F237">
        <v>1</v>
      </c>
      <c r="G237">
        <v>1</v>
      </c>
      <c r="H237">
        <v>3</v>
      </c>
      <c r="I237" t="s">
        <v>762</v>
      </c>
      <c r="J237" t="s">
        <v>763</v>
      </c>
      <c r="K237" t="s">
        <v>764</v>
      </c>
      <c r="L237">
        <v>1346</v>
      </c>
      <c r="N237">
        <v>1009</v>
      </c>
      <c r="O237" t="s">
        <v>511</v>
      </c>
      <c r="P237" t="s">
        <v>511</v>
      </c>
      <c r="Q237">
        <v>1</v>
      </c>
      <c r="X237">
        <v>0.03</v>
      </c>
      <c r="Y237">
        <v>80.02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0.03</v>
      </c>
      <c r="AH237">
        <v>2</v>
      </c>
      <c r="AI237">
        <v>334414056</v>
      </c>
      <c r="AJ237">
        <v>187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ROW(Source!A137)</f>
        <v>137</v>
      </c>
      <c r="B238">
        <v>334414067</v>
      </c>
      <c r="C238">
        <v>334414050</v>
      </c>
      <c r="D238">
        <v>277867733</v>
      </c>
      <c r="E238">
        <v>1</v>
      </c>
      <c r="F238">
        <v>1</v>
      </c>
      <c r="G238">
        <v>1</v>
      </c>
      <c r="H238">
        <v>3</v>
      </c>
      <c r="I238" t="s">
        <v>726</v>
      </c>
      <c r="J238" t="s">
        <v>727</v>
      </c>
      <c r="K238" t="s">
        <v>728</v>
      </c>
      <c r="L238">
        <v>1346</v>
      </c>
      <c r="N238">
        <v>1009</v>
      </c>
      <c r="O238" t="s">
        <v>511</v>
      </c>
      <c r="P238" t="s">
        <v>511</v>
      </c>
      <c r="Q238">
        <v>1</v>
      </c>
      <c r="X238">
        <v>0</v>
      </c>
      <c r="Y238">
        <v>174.93</v>
      </c>
      <c r="Z238">
        <v>0</v>
      </c>
      <c r="AA238">
        <v>0</v>
      </c>
      <c r="AB238">
        <v>0</v>
      </c>
      <c r="AC238">
        <v>1</v>
      </c>
      <c r="AD238">
        <v>0</v>
      </c>
      <c r="AE238">
        <v>0</v>
      </c>
      <c r="AF238" t="s">
        <v>3</v>
      </c>
      <c r="AG238">
        <v>0</v>
      </c>
      <c r="AH238">
        <v>3</v>
      </c>
      <c r="AI238">
        <v>-1</v>
      </c>
      <c r="AJ238" t="s">
        <v>3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ROW(Source!A137)</f>
        <v>137</v>
      </c>
      <c r="B239">
        <v>334414068</v>
      </c>
      <c r="C239">
        <v>334414050</v>
      </c>
      <c r="D239">
        <v>277869627</v>
      </c>
      <c r="E239">
        <v>1</v>
      </c>
      <c r="F239">
        <v>1</v>
      </c>
      <c r="G239">
        <v>1</v>
      </c>
      <c r="H239">
        <v>3</v>
      </c>
      <c r="I239" t="s">
        <v>697</v>
      </c>
      <c r="J239" t="s">
        <v>698</v>
      </c>
      <c r="K239" t="s">
        <v>699</v>
      </c>
      <c r="L239">
        <v>1346</v>
      </c>
      <c r="N239">
        <v>1009</v>
      </c>
      <c r="O239" t="s">
        <v>511</v>
      </c>
      <c r="P239" t="s">
        <v>511</v>
      </c>
      <c r="Q239">
        <v>1</v>
      </c>
      <c r="X239">
        <v>0.02</v>
      </c>
      <c r="Y239">
        <v>56.11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3</v>
      </c>
      <c r="AG239">
        <v>0.02</v>
      </c>
      <c r="AH239">
        <v>2</v>
      </c>
      <c r="AI239">
        <v>334414057</v>
      </c>
      <c r="AJ239">
        <v>188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ROW(Source!A137)</f>
        <v>137</v>
      </c>
      <c r="B240">
        <v>334414069</v>
      </c>
      <c r="C240">
        <v>334414050</v>
      </c>
      <c r="D240">
        <v>277561951</v>
      </c>
      <c r="E240">
        <v>109</v>
      </c>
      <c r="F240">
        <v>1</v>
      </c>
      <c r="G240">
        <v>1</v>
      </c>
      <c r="H240">
        <v>3</v>
      </c>
      <c r="I240" t="s">
        <v>852</v>
      </c>
      <c r="J240" t="s">
        <v>3</v>
      </c>
      <c r="K240" t="s">
        <v>853</v>
      </c>
      <c r="L240">
        <v>1371</v>
      </c>
      <c r="N240">
        <v>1013</v>
      </c>
      <c r="O240" t="s">
        <v>36</v>
      </c>
      <c r="P240" t="s">
        <v>36</v>
      </c>
      <c r="Q240">
        <v>1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1</v>
      </c>
      <c r="AD240">
        <v>0</v>
      </c>
      <c r="AE240">
        <v>0</v>
      </c>
      <c r="AF240" t="s">
        <v>3</v>
      </c>
      <c r="AG240">
        <v>0</v>
      </c>
      <c r="AH240">
        <v>3</v>
      </c>
      <c r="AI240">
        <v>-1</v>
      </c>
      <c r="AJ240" t="s">
        <v>3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ROW(Source!A137)</f>
        <v>137</v>
      </c>
      <c r="B241">
        <v>334414070</v>
      </c>
      <c r="C241">
        <v>334414050</v>
      </c>
      <c r="D241">
        <v>277562634</v>
      </c>
      <c r="E241">
        <v>109</v>
      </c>
      <c r="F241">
        <v>1</v>
      </c>
      <c r="G241">
        <v>1</v>
      </c>
      <c r="H241">
        <v>3</v>
      </c>
      <c r="I241" t="s">
        <v>854</v>
      </c>
      <c r="J241" t="s">
        <v>3</v>
      </c>
      <c r="K241" t="s">
        <v>855</v>
      </c>
      <c r="L241">
        <v>1348</v>
      </c>
      <c r="N241">
        <v>1009</v>
      </c>
      <c r="O241" t="s">
        <v>451</v>
      </c>
      <c r="P241" t="s">
        <v>451</v>
      </c>
      <c r="Q241">
        <v>1000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1</v>
      </c>
      <c r="AD241">
        <v>0</v>
      </c>
      <c r="AE241">
        <v>0</v>
      </c>
      <c r="AF241" t="s">
        <v>3</v>
      </c>
      <c r="AG241">
        <v>0</v>
      </c>
      <c r="AH241">
        <v>3</v>
      </c>
      <c r="AI241">
        <v>-1</v>
      </c>
      <c r="AJ241" t="s">
        <v>3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ROW(Source!A137)</f>
        <v>137</v>
      </c>
      <c r="B242">
        <v>334414071</v>
      </c>
      <c r="C242">
        <v>334414050</v>
      </c>
      <c r="D242">
        <v>277562780</v>
      </c>
      <c r="E242">
        <v>109</v>
      </c>
      <c r="F242">
        <v>1</v>
      </c>
      <c r="G242">
        <v>1</v>
      </c>
      <c r="H242">
        <v>3</v>
      </c>
      <c r="I242" t="s">
        <v>844</v>
      </c>
      <c r="J242" t="s">
        <v>3</v>
      </c>
      <c r="K242" t="s">
        <v>845</v>
      </c>
      <c r="L242">
        <v>1346</v>
      </c>
      <c r="N242">
        <v>1009</v>
      </c>
      <c r="O242" t="s">
        <v>511</v>
      </c>
      <c r="P242" t="s">
        <v>511</v>
      </c>
      <c r="Q242">
        <v>1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1</v>
      </c>
      <c r="AD242">
        <v>0</v>
      </c>
      <c r="AE242">
        <v>0</v>
      </c>
      <c r="AF242" t="s">
        <v>3</v>
      </c>
      <c r="AG242">
        <v>0</v>
      </c>
      <c r="AH242">
        <v>3</v>
      </c>
      <c r="AI242">
        <v>-1</v>
      </c>
      <c r="AJ242" t="s">
        <v>3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ROW(Source!A137)</f>
        <v>137</v>
      </c>
      <c r="B243">
        <v>334414072</v>
      </c>
      <c r="C243">
        <v>334414050</v>
      </c>
      <c r="D243">
        <v>277563139</v>
      </c>
      <c r="E243">
        <v>109</v>
      </c>
      <c r="F243">
        <v>1</v>
      </c>
      <c r="G243">
        <v>1</v>
      </c>
      <c r="H243">
        <v>3</v>
      </c>
      <c r="I243" t="s">
        <v>525</v>
      </c>
      <c r="J243" t="s">
        <v>3</v>
      </c>
      <c r="K243" t="s">
        <v>526</v>
      </c>
      <c r="L243">
        <v>1348</v>
      </c>
      <c r="N243">
        <v>1009</v>
      </c>
      <c r="O243" t="s">
        <v>451</v>
      </c>
      <c r="P243" t="s">
        <v>451</v>
      </c>
      <c r="Q243">
        <v>1000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1</v>
      </c>
      <c r="AD243">
        <v>0</v>
      </c>
      <c r="AE243">
        <v>0</v>
      </c>
      <c r="AF243" t="s">
        <v>3</v>
      </c>
      <c r="AG243">
        <v>0</v>
      </c>
      <c r="AH243">
        <v>3</v>
      </c>
      <c r="AI243">
        <v>-1</v>
      </c>
      <c r="AJ243" t="s">
        <v>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ROW(Source!A137)</f>
        <v>137</v>
      </c>
      <c r="B244">
        <v>334414073</v>
      </c>
      <c r="C244">
        <v>334414050</v>
      </c>
      <c r="D244">
        <v>277896283</v>
      </c>
      <c r="E244">
        <v>1</v>
      </c>
      <c r="F244">
        <v>1</v>
      </c>
      <c r="G244">
        <v>1</v>
      </c>
      <c r="H244">
        <v>3</v>
      </c>
      <c r="I244" t="s">
        <v>765</v>
      </c>
      <c r="J244" t="s">
        <v>766</v>
      </c>
      <c r="K244" t="s">
        <v>767</v>
      </c>
      <c r="L244">
        <v>1348</v>
      </c>
      <c r="N244">
        <v>1009</v>
      </c>
      <c r="O244" t="s">
        <v>451</v>
      </c>
      <c r="P244" t="s">
        <v>451</v>
      </c>
      <c r="Q244">
        <v>1000</v>
      </c>
      <c r="X244">
        <v>4.0000000000000002E-4</v>
      </c>
      <c r="Y244">
        <v>61265.39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4.0000000000000002E-4</v>
      </c>
      <c r="AH244">
        <v>2</v>
      </c>
      <c r="AI244">
        <v>334414058</v>
      </c>
      <c r="AJ244">
        <v>189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ROW(Source!A137)</f>
        <v>137</v>
      </c>
      <c r="B245">
        <v>334414074</v>
      </c>
      <c r="C245">
        <v>334414050</v>
      </c>
      <c r="D245">
        <v>277896315</v>
      </c>
      <c r="E245">
        <v>1</v>
      </c>
      <c r="F245">
        <v>1</v>
      </c>
      <c r="G245">
        <v>1</v>
      </c>
      <c r="H245">
        <v>3</v>
      </c>
      <c r="I245" t="s">
        <v>768</v>
      </c>
      <c r="J245" t="s">
        <v>769</v>
      </c>
      <c r="K245" t="s">
        <v>770</v>
      </c>
      <c r="L245">
        <v>1348</v>
      </c>
      <c r="N245">
        <v>1009</v>
      </c>
      <c r="O245" t="s">
        <v>451</v>
      </c>
      <c r="P245" t="s">
        <v>451</v>
      </c>
      <c r="Q245">
        <v>1000</v>
      </c>
      <c r="X245">
        <v>1E-4</v>
      </c>
      <c r="Y245">
        <v>80020.98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1E-4</v>
      </c>
      <c r="AH245">
        <v>2</v>
      </c>
      <c r="AI245">
        <v>334414059</v>
      </c>
      <c r="AJ245">
        <v>190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ROW(Source!A137)</f>
        <v>137</v>
      </c>
      <c r="B246">
        <v>334414075</v>
      </c>
      <c r="C246">
        <v>334414050</v>
      </c>
      <c r="D246">
        <v>277908257</v>
      </c>
      <c r="E246">
        <v>1</v>
      </c>
      <c r="F246">
        <v>1</v>
      </c>
      <c r="G246">
        <v>1</v>
      </c>
      <c r="H246">
        <v>3</v>
      </c>
      <c r="I246" t="s">
        <v>771</v>
      </c>
      <c r="J246" t="s">
        <v>772</v>
      </c>
      <c r="K246" t="s">
        <v>773</v>
      </c>
      <c r="L246">
        <v>1425</v>
      </c>
      <c r="N246">
        <v>1013</v>
      </c>
      <c r="O246" t="s">
        <v>473</v>
      </c>
      <c r="P246" t="s">
        <v>473</v>
      </c>
      <c r="Q246">
        <v>1</v>
      </c>
      <c r="X246">
        <v>0.12</v>
      </c>
      <c r="Y246">
        <v>1031.73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3</v>
      </c>
      <c r="AG246">
        <v>0.12</v>
      </c>
      <c r="AH246">
        <v>2</v>
      </c>
      <c r="AI246">
        <v>334414060</v>
      </c>
      <c r="AJ246">
        <v>191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ROW(Source!A137)</f>
        <v>137</v>
      </c>
      <c r="B247">
        <v>334414076</v>
      </c>
      <c r="C247">
        <v>334414050</v>
      </c>
      <c r="D247">
        <v>277565451</v>
      </c>
      <c r="E247">
        <v>109</v>
      </c>
      <c r="F247">
        <v>1</v>
      </c>
      <c r="G247">
        <v>1</v>
      </c>
      <c r="H247">
        <v>3</v>
      </c>
      <c r="I247" t="s">
        <v>856</v>
      </c>
      <c r="J247" t="s">
        <v>3</v>
      </c>
      <c r="K247" t="s">
        <v>857</v>
      </c>
      <c r="L247">
        <v>1371</v>
      </c>
      <c r="N247">
        <v>1013</v>
      </c>
      <c r="O247" t="s">
        <v>36</v>
      </c>
      <c r="P247" t="s">
        <v>36</v>
      </c>
      <c r="Q247">
        <v>1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1</v>
      </c>
      <c r="AD247">
        <v>0</v>
      </c>
      <c r="AE247">
        <v>0</v>
      </c>
      <c r="AF247" t="s">
        <v>3</v>
      </c>
      <c r="AG247">
        <v>0</v>
      </c>
      <c r="AH247">
        <v>3</v>
      </c>
      <c r="AI247">
        <v>-1</v>
      </c>
      <c r="AJ247" t="s">
        <v>3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ROW(Source!A137)</f>
        <v>137</v>
      </c>
      <c r="B248">
        <v>334414077</v>
      </c>
      <c r="C248">
        <v>334414050</v>
      </c>
      <c r="D248">
        <v>277565464</v>
      </c>
      <c r="E248">
        <v>109</v>
      </c>
      <c r="F248">
        <v>1</v>
      </c>
      <c r="G248">
        <v>1</v>
      </c>
      <c r="H248">
        <v>3</v>
      </c>
      <c r="I248" t="s">
        <v>862</v>
      </c>
      <c r="J248" t="s">
        <v>3</v>
      </c>
      <c r="K248" t="s">
        <v>863</v>
      </c>
      <c r="L248">
        <v>1346</v>
      </c>
      <c r="N248">
        <v>1009</v>
      </c>
      <c r="O248" t="s">
        <v>511</v>
      </c>
      <c r="P248" t="s">
        <v>511</v>
      </c>
      <c r="Q248">
        <v>1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1</v>
      </c>
      <c r="AD248">
        <v>0</v>
      </c>
      <c r="AE248">
        <v>0</v>
      </c>
      <c r="AF248" t="s">
        <v>3</v>
      </c>
      <c r="AG248">
        <v>0</v>
      </c>
      <c r="AH248">
        <v>3</v>
      </c>
      <c r="AI248">
        <v>-1</v>
      </c>
      <c r="AJ248" t="s">
        <v>3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ROW(Source!A137)</f>
        <v>137</v>
      </c>
      <c r="B249">
        <v>334414078</v>
      </c>
      <c r="C249">
        <v>334414050</v>
      </c>
      <c r="D249">
        <v>277565474</v>
      </c>
      <c r="E249">
        <v>109</v>
      </c>
      <c r="F249">
        <v>1</v>
      </c>
      <c r="G249">
        <v>1</v>
      </c>
      <c r="H249">
        <v>3</v>
      </c>
      <c r="I249" t="s">
        <v>864</v>
      </c>
      <c r="J249" t="s">
        <v>3</v>
      </c>
      <c r="K249" t="s">
        <v>863</v>
      </c>
      <c r="L249">
        <v>1346</v>
      </c>
      <c r="N249">
        <v>1009</v>
      </c>
      <c r="O249" t="s">
        <v>511</v>
      </c>
      <c r="P249" t="s">
        <v>511</v>
      </c>
      <c r="Q249">
        <v>1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1</v>
      </c>
      <c r="AD249">
        <v>0</v>
      </c>
      <c r="AE249">
        <v>0</v>
      </c>
      <c r="AF249" t="s">
        <v>3</v>
      </c>
      <c r="AG249">
        <v>0</v>
      </c>
      <c r="AH249">
        <v>3</v>
      </c>
      <c r="AI249">
        <v>-1</v>
      </c>
      <c r="AJ249" t="s">
        <v>3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ROW(Source!A137)</f>
        <v>137</v>
      </c>
      <c r="B250">
        <v>334414079</v>
      </c>
      <c r="C250">
        <v>334414050</v>
      </c>
      <c r="D250">
        <v>277565498</v>
      </c>
      <c r="E250">
        <v>109</v>
      </c>
      <c r="F250">
        <v>1</v>
      </c>
      <c r="G250">
        <v>1</v>
      </c>
      <c r="H250">
        <v>3</v>
      </c>
      <c r="I250" t="s">
        <v>858</v>
      </c>
      <c r="J250" t="s">
        <v>3</v>
      </c>
      <c r="K250" t="s">
        <v>859</v>
      </c>
      <c r="L250">
        <v>1371</v>
      </c>
      <c r="N250">
        <v>1013</v>
      </c>
      <c r="O250" t="s">
        <v>36</v>
      </c>
      <c r="P250" t="s">
        <v>36</v>
      </c>
      <c r="Q250">
        <v>1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1</v>
      </c>
      <c r="AD250">
        <v>0</v>
      </c>
      <c r="AE250">
        <v>0</v>
      </c>
      <c r="AF250" t="s">
        <v>3</v>
      </c>
      <c r="AG250">
        <v>0</v>
      </c>
      <c r="AH250">
        <v>3</v>
      </c>
      <c r="AI250">
        <v>-1</v>
      </c>
      <c r="AJ250" t="s">
        <v>3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ROW(Source!A137)</f>
        <v>137</v>
      </c>
      <c r="B251">
        <v>334414080</v>
      </c>
      <c r="C251">
        <v>334414050</v>
      </c>
      <c r="D251">
        <v>277565502</v>
      </c>
      <c r="E251">
        <v>109</v>
      </c>
      <c r="F251">
        <v>1</v>
      </c>
      <c r="G251">
        <v>1</v>
      </c>
      <c r="H251">
        <v>3</v>
      </c>
      <c r="I251" t="s">
        <v>860</v>
      </c>
      <c r="J251" t="s">
        <v>3</v>
      </c>
      <c r="K251" t="s">
        <v>861</v>
      </c>
      <c r="L251">
        <v>1371</v>
      </c>
      <c r="N251">
        <v>1013</v>
      </c>
      <c r="O251" t="s">
        <v>36</v>
      </c>
      <c r="P251" t="s">
        <v>36</v>
      </c>
      <c r="Q251">
        <v>1</v>
      </c>
      <c r="X251">
        <v>0.1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 t="s">
        <v>3</v>
      </c>
      <c r="AG251">
        <v>0.1</v>
      </c>
      <c r="AH251">
        <v>3</v>
      </c>
      <c r="AI251">
        <v>-1</v>
      </c>
      <c r="AJ251" t="s">
        <v>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ROW(Source!A175)</f>
        <v>175</v>
      </c>
      <c r="B252">
        <v>334414088</v>
      </c>
      <c r="C252">
        <v>334414083</v>
      </c>
      <c r="D252">
        <v>277560270</v>
      </c>
      <c r="E252">
        <v>109</v>
      </c>
      <c r="F252">
        <v>1</v>
      </c>
      <c r="G252">
        <v>1</v>
      </c>
      <c r="H252">
        <v>1</v>
      </c>
      <c r="I252" t="s">
        <v>774</v>
      </c>
      <c r="J252" t="s">
        <v>3</v>
      </c>
      <c r="K252" t="s">
        <v>775</v>
      </c>
      <c r="L252">
        <v>1191</v>
      </c>
      <c r="N252">
        <v>1013</v>
      </c>
      <c r="O252" t="s">
        <v>668</v>
      </c>
      <c r="P252" t="s">
        <v>668</v>
      </c>
      <c r="Q252">
        <v>1</v>
      </c>
      <c r="X252">
        <v>1.27</v>
      </c>
      <c r="Y252">
        <v>0</v>
      </c>
      <c r="Z252">
        <v>0</v>
      </c>
      <c r="AA252">
        <v>0</v>
      </c>
      <c r="AB252">
        <v>417.34</v>
      </c>
      <c r="AC252">
        <v>0</v>
      </c>
      <c r="AD252">
        <v>1</v>
      </c>
      <c r="AE252">
        <v>1</v>
      </c>
      <c r="AF252" t="s">
        <v>3</v>
      </c>
      <c r="AG252">
        <v>1.27</v>
      </c>
      <c r="AH252">
        <v>2</v>
      </c>
      <c r="AI252">
        <v>334414084</v>
      </c>
      <c r="AJ252">
        <v>192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ROW(Source!A175)</f>
        <v>175</v>
      </c>
      <c r="B253">
        <v>334414089</v>
      </c>
      <c r="C253">
        <v>334414083</v>
      </c>
      <c r="D253">
        <v>277560491</v>
      </c>
      <c r="E253">
        <v>109</v>
      </c>
      <c r="F253">
        <v>1</v>
      </c>
      <c r="G253">
        <v>1</v>
      </c>
      <c r="H253">
        <v>1</v>
      </c>
      <c r="I253" t="s">
        <v>666</v>
      </c>
      <c r="J253" t="s">
        <v>3</v>
      </c>
      <c r="K253" t="s">
        <v>667</v>
      </c>
      <c r="L253">
        <v>1191</v>
      </c>
      <c r="N253">
        <v>1013</v>
      </c>
      <c r="O253" t="s">
        <v>668</v>
      </c>
      <c r="P253" t="s">
        <v>668</v>
      </c>
      <c r="Q253">
        <v>1</v>
      </c>
      <c r="X253">
        <v>0.41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2</v>
      </c>
      <c r="AF253" t="s">
        <v>3</v>
      </c>
      <c r="AG253">
        <v>0.41</v>
      </c>
      <c r="AH253">
        <v>2</v>
      </c>
      <c r="AI253">
        <v>334414085</v>
      </c>
      <c r="AJ253">
        <v>193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ROW(Source!A175)</f>
        <v>175</v>
      </c>
      <c r="B254">
        <v>334414090</v>
      </c>
      <c r="C254">
        <v>334414083</v>
      </c>
      <c r="D254">
        <v>277944868</v>
      </c>
      <c r="E254">
        <v>1</v>
      </c>
      <c r="F254">
        <v>1</v>
      </c>
      <c r="G254">
        <v>1</v>
      </c>
      <c r="H254">
        <v>2</v>
      </c>
      <c r="I254" t="s">
        <v>676</v>
      </c>
      <c r="J254" t="s">
        <v>677</v>
      </c>
      <c r="K254" t="s">
        <v>678</v>
      </c>
      <c r="L254">
        <v>1368</v>
      </c>
      <c r="N254">
        <v>1011</v>
      </c>
      <c r="O254" t="s">
        <v>550</v>
      </c>
      <c r="P254" t="s">
        <v>550</v>
      </c>
      <c r="Q254">
        <v>1</v>
      </c>
      <c r="X254">
        <v>0.35</v>
      </c>
      <c r="Y254">
        <v>0</v>
      </c>
      <c r="Z254">
        <v>346.73</v>
      </c>
      <c r="AA254">
        <v>477.98</v>
      </c>
      <c r="AB254">
        <v>0</v>
      </c>
      <c r="AC254">
        <v>0</v>
      </c>
      <c r="AD254">
        <v>1</v>
      </c>
      <c r="AE254">
        <v>0</v>
      </c>
      <c r="AF254" t="s">
        <v>109</v>
      </c>
      <c r="AG254">
        <v>0.48299999999999993</v>
      </c>
      <c r="AH254">
        <v>2</v>
      </c>
      <c r="AI254">
        <v>334414086</v>
      </c>
      <c r="AJ254">
        <v>194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ROW(Source!A175)</f>
        <v>175</v>
      </c>
      <c r="B255">
        <v>334414091</v>
      </c>
      <c r="C255">
        <v>334414083</v>
      </c>
      <c r="D255">
        <v>277945805</v>
      </c>
      <c r="E255">
        <v>1</v>
      </c>
      <c r="F255">
        <v>1</v>
      </c>
      <c r="G255">
        <v>1</v>
      </c>
      <c r="H255">
        <v>2</v>
      </c>
      <c r="I255" t="s">
        <v>680</v>
      </c>
      <c r="J255" t="s">
        <v>681</v>
      </c>
      <c r="K255" t="s">
        <v>682</v>
      </c>
      <c r="L255">
        <v>1368</v>
      </c>
      <c r="N255">
        <v>1011</v>
      </c>
      <c r="O255" t="s">
        <v>550</v>
      </c>
      <c r="P255" t="s">
        <v>550</v>
      </c>
      <c r="Q255">
        <v>1</v>
      </c>
      <c r="X255">
        <v>0.06</v>
      </c>
      <c r="Y255">
        <v>0</v>
      </c>
      <c r="Z255">
        <v>544.70000000000005</v>
      </c>
      <c r="AA255">
        <v>477.98</v>
      </c>
      <c r="AB255">
        <v>0</v>
      </c>
      <c r="AC255">
        <v>0</v>
      </c>
      <c r="AD255">
        <v>1</v>
      </c>
      <c r="AE255">
        <v>0</v>
      </c>
      <c r="AF255" t="s">
        <v>109</v>
      </c>
      <c r="AG255">
        <v>8.2799999999999985E-2</v>
      </c>
      <c r="AH255">
        <v>2</v>
      </c>
      <c r="AI255">
        <v>334414087</v>
      </c>
      <c r="AJ255">
        <v>195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ROW(Source!A176)</f>
        <v>176</v>
      </c>
      <c r="B256">
        <v>334414097</v>
      </c>
      <c r="C256">
        <v>334414092</v>
      </c>
      <c r="D256">
        <v>277560259</v>
      </c>
      <c r="E256">
        <v>109</v>
      </c>
      <c r="F256">
        <v>1</v>
      </c>
      <c r="G256">
        <v>1</v>
      </c>
      <c r="H256">
        <v>1</v>
      </c>
      <c r="I256" t="s">
        <v>708</v>
      </c>
      <c r="J256" t="s">
        <v>3</v>
      </c>
      <c r="K256" t="s">
        <v>709</v>
      </c>
      <c r="L256">
        <v>1191</v>
      </c>
      <c r="N256">
        <v>1013</v>
      </c>
      <c r="O256" t="s">
        <v>668</v>
      </c>
      <c r="P256" t="s">
        <v>668</v>
      </c>
      <c r="Q256">
        <v>1</v>
      </c>
      <c r="X256">
        <v>0.15</v>
      </c>
      <c r="Y256">
        <v>0</v>
      </c>
      <c r="Z256">
        <v>0</v>
      </c>
      <c r="AA256">
        <v>0</v>
      </c>
      <c r="AB256">
        <v>410.21</v>
      </c>
      <c r="AC256">
        <v>0</v>
      </c>
      <c r="AD256">
        <v>1</v>
      </c>
      <c r="AE256">
        <v>1</v>
      </c>
      <c r="AF256" t="s">
        <v>3</v>
      </c>
      <c r="AG256">
        <v>0.15</v>
      </c>
      <c r="AH256">
        <v>2</v>
      </c>
      <c r="AI256">
        <v>334414093</v>
      </c>
      <c r="AJ256">
        <v>196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ROW(Source!A176)</f>
        <v>176</v>
      </c>
      <c r="B257">
        <v>334414098</v>
      </c>
      <c r="C257">
        <v>334414092</v>
      </c>
      <c r="D257">
        <v>277560491</v>
      </c>
      <c r="E257">
        <v>109</v>
      </c>
      <c r="F257">
        <v>1</v>
      </c>
      <c r="G257">
        <v>1</v>
      </c>
      <c r="H257">
        <v>1</v>
      </c>
      <c r="I257" t="s">
        <v>666</v>
      </c>
      <c r="J257" t="s">
        <v>3</v>
      </c>
      <c r="K257" t="s">
        <v>667</v>
      </c>
      <c r="L257">
        <v>1191</v>
      </c>
      <c r="N257">
        <v>1013</v>
      </c>
      <c r="O257" t="s">
        <v>668</v>
      </c>
      <c r="P257" t="s">
        <v>668</v>
      </c>
      <c r="Q257">
        <v>1</v>
      </c>
      <c r="X257">
        <v>0.08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2</v>
      </c>
      <c r="AF257" t="s">
        <v>3</v>
      </c>
      <c r="AG257">
        <v>0.08</v>
      </c>
      <c r="AH257">
        <v>2</v>
      </c>
      <c r="AI257">
        <v>334414094</v>
      </c>
      <c r="AJ257">
        <v>197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ROW(Source!A176)</f>
        <v>176</v>
      </c>
      <c r="B258">
        <v>334414099</v>
      </c>
      <c r="C258">
        <v>334414092</v>
      </c>
      <c r="D258">
        <v>277944868</v>
      </c>
      <c r="E258">
        <v>1</v>
      </c>
      <c r="F258">
        <v>1</v>
      </c>
      <c r="G258">
        <v>1</v>
      </c>
      <c r="H258">
        <v>2</v>
      </c>
      <c r="I258" t="s">
        <v>676</v>
      </c>
      <c r="J258" t="s">
        <v>677</v>
      </c>
      <c r="K258" t="s">
        <v>678</v>
      </c>
      <c r="L258">
        <v>1368</v>
      </c>
      <c r="N258">
        <v>1011</v>
      </c>
      <c r="O258" t="s">
        <v>550</v>
      </c>
      <c r="P258" t="s">
        <v>550</v>
      </c>
      <c r="Q258">
        <v>1</v>
      </c>
      <c r="X258">
        <v>7.0000000000000007E-2</v>
      </c>
      <c r="Y258">
        <v>0</v>
      </c>
      <c r="Z258">
        <v>346.73</v>
      </c>
      <c r="AA258">
        <v>477.98</v>
      </c>
      <c r="AB258">
        <v>0</v>
      </c>
      <c r="AC258">
        <v>0</v>
      </c>
      <c r="AD258">
        <v>1</v>
      </c>
      <c r="AE258">
        <v>0</v>
      </c>
      <c r="AF258" t="s">
        <v>109</v>
      </c>
      <c r="AG258">
        <v>9.6600000000000005E-2</v>
      </c>
      <c r="AH258">
        <v>2</v>
      </c>
      <c r="AI258">
        <v>334414095</v>
      </c>
      <c r="AJ258">
        <v>198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ROW(Source!A176)</f>
        <v>176</v>
      </c>
      <c r="B259">
        <v>334414100</v>
      </c>
      <c r="C259">
        <v>334414092</v>
      </c>
      <c r="D259">
        <v>277945805</v>
      </c>
      <c r="E259">
        <v>1</v>
      </c>
      <c r="F259">
        <v>1</v>
      </c>
      <c r="G259">
        <v>1</v>
      </c>
      <c r="H259">
        <v>2</v>
      </c>
      <c r="I259" t="s">
        <v>680</v>
      </c>
      <c r="J259" t="s">
        <v>681</v>
      </c>
      <c r="K259" t="s">
        <v>682</v>
      </c>
      <c r="L259">
        <v>1368</v>
      </c>
      <c r="N259">
        <v>1011</v>
      </c>
      <c r="O259" t="s">
        <v>550</v>
      </c>
      <c r="P259" t="s">
        <v>550</v>
      </c>
      <c r="Q259">
        <v>1</v>
      </c>
      <c r="X259">
        <v>0.01</v>
      </c>
      <c r="Y259">
        <v>0</v>
      </c>
      <c r="Z259">
        <v>544.70000000000005</v>
      </c>
      <c r="AA259">
        <v>477.98</v>
      </c>
      <c r="AB259">
        <v>0</v>
      </c>
      <c r="AC259">
        <v>0</v>
      </c>
      <c r="AD259">
        <v>1</v>
      </c>
      <c r="AE259">
        <v>0</v>
      </c>
      <c r="AF259" t="s">
        <v>109</v>
      </c>
      <c r="AG259">
        <v>1.38E-2</v>
      </c>
      <c r="AH259">
        <v>2</v>
      </c>
      <c r="AI259">
        <v>334414096</v>
      </c>
      <c r="AJ259">
        <v>199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ROW(Source!A177)</f>
        <v>177</v>
      </c>
      <c r="B260">
        <v>334414106</v>
      </c>
      <c r="C260">
        <v>334414101</v>
      </c>
      <c r="D260">
        <v>277560259</v>
      </c>
      <c r="E260">
        <v>109</v>
      </c>
      <c r="F260">
        <v>1</v>
      </c>
      <c r="G260">
        <v>1</v>
      </c>
      <c r="H260">
        <v>1</v>
      </c>
      <c r="I260" t="s">
        <v>708</v>
      </c>
      <c r="J260" t="s">
        <v>3</v>
      </c>
      <c r="K260" t="s">
        <v>709</v>
      </c>
      <c r="L260">
        <v>1191</v>
      </c>
      <c r="N260">
        <v>1013</v>
      </c>
      <c r="O260" t="s">
        <v>668</v>
      </c>
      <c r="P260" t="s">
        <v>668</v>
      </c>
      <c r="Q260">
        <v>1</v>
      </c>
      <c r="X260">
        <v>0.15</v>
      </c>
      <c r="Y260">
        <v>0</v>
      </c>
      <c r="Z260">
        <v>0</v>
      </c>
      <c r="AA260">
        <v>0</v>
      </c>
      <c r="AB260">
        <v>410.21</v>
      </c>
      <c r="AC260">
        <v>0</v>
      </c>
      <c r="AD260">
        <v>1</v>
      </c>
      <c r="AE260">
        <v>1</v>
      </c>
      <c r="AF260" t="s">
        <v>3</v>
      </c>
      <c r="AG260">
        <v>0.15</v>
      </c>
      <c r="AH260">
        <v>2</v>
      </c>
      <c r="AI260">
        <v>334414102</v>
      </c>
      <c r="AJ260">
        <v>200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ROW(Source!A177)</f>
        <v>177</v>
      </c>
      <c r="B261">
        <v>334414107</v>
      </c>
      <c r="C261">
        <v>334414101</v>
      </c>
      <c r="D261">
        <v>277560491</v>
      </c>
      <c r="E261">
        <v>109</v>
      </c>
      <c r="F261">
        <v>1</v>
      </c>
      <c r="G261">
        <v>1</v>
      </c>
      <c r="H261">
        <v>1</v>
      </c>
      <c r="I261" t="s">
        <v>666</v>
      </c>
      <c r="J261" t="s">
        <v>3</v>
      </c>
      <c r="K261" t="s">
        <v>667</v>
      </c>
      <c r="L261">
        <v>1191</v>
      </c>
      <c r="N261">
        <v>1013</v>
      </c>
      <c r="O261" t="s">
        <v>668</v>
      </c>
      <c r="P261" t="s">
        <v>668</v>
      </c>
      <c r="Q261">
        <v>1</v>
      </c>
      <c r="X261">
        <v>0.08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2</v>
      </c>
      <c r="AF261" t="s">
        <v>3</v>
      </c>
      <c r="AG261">
        <v>0.08</v>
      </c>
      <c r="AH261">
        <v>2</v>
      </c>
      <c r="AI261">
        <v>334414103</v>
      </c>
      <c r="AJ261">
        <v>201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ROW(Source!A177)</f>
        <v>177</v>
      </c>
      <c r="B262">
        <v>334414108</v>
      </c>
      <c r="C262">
        <v>334414101</v>
      </c>
      <c r="D262">
        <v>277944868</v>
      </c>
      <c r="E262">
        <v>1</v>
      </c>
      <c r="F262">
        <v>1</v>
      </c>
      <c r="G262">
        <v>1</v>
      </c>
      <c r="H262">
        <v>2</v>
      </c>
      <c r="I262" t="s">
        <v>676</v>
      </c>
      <c r="J262" t="s">
        <v>677</v>
      </c>
      <c r="K262" t="s">
        <v>678</v>
      </c>
      <c r="L262">
        <v>1368</v>
      </c>
      <c r="N262">
        <v>1011</v>
      </c>
      <c r="O262" t="s">
        <v>550</v>
      </c>
      <c r="P262" t="s">
        <v>550</v>
      </c>
      <c r="Q262">
        <v>1</v>
      </c>
      <c r="X262">
        <v>7.0000000000000007E-2</v>
      </c>
      <c r="Y262">
        <v>0</v>
      </c>
      <c r="Z262">
        <v>346.73</v>
      </c>
      <c r="AA262">
        <v>477.98</v>
      </c>
      <c r="AB262">
        <v>0</v>
      </c>
      <c r="AC262">
        <v>0</v>
      </c>
      <c r="AD262">
        <v>1</v>
      </c>
      <c r="AE262">
        <v>0</v>
      </c>
      <c r="AF262" t="s">
        <v>109</v>
      </c>
      <c r="AG262">
        <v>9.6600000000000005E-2</v>
      </c>
      <c r="AH262">
        <v>2</v>
      </c>
      <c r="AI262">
        <v>334414104</v>
      </c>
      <c r="AJ262">
        <v>202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ROW(Source!A177)</f>
        <v>177</v>
      </c>
      <c r="B263">
        <v>334414109</v>
      </c>
      <c r="C263">
        <v>334414101</v>
      </c>
      <c r="D263">
        <v>277945805</v>
      </c>
      <c r="E263">
        <v>1</v>
      </c>
      <c r="F263">
        <v>1</v>
      </c>
      <c r="G263">
        <v>1</v>
      </c>
      <c r="H263">
        <v>2</v>
      </c>
      <c r="I263" t="s">
        <v>680</v>
      </c>
      <c r="J263" t="s">
        <v>681</v>
      </c>
      <c r="K263" t="s">
        <v>682</v>
      </c>
      <c r="L263">
        <v>1368</v>
      </c>
      <c r="N263">
        <v>1011</v>
      </c>
      <c r="O263" t="s">
        <v>550</v>
      </c>
      <c r="P263" t="s">
        <v>550</v>
      </c>
      <c r="Q263">
        <v>1</v>
      </c>
      <c r="X263">
        <v>0.01</v>
      </c>
      <c r="Y263">
        <v>0</v>
      </c>
      <c r="Z263">
        <v>544.70000000000005</v>
      </c>
      <c r="AA263">
        <v>477.98</v>
      </c>
      <c r="AB263">
        <v>0</v>
      </c>
      <c r="AC263">
        <v>0</v>
      </c>
      <c r="AD263">
        <v>1</v>
      </c>
      <c r="AE263">
        <v>0</v>
      </c>
      <c r="AF263" t="s">
        <v>109</v>
      </c>
      <c r="AG263">
        <v>1.38E-2</v>
      </c>
      <c r="AH263">
        <v>2</v>
      </c>
      <c r="AI263">
        <v>334414105</v>
      </c>
      <c r="AJ263">
        <v>203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ROW(Source!A178)</f>
        <v>178</v>
      </c>
      <c r="B264">
        <v>334414115</v>
      </c>
      <c r="C264">
        <v>334414110</v>
      </c>
      <c r="D264">
        <v>277560259</v>
      </c>
      <c r="E264">
        <v>109</v>
      </c>
      <c r="F264">
        <v>1</v>
      </c>
      <c r="G264">
        <v>1</v>
      </c>
      <c r="H264">
        <v>1</v>
      </c>
      <c r="I264" t="s">
        <v>708</v>
      </c>
      <c r="J264" t="s">
        <v>3</v>
      </c>
      <c r="K264" t="s">
        <v>709</v>
      </c>
      <c r="L264">
        <v>1191</v>
      </c>
      <c r="N264">
        <v>1013</v>
      </c>
      <c r="O264" t="s">
        <v>668</v>
      </c>
      <c r="P264" t="s">
        <v>668</v>
      </c>
      <c r="Q264">
        <v>1</v>
      </c>
      <c r="X264">
        <v>0.15</v>
      </c>
      <c r="Y264">
        <v>0</v>
      </c>
      <c r="Z264">
        <v>0</v>
      </c>
      <c r="AA264">
        <v>0</v>
      </c>
      <c r="AB264">
        <v>410.21</v>
      </c>
      <c r="AC264">
        <v>0</v>
      </c>
      <c r="AD264">
        <v>1</v>
      </c>
      <c r="AE264">
        <v>1</v>
      </c>
      <c r="AF264" t="s">
        <v>3</v>
      </c>
      <c r="AG264">
        <v>0.15</v>
      </c>
      <c r="AH264">
        <v>2</v>
      </c>
      <c r="AI264">
        <v>334414111</v>
      </c>
      <c r="AJ264">
        <v>204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ROW(Source!A178)</f>
        <v>178</v>
      </c>
      <c r="B265">
        <v>334414116</v>
      </c>
      <c r="C265">
        <v>334414110</v>
      </c>
      <c r="D265">
        <v>277560491</v>
      </c>
      <c r="E265">
        <v>109</v>
      </c>
      <c r="F265">
        <v>1</v>
      </c>
      <c r="G265">
        <v>1</v>
      </c>
      <c r="H265">
        <v>1</v>
      </c>
      <c r="I265" t="s">
        <v>666</v>
      </c>
      <c r="J265" t="s">
        <v>3</v>
      </c>
      <c r="K265" t="s">
        <v>667</v>
      </c>
      <c r="L265">
        <v>1191</v>
      </c>
      <c r="N265">
        <v>1013</v>
      </c>
      <c r="O265" t="s">
        <v>668</v>
      </c>
      <c r="P265" t="s">
        <v>668</v>
      </c>
      <c r="Q265">
        <v>1</v>
      </c>
      <c r="X265">
        <v>0.08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2</v>
      </c>
      <c r="AF265" t="s">
        <v>3</v>
      </c>
      <c r="AG265">
        <v>0.08</v>
      </c>
      <c r="AH265">
        <v>2</v>
      </c>
      <c r="AI265">
        <v>334414112</v>
      </c>
      <c r="AJ265">
        <v>205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ROW(Source!A178)</f>
        <v>178</v>
      </c>
      <c r="B266">
        <v>334414117</v>
      </c>
      <c r="C266">
        <v>334414110</v>
      </c>
      <c r="D266">
        <v>277944868</v>
      </c>
      <c r="E266">
        <v>1</v>
      </c>
      <c r="F266">
        <v>1</v>
      </c>
      <c r="G266">
        <v>1</v>
      </c>
      <c r="H266">
        <v>2</v>
      </c>
      <c r="I266" t="s">
        <v>676</v>
      </c>
      <c r="J266" t="s">
        <v>677</v>
      </c>
      <c r="K266" t="s">
        <v>678</v>
      </c>
      <c r="L266">
        <v>1368</v>
      </c>
      <c r="N266">
        <v>1011</v>
      </c>
      <c r="O266" t="s">
        <v>550</v>
      </c>
      <c r="P266" t="s">
        <v>550</v>
      </c>
      <c r="Q266">
        <v>1</v>
      </c>
      <c r="X266">
        <v>7.0000000000000007E-2</v>
      </c>
      <c r="Y266">
        <v>0</v>
      </c>
      <c r="Z266">
        <v>346.73</v>
      </c>
      <c r="AA266">
        <v>477.98</v>
      </c>
      <c r="AB266">
        <v>0</v>
      </c>
      <c r="AC266">
        <v>0</v>
      </c>
      <c r="AD266">
        <v>1</v>
      </c>
      <c r="AE266">
        <v>0</v>
      </c>
      <c r="AF266" t="s">
        <v>109</v>
      </c>
      <c r="AG266">
        <v>9.6600000000000005E-2</v>
      </c>
      <c r="AH266">
        <v>2</v>
      </c>
      <c r="AI266">
        <v>334414113</v>
      </c>
      <c r="AJ266">
        <v>206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ROW(Source!A178)</f>
        <v>178</v>
      </c>
      <c r="B267">
        <v>334414118</v>
      </c>
      <c r="C267">
        <v>334414110</v>
      </c>
      <c r="D267">
        <v>277945805</v>
      </c>
      <c r="E267">
        <v>1</v>
      </c>
      <c r="F267">
        <v>1</v>
      </c>
      <c r="G267">
        <v>1</v>
      </c>
      <c r="H267">
        <v>2</v>
      </c>
      <c r="I267" t="s">
        <v>680</v>
      </c>
      <c r="J267" t="s">
        <v>681</v>
      </c>
      <c r="K267" t="s">
        <v>682</v>
      </c>
      <c r="L267">
        <v>1368</v>
      </c>
      <c r="N267">
        <v>1011</v>
      </c>
      <c r="O267" t="s">
        <v>550</v>
      </c>
      <c r="P267" t="s">
        <v>550</v>
      </c>
      <c r="Q267">
        <v>1</v>
      </c>
      <c r="X267">
        <v>0.01</v>
      </c>
      <c r="Y267">
        <v>0</v>
      </c>
      <c r="Z267">
        <v>544.70000000000005</v>
      </c>
      <c r="AA267">
        <v>477.98</v>
      </c>
      <c r="AB267">
        <v>0</v>
      </c>
      <c r="AC267">
        <v>0</v>
      </c>
      <c r="AD267">
        <v>1</v>
      </c>
      <c r="AE267">
        <v>0</v>
      </c>
      <c r="AF267" t="s">
        <v>109</v>
      </c>
      <c r="AG267">
        <v>1.38E-2</v>
      </c>
      <c r="AH267">
        <v>2</v>
      </c>
      <c r="AI267">
        <v>334414114</v>
      </c>
      <c r="AJ267">
        <v>207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ROW(Source!A179)</f>
        <v>179</v>
      </c>
      <c r="B268">
        <v>334414130</v>
      </c>
      <c r="C268">
        <v>334414119</v>
      </c>
      <c r="D268">
        <v>277560446</v>
      </c>
      <c r="E268">
        <v>109</v>
      </c>
      <c r="F268">
        <v>1</v>
      </c>
      <c r="G268">
        <v>1</v>
      </c>
      <c r="H268">
        <v>1</v>
      </c>
      <c r="I268" t="s">
        <v>657</v>
      </c>
      <c r="J268" t="s">
        <v>3</v>
      </c>
      <c r="K268" t="s">
        <v>658</v>
      </c>
      <c r="L268">
        <v>1369</v>
      </c>
      <c r="N268">
        <v>1013</v>
      </c>
      <c r="O268" t="s">
        <v>659</v>
      </c>
      <c r="P268" t="s">
        <v>659</v>
      </c>
      <c r="Q268">
        <v>1</v>
      </c>
      <c r="X268">
        <v>0.99</v>
      </c>
      <c r="Y268">
        <v>0</v>
      </c>
      <c r="Z268">
        <v>0</v>
      </c>
      <c r="AA268">
        <v>0</v>
      </c>
      <c r="AB268">
        <v>388.8</v>
      </c>
      <c r="AC268">
        <v>0</v>
      </c>
      <c r="AD268">
        <v>1</v>
      </c>
      <c r="AE268">
        <v>1</v>
      </c>
      <c r="AF268" t="s">
        <v>3</v>
      </c>
      <c r="AG268">
        <v>0.99</v>
      </c>
      <c r="AH268">
        <v>2</v>
      </c>
      <c r="AI268">
        <v>334414120</v>
      </c>
      <c r="AJ268">
        <v>208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ROW(Source!A179)</f>
        <v>179</v>
      </c>
      <c r="B269">
        <v>334414131</v>
      </c>
      <c r="C269">
        <v>334414119</v>
      </c>
      <c r="D269">
        <v>277560448</v>
      </c>
      <c r="E269">
        <v>109</v>
      </c>
      <c r="F269">
        <v>1</v>
      </c>
      <c r="G269">
        <v>1</v>
      </c>
      <c r="H269">
        <v>1</v>
      </c>
      <c r="I269" t="s">
        <v>660</v>
      </c>
      <c r="J269" t="s">
        <v>3</v>
      </c>
      <c r="K269" t="s">
        <v>661</v>
      </c>
      <c r="L269">
        <v>1369</v>
      </c>
      <c r="N269">
        <v>1013</v>
      </c>
      <c r="O269" t="s">
        <v>659</v>
      </c>
      <c r="P269" t="s">
        <v>659</v>
      </c>
      <c r="Q269">
        <v>1</v>
      </c>
      <c r="X269">
        <v>47.29</v>
      </c>
      <c r="Y269">
        <v>0</v>
      </c>
      <c r="Z269">
        <v>0</v>
      </c>
      <c r="AA269">
        <v>0</v>
      </c>
      <c r="AB269">
        <v>424.47</v>
      </c>
      <c r="AC269">
        <v>0</v>
      </c>
      <c r="AD269">
        <v>1</v>
      </c>
      <c r="AE269">
        <v>1</v>
      </c>
      <c r="AF269" t="s">
        <v>3</v>
      </c>
      <c r="AG269">
        <v>47.29</v>
      </c>
      <c r="AH269">
        <v>2</v>
      </c>
      <c r="AI269">
        <v>334414121</v>
      </c>
      <c r="AJ269">
        <v>209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ROW(Source!A179)</f>
        <v>179</v>
      </c>
      <c r="B270">
        <v>334414132</v>
      </c>
      <c r="C270">
        <v>334414119</v>
      </c>
      <c r="D270">
        <v>277560452</v>
      </c>
      <c r="E270">
        <v>109</v>
      </c>
      <c r="F270">
        <v>1</v>
      </c>
      <c r="G270">
        <v>1</v>
      </c>
      <c r="H270">
        <v>1</v>
      </c>
      <c r="I270" t="s">
        <v>662</v>
      </c>
      <c r="J270" t="s">
        <v>3</v>
      </c>
      <c r="K270" t="s">
        <v>663</v>
      </c>
      <c r="L270">
        <v>1369</v>
      </c>
      <c r="N270">
        <v>1013</v>
      </c>
      <c r="O270" t="s">
        <v>659</v>
      </c>
      <c r="P270" t="s">
        <v>659</v>
      </c>
      <c r="Q270">
        <v>1</v>
      </c>
      <c r="X270">
        <v>23.42</v>
      </c>
      <c r="Y270">
        <v>0</v>
      </c>
      <c r="Z270">
        <v>0</v>
      </c>
      <c r="AA270">
        <v>0</v>
      </c>
      <c r="AB270">
        <v>477.98</v>
      </c>
      <c r="AC270">
        <v>0</v>
      </c>
      <c r="AD270">
        <v>1</v>
      </c>
      <c r="AE270">
        <v>1</v>
      </c>
      <c r="AF270" t="s">
        <v>3</v>
      </c>
      <c r="AG270">
        <v>23.42</v>
      </c>
      <c r="AH270">
        <v>2</v>
      </c>
      <c r="AI270">
        <v>334414122</v>
      </c>
      <c r="AJ270">
        <v>210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ROW(Source!A179)</f>
        <v>179</v>
      </c>
      <c r="B271">
        <v>334414133</v>
      </c>
      <c r="C271">
        <v>334414119</v>
      </c>
      <c r="D271">
        <v>277560455</v>
      </c>
      <c r="E271">
        <v>109</v>
      </c>
      <c r="F271">
        <v>1</v>
      </c>
      <c r="G271">
        <v>1</v>
      </c>
      <c r="H271">
        <v>1</v>
      </c>
      <c r="I271" t="s">
        <v>664</v>
      </c>
      <c r="J271" t="s">
        <v>3</v>
      </c>
      <c r="K271" t="s">
        <v>665</v>
      </c>
      <c r="L271">
        <v>1369</v>
      </c>
      <c r="N271">
        <v>1013</v>
      </c>
      <c r="O271" t="s">
        <v>659</v>
      </c>
      <c r="P271" t="s">
        <v>659</v>
      </c>
      <c r="Q271">
        <v>1</v>
      </c>
      <c r="X271">
        <v>23.42</v>
      </c>
      <c r="Y271">
        <v>0</v>
      </c>
      <c r="Z271">
        <v>0</v>
      </c>
      <c r="AA271">
        <v>0</v>
      </c>
      <c r="AB271">
        <v>549.32000000000005</v>
      </c>
      <c r="AC271">
        <v>0</v>
      </c>
      <c r="AD271">
        <v>1</v>
      </c>
      <c r="AE271">
        <v>1</v>
      </c>
      <c r="AF271" t="s">
        <v>3</v>
      </c>
      <c r="AG271">
        <v>23.42</v>
      </c>
      <c r="AH271">
        <v>2</v>
      </c>
      <c r="AI271">
        <v>334414123</v>
      </c>
      <c r="AJ271">
        <v>211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ROW(Source!A179)</f>
        <v>179</v>
      </c>
      <c r="B272">
        <v>334414134</v>
      </c>
      <c r="C272">
        <v>334414119</v>
      </c>
      <c r="D272">
        <v>277560491</v>
      </c>
      <c r="E272">
        <v>109</v>
      </c>
      <c r="F272">
        <v>1</v>
      </c>
      <c r="G272">
        <v>1</v>
      </c>
      <c r="H272">
        <v>1</v>
      </c>
      <c r="I272" t="s">
        <v>666</v>
      </c>
      <c r="J272" t="s">
        <v>3</v>
      </c>
      <c r="K272" t="s">
        <v>667</v>
      </c>
      <c r="L272">
        <v>1191</v>
      </c>
      <c r="N272">
        <v>1013</v>
      </c>
      <c r="O272" t="s">
        <v>668</v>
      </c>
      <c r="P272" t="s">
        <v>668</v>
      </c>
      <c r="Q272">
        <v>1</v>
      </c>
      <c r="X272">
        <v>24.89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2</v>
      </c>
      <c r="AF272" t="s">
        <v>3</v>
      </c>
      <c r="AG272">
        <v>24.89</v>
      </c>
      <c r="AH272">
        <v>2</v>
      </c>
      <c r="AI272">
        <v>334414124</v>
      </c>
      <c r="AJ272">
        <v>212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ROW(Source!A179)</f>
        <v>179</v>
      </c>
      <c r="B273">
        <v>334414135</v>
      </c>
      <c r="C273">
        <v>334414119</v>
      </c>
      <c r="D273">
        <v>277944622</v>
      </c>
      <c r="E273">
        <v>1</v>
      </c>
      <c r="F273">
        <v>1</v>
      </c>
      <c r="G273">
        <v>1</v>
      </c>
      <c r="H273">
        <v>2</v>
      </c>
      <c r="I273" t="s">
        <v>669</v>
      </c>
      <c r="J273" t="s">
        <v>670</v>
      </c>
      <c r="K273" t="s">
        <v>671</v>
      </c>
      <c r="L273">
        <v>1368</v>
      </c>
      <c r="N273">
        <v>1011</v>
      </c>
      <c r="O273" t="s">
        <v>550</v>
      </c>
      <c r="P273" t="s">
        <v>550</v>
      </c>
      <c r="Q273">
        <v>1</v>
      </c>
      <c r="X273">
        <v>0.75</v>
      </c>
      <c r="Y273">
        <v>0</v>
      </c>
      <c r="Z273">
        <v>1472.33</v>
      </c>
      <c r="AA273">
        <v>642.05999999999995</v>
      </c>
      <c r="AB273">
        <v>0</v>
      </c>
      <c r="AC273">
        <v>0</v>
      </c>
      <c r="AD273">
        <v>1</v>
      </c>
      <c r="AE273">
        <v>0</v>
      </c>
      <c r="AF273" t="s">
        <v>109</v>
      </c>
      <c r="AG273">
        <v>1.0349999999999999</v>
      </c>
      <c r="AH273">
        <v>2</v>
      </c>
      <c r="AI273">
        <v>334414125</v>
      </c>
      <c r="AJ273">
        <v>213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ROW(Source!A179)</f>
        <v>179</v>
      </c>
      <c r="B274">
        <v>334414136</v>
      </c>
      <c r="C274">
        <v>334414119</v>
      </c>
      <c r="D274">
        <v>277944809</v>
      </c>
      <c r="E274">
        <v>1</v>
      </c>
      <c r="F274">
        <v>1</v>
      </c>
      <c r="G274">
        <v>1</v>
      </c>
      <c r="H274">
        <v>2</v>
      </c>
      <c r="I274" t="s">
        <v>673</v>
      </c>
      <c r="J274" t="s">
        <v>674</v>
      </c>
      <c r="K274" t="s">
        <v>675</v>
      </c>
      <c r="L274">
        <v>1368</v>
      </c>
      <c r="N274">
        <v>1011</v>
      </c>
      <c r="O274" t="s">
        <v>550</v>
      </c>
      <c r="P274" t="s">
        <v>550</v>
      </c>
      <c r="Q274">
        <v>1</v>
      </c>
      <c r="X274">
        <v>0.81</v>
      </c>
      <c r="Y274">
        <v>0</v>
      </c>
      <c r="Z274">
        <v>15.14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109</v>
      </c>
      <c r="AG274">
        <v>1.1177999999999999</v>
      </c>
      <c r="AH274">
        <v>2</v>
      </c>
      <c r="AI274">
        <v>334414126</v>
      </c>
      <c r="AJ274">
        <v>214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ROW(Source!A179)</f>
        <v>179</v>
      </c>
      <c r="B275">
        <v>334414137</v>
      </c>
      <c r="C275">
        <v>334414119</v>
      </c>
      <c r="D275">
        <v>277944868</v>
      </c>
      <c r="E275">
        <v>1</v>
      </c>
      <c r="F275">
        <v>1</v>
      </c>
      <c r="G275">
        <v>1</v>
      </c>
      <c r="H275">
        <v>2</v>
      </c>
      <c r="I275" t="s">
        <v>676</v>
      </c>
      <c r="J275" t="s">
        <v>677</v>
      </c>
      <c r="K275" t="s">
        <v>678</v>
      </c>
      <c r="L275">
        <v>1368</v>
      </c>
      <c r="N275">
        <v>1011</v>
      </c>
      <c r="O275" t="s">
        <v>550</v>
      </c>
      <c r="P275" t="s">
        <v>550</v>
      </c>
      <c r="Q275">
        <v>1</v>
      </c>
      <c r="X275">
        <v>22.74</v>
      </c>
      <c r="Y275">
        <v>0</v>
      </c>
      <c r="Z275">
        <v>346.73</v>
      </c>
      <c r="AA275">
        <v>477.98</v>
      </c>
      <c r="AB275">
        <v>0</v>
      </c>
      <c r="AC275">
        <v>0</v>
      </c>
      <c r="AD275">
        <v>1</v>
      </c>
      <c r="AE275">
        <v>0</v>
      </c>
      <c r="AF275" t="s">
        <v>109</v>
      </c>
      <c r="AG275">
        <v>31.381199999999993</v>
      </c>
      <c r="AH275">
        <v>2</v>
      </c>
      <c r="AI275">
        <v>334414127</v>
      </c>
      <c r="AJ275">
        <v>215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ROW(Source!A179)</f>
        <v>179</v>
      </c>
      <c r="B276">
        <v>334414138</v>
      </c>
      <c r="C276">
        <v>334414119</v>
      </c>
      <c r="D276">
        <v>277945805</v>
      </c>
      <c r="E276">
        <v>1</v>
      </c>
      <c r="F276">
        <v>1</v>
      </c>
      <c r="G276">
        <v>1</v>
      </c>
      <c r="H276">
        <v>2</v>
      </c>
      <c r="I276" t="s">
        <v>680</v>
      </c>
      <c r="J276" t="s">
        <v>681</v>
      </c>
      <c r="K276" t="s">
        <v>682</v>
      </c>
      <c r="L276">
        <v>1368</v>
      </c>
      <c r="N276">
        <v>1011</v>
      </c>
      <c r="O276" t="s">
        <v>550</v>
      </c>
      <c r="P276" t="s">
        <v>550</v>
      </c>
      <c r="Q276">
        <v>1</v>
      </c>
      <c r="X276">
        <v>0.59</v>
      </c>
      <c r="Y276">
        <v>0</v>
      </c>
      <c r="Z276">
        <v>544.70000000000005</v>
      </c>
      <c r="AA276">
        <v>477.98</v>
      </c>
      <c r="AB276">
        <v>0</v>
      </c>
      <c r="AC276">
        <v>0</v>
      </c>
      <c r="AD276">
        <v>1</v>
      </c>
      <c r="AE276">
        <v>0</v>
      </c>
      <c r="AF276" t="s">
        <v>109</v>
      </c>
      <c r="AG276">
        <v>0.81419999999999992</v>
      </c>
      <c r="AH276">
        <v>2</v>
      </c>
      <c r="AI276">
        <v>334414128</v>
      </c>
      <c r="AJ276">
        <v>216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ROW(Source!A179)</f>
        <v>179</v>
      </c>
      <c r="B277">
        <v>334414139</v>
      </c>
      <c r="C277">
        <v>334414119</v>
      </c>
      <c r="D277">
        <v>277946074</v>
      </c>
      <c r="E277">
        <v>1</v>
      </c>
      <c r="F277">
        <v>1</v>
      </c>
      <c r="G277">
        <v>1</v>
      </c>
      <c r="H277">
        <v>2</v>
      </c>
      <c r="I277" t="s">
        <v>683</v>
      </c>
      <c r="J277" t="s">
        <v>684</v>
      </c>
      <c r="K277" t="s">
        <v>685</v>
      </c>
      <c r="L277">
        <v>1368</v>
      </c>
      <c r="N277">
        <v>1011</v>
      </c>
      <c r="O277" t="s">
        <v>550</v>
      </c>
      <c r="P277" t="s">
        <v>550</v>
      </c>
      <c r="Q277">
        <v>1</v>
      </c>
      <c r="X277">
        <v>0.81</v>
      </c>
      <c r="Y277">
        <v>0</v>
      </c>
      <c r="Z277">
        <v>160.38</v>
      </c>
      <c r="AA277">
        <v>477.98</v>
      </c>
      <c r="AB277">
        <v>0</v>
      </c>
      <c r="AC277">
        <v>0</v>
      </c>
      <c r="AD277">
        <v>1</v>
      </c>
      <c r="AE277">
        <v>0</v>
      </c>
      <c r="AF277" t="s">
        <v>109</v>
      </c>
      <c r="AG277">
        <v>1.1177999999999999</v>
      </c>
      <c r="AH277">
        <v>2</v>
      </c>
      <c r="AI277">
        <v>334414129</v>
      </c>
      <c r="AJ277">
        <v>217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ROW(Source!A179)</f>
        <v>179</v>
      </c>
      <c r="B278">
        <v>334414140</v>
      </c>
      <c r="C278">
        <v>334414119</v>
      </c>
      <c r="D278">
        <v>277565240</v>
      </c>
      <c r="E278">
        <v>109</v>
      </c>
      <c r="F278">
        <v>1</v>
      </c>
      <c r="G278">
        <v>1</v>
      </c>
      <c r="H278">
        <v>3</v>
      </c>
      <c r="I278" t="s">
        <v>837</v>
      </c>
      <c r="J278" t="s">
        <v>3</v>
      </c>
      <c r="K278" t="s">
        <v>838</v>
      </c>
      <c r="L278">
        <v>1371</v>
      </c>
      <c r="N278">
        <v>1013</v>
      </c>
      <c r="O278" t="s">
        <v>36</v>
      </c>
      <c r="P278" t="s">
        <v>36</v>
      </c>
      <c r="Q278">
        <v>1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1</v>
      </c>
      <c r="AD278">
        <v>0</v>
      </c>
      <c r="AE278">
        <v>0</v>
      </c>
      <c r="AF278" t="s">
        <v>3</v>
      </c>
      <c r="AG278">
        <v>0</v>
      </c>
      <c r="AH278">
        <v>3</v>
      </c>
      <c r="AI278">
        <v>-1</v>
      </c>
      <c r="AJ278" t="s">
        <v>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ROW(Source!A179)</f>
        <v>179</v>
      </c>
      <c r="B279">
        <v>334414141</v>
      </c>
      <c r="C279">
        <v>334414119</v>
      </c>
      <c r="D279">
        <v>277565250</v>
      </c>
      <c r="E279">
        <v>109</v>
      </c>
      <c r="F279">
        <v>1</v>
      </c>
      <c r="G279">
        <v>1</v>
      </c>
      <c r="H279">
        <v>3</v>
      </c>
      <c r="I279" t="s">
        <v>839</v>
      </c>
      <c r="J279" t="s">
        <v>3</v>
      </c>
      <c r="K279" t="s">
        <v>840</v>
      </c>
      <c r="L279">
        <v>1371</v>
      </c>
      <c r="N279">
        <v>1013</v>
      </c>
      <c r="O279" t="s">
        <v>36</v>
      </c>
      <c r="P279" t="s">
        <v>36</v>
      </c>
      <c r="Q279">
        <v>1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1</v>
      </c>
      <c r="AD279">
        <v>0</v>
      </c>
      <c r="AE279">
        <v>0</v>
      </c>
      <c r="AF279" t="s">
        <v>3</v>
      </c>
      <c r="AG279">
        <v>0</v>
      </c>
      <c r="AH279">
        <v>3</v>
      </c>
      <c r="AI279">
        <v>-1</v>
      </c>
      <c r="AJ279" t="s">
        <v>3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ROW(Source!A179)</f>
        <v>179</v>
      </c>
      <c r="B280">
        <v>334414142</v>
      </c>
      <c r="C280">
        <v>334414119</v>
      </c>
      <c r="D280">
        <v>277565414</v>
      </c>
      <c r="E280">
        <v>109</v>
      </c>
      <c r="F280">
        <v>1</v>
      </c>
      <c r="G280">
        <v>1</v>
      </c>
      <c r="H280">
        <v>3</v>
      </c>
      <c r="I280" t="s">
        <v>841</v>
      </c>
      <c r="J280" t="s">
        <v>3</v>
      </c>
      <c r="K280" t="s">
        <v>842</v>
      </c>
      <c r="L280">
        <v>1477</v>
      </c>
      <c r="N280">
        <v>1013</v>
      </c>
      <c r="O280" t="s">
        <v>20</v>
      </c>
      <c r="P280" t="s">
        <v>26</v>
      </c>
      <c r="Q280">
        <v>1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1</v>
      </c>
      <c r="AD280">
        <v>0</v>
      </c>
      <c r="AE280">
        <v>0</v>
      </c>
      <c r="AF280" t="s">
        <v>3</v>
      </c>
      <c r="AG280">
        <v>0</v>
      </c>
      <c r="AH280">
        <v>3</v>
      </c>
      <c r="AI280">
        <v>-1</v>
      </c>
      <c r="AJ280" t="s">
        <v>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ROW(Source!A183)</f>
        <v>183</v>
      </c>
      <c r="B281">
        <v>334414163</v>
      </c>
      <c r="C281">
        <v>334414152</v>
      </c>
      <c r="D281">
        <v>277560448</v>
      </c>
      <c r="E281">
        <v>109</v>
      </c>
      <c r="F281">
        <v>1</v>
      </c>
      <c r="G281">
        <v>1</v>
      </c>
      <c r="H281">
        <v>1</v>
      </c>
      <c r="I281" t="s">
        <v>660</v>
      </c>
      <c r="J281" t="s">
        <v>3</v>
      </c>
      <c r="K281" t="s">
        <v>661</v>
      </c>
      <c r="L281">
        <v>1369</v>
      </c>
      <c r="N281">
        <v>1013</v>
      </c>
      <c r="O281" t="s">
        <v>659</v>
      </c>
      <c r="P281" t="s">
        <v>659</v>
      </c>
      <c r="Q281">
        <v>1</v>
      </c>
      <c r="X281">
        <v>0.91</v>
      </c>
      <c r="Y281">
        <v>0</v>
      </c>
      <c r="Z281">
        <v>0</v>
      </c>
      <c r="AA281">
        <v>0</v>
      </c>
      <c r="AB281">
        <v>424.47</v>
      </c>
      <c r="AC281">
        <v>0</v>
      </c>
      <c r="AD281">
        <v>1</v>
      </c>
      <c r="AE281">
        <v>1</v>
      </c>
      <c r="AF281" t="s">
        <v>3</v>
      </c>
      <c r="AG281">
        <v>0.91</v>
      </c>
      <c r="AH281">
        <v>2</v>
      </c>
      <c r="AI281">
        <v>334414154</v>
      </c>
      <c r="AJ281">
        <v>219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ROW(Source!A183)</f>
        <v>183</v>
      </c>
      <c r="B282">
        <v>334414164</v>
      </c>
      <c r="C282">
        <v>334414152</v>
      </c>
      <c r="D282">
        <v>277560452</v>
      </c>
      <c r="E282">
        <v>109</v>
      </c>
      <c r="F282">
        <v>1</v>
      </c>
      <c r="G282">
        <v>1</v>
      </c>
      <c r="H282">
        <v>1</v>
      </c>
      <c r="I282" t="s">
        <v>662</v>
      </c>
      <c r="J282" t="s">
        <v>3</v>
      </c>
      <c r="K282" t="s">
        <v>663</v>
      </c>
      <c r="L282">
        <v>1369</v>
      </c>
      <c r="N282">
        <v>1013</v>
      </c>
      <c r="O282" t="s">
        <v>659</v>
      </c>
      <c r="P282" t="s">
        <v>659</v>
      </c>
      <c r="Q282">
        <v>1</v>
      </c>
      <c r="X282">
        <v>0.45</v>
      </c>
      <c r="Y282">
        <v>0</v>
      </c>
      <c r="Z282">
        <v>0</v>
      </c>
      <c r="AA282">
        <v>0</v>
      </c>
      <c r="AB282">
        <v>477.98</v>
      </c>
      <c r="AC282">
        <v>0</v>
      </c>
      <c r="AD282">
        <v>1</v>
      </c>
      <c r="AE282">
        <v>1</v>
      </c>
      <c r="AF282" t="s">
        <v>3</v>
      </c>
      <c r="AG282">
        <v>0.45</v>
      </c>
      <c r="AH282">
        <v>2</v>
      </c>
      <c r="AI282">
        <v>334414155</v>
      </c>
      <c r="AJ282">
        <v>220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ROW(Source!A183)</f>
        <v>183</v>
      </c>
      <c r="B283">
        <v>334414165</v>
      </c>
      <c r="C283">
        <v>334414152</v>
      </c>
      <c r="D283">
        <v>277560455</v>
      </c>
      <c r="E283">
        <v>109</v>
      </c>
      <c r="F283">
        <v>1</v>
      </c>
      <c r="G283">
        <v>1</v>
      </c>
      <c r="H283">
        <v>1</v>
      </c>
      <c r="I283" t="s">
        <v>664</v>
      </c>
      <c r="J283" t="s">
        <v>3</v>
      </c>
      <c r="K283" t="s">
        <v>665</v>
      </c>
      <c r="L283">
        <v>1369</v>
      </c>
      <c r="N283">
        <v>1013</v>
      </c>
      <c r="O283" t="s">
        <v>659</v>
      </c>
      <c r="P283" t="s">
        <v>659</v>
      </c>
      <c r="Q283">
        <v>1</v>
      </c>
      <c r="X283">
        <v>0.45</v>
      </c>
      <c r="Y283">
        <v>0</v>
      </c>
      <c r="Z283">
        <v>0</v>
      </c>
      <c r="AA283">
        <v>0</v>
      </c>
      <c r="AB283">
        <v>549.32000000000005</v>
      </c>
      <c r="AC283">
        <v>0</v>
      </c>
      <c r="AD283">
        <v>1</v>
      </c>
      <c r="AE283">
        <v>1</v>
      </c>
      <c r="AF283" t="s">
        <v>3</v>
      </c>
      <c r="AG283">
        <v>0.45</v>
      </c>
      <c r="AH283">
        <v>2</v>
      </c>
      <c r="AI283">
        <v>334414156</v>
      </c>
      <c r="AJ283">
        <v>221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ROW(Source!A183)</f>
        <v>183</v>
      </c>
      <c r="B284">
        <v>334414166</v>
      </c>
      <c r="C284">
        <v>334414152</v>
      </c>
      <c r="D284">
        <v>277560491</v>
      </c>
      <c r="E284">
        <v>109</v>
      </c>
      <c r="F284">
        <v>1</v>
      </c>
      <c r="G284">
        <v>1</v>
      </c>
      <c r="H284">
        <v>1</v>
      </c>
      <c r="I284" t="s">
        <v>666</v>
      </c>
      <c r="J284" t="s">
        <v>3</v>
      </c>
      <c r="K284" t="s">
        <v>667</v>
      </c>
      <c r="L284">
        <v>1191</v>
      </c>
      <c r="N284">
        <v>1013</v>
      </c>
      <c r="O284" t="s">
        <v>668</v>
      </c>
      <c r="P284" t="s">
        <v>668</v>
      </c>
      <c r="Q284">
        <v>1</v>
      </c>
      <c r="X284">
        <v>0.44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2</v>
      </c>
      <c r="AF284" t="s">
        <v>3</v>
      </c>
      <c r="AG284">
        <v>0.44</v>
      </c>
      <c r="AH284">
        <v>2</v>
      </c>
      <c r="AI284">
        <v>334414157</v>
      </c>
      <c r="AJ284">
        <v>222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ROW(Source!A183)</f>
        <v>183</v>
      </c>
      <c r="B285">
        <v>334414167</v>
      </c>
      <c r="C285">
        <v>334414152</v>
      </c>
      <c r="D285">
        <v>277944868</v>
      </c>
      <c r="E285">
        <v>1</v>
      </c>
      <c r="F285">
        <v>1</v>
      </c>
      <c r="G285">
        <v>1</v>
      </c>
      <c r="H285">
        <v>2</v>
      </c>
      <c r="I285" t="s">
        <v>676</v>
      </c>
      <c r="J285" t="s">
        <v>677</v>
      </c>
      <c r="K285" t="s">
        <v>678</v>
      </c>
      <c r="L285">
        <v>1368</v>
      </c>
      <c r="N285">
        <v>1011</v>
      </c>
      <c r="O285" t="s">
        <v>550</v>
      </c>
      <c r="P285" t="s">
        <v>550</v>
      </c>
      <c r="Q285">
        <v>1</v>
      </c>
      <c r="X285">
        <v>0.44</v>
      </c>
      <c r="Y285">
        <v>0</v>
      </c>
      <c r="Z285">
        <v>346.73</v>
      </c>
      <c r="AA285">
        <v>477.98</v>
      </c>
      <c r="AB285">
        <v>0</v>
      </c>
      <c r="AC285">
        <v>0</v>
      </c>
      <c r="AD285">
        <v>1</v>
      </c>
      <c r="AE285">
        <v>0</v>
      </c>
      <c r="AF285" t="s">
        <v>109</v>
      </c>
      <c r="AG285">
        <v>0.60719999999999996</v>
      </c>
      <c r="AH285">
        <v>2</v>
      </c>
      <c r="AI285">
        <v>334414160</v>
      </c>
      <c r="AJ285">
        <v>225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ROW(Source!A183)</f>
        <v>183</v>
      </c>
      <c r="B286">
        <v>334414168</v>
      </c>
      <c r="C286">
        <v>334414152</v>
      </c>
      <c r="D286">
        <v>277565240</v>
      </c>
      <c r="E286">
        <v>109</v>
      </c>
      <c r="F286">
        <v>1</v>
      </c>
      <c r="G286">
        <v>1</v>
      </c>
      <c r="H286">
        <v>3</v>
      </c>
      <c r="I286" t="s">
        <v>837</v>
      </c>
      <c r="J286" t="s">
        <v>3</v>
      </c>
      <c r="K286" t="s">
        <v>838</v>
      </c>
      <c r="L286">
        <v>1371</v>
      </c>
      <c r="N286">
        <v>1013</v>
      </c>
      <c r="O286" t="s">
        <v>36</v>
      </c>
      <c r="P286" t="s">
        <v>36</v>
      </c>
      <c r="Q286">
        <v>1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1</v>
      </c>
      <c r="AD286">
        <v>0</v>
      </c>
      <c r="AE286">
        <v>0</v>
      </c>
      <c r="AF286" t="s">
        <v>3</v>
      </c>
      <c r="AG286">
        <v>0</v>
      </c>
      <c r="AH286">
        <v>3</v>
      </c>
      <c r="AI286">
        <v>-1</v>
      </c>
      <c r="AJ286" t="s">
        <v>3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ROW(Source!A183)</f>
        <v>183</v>
      </c>
      <c r="B287">
        <v>334414169</v>
      </c>
      <c r="C287">
        <v>334414152</v>
      </c>
      <c r="D287">
        <v>277565250</v>
      </c>
      <c r="E287">
        <v>109</v>
      </c>
      <c r="F287">
        <v>1</v>
      </c>
      <c r="G287">
        <v>1</v>
      </c>
      <c r="H287">
        <v>3</v>
      </c>
      <c r="I287" t="s">
        <v>839</v>
      </c>
      <c r="J287" t="s">
        <v>3</v>
      </c>
      <c r="K287" t="s">
        <v>840</v>
      </c>
      <c r="L287">
        <v>1371</v>
      </c>
      <c r="N287">
        <v>1013</v>
      </c>
      <c r="O287" t="s">
        <v>36</v>
      </c>
      <c r="P287" t="s">
        <v>36</v>
      </c>
      <c r="Q287">
        <v>1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1</v>
      </c>
      <c r="AD287">
        <v>0</v>
      </c>
      <c r="AE287">
        <v>0</v>
      </c>
      <c r="AF287" t="s">
        <v>3</v>
      </c>
      <c r="AG287">
        <v>0</v>
      </c>
      <c r="AH287">
        <v>3</v>
      </c>
      <c r="AI287">
        <v>-1</v>
      </c>
      <c r="AJ287" t="s">
        <v>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ROW(Source!A184)</f>
        <v>184</v>
      </c>
      <c r="B288">
        <v>334414181</v>
      </c>
      <c r="C288">
        <v>334414170</v>
      </c>
      <c r="D288">
        <v>277560291</v>
      </c>
      <c r="E288">
        <v>109</v>
      </c>
      <c r="F288">
        <v>1</v>
      </c>
      <c r="G288">
        <v>1</v>
      </c>
      <c r="H288">
        <v>1</v>
      </c>
      <c r="I288" t="s">
        <v>686</v>
      </c>
      <c r="J288" t="s">
        <v>3</v>
      </c>
      <c r="K288" t="s">
        <v>687</v>
      </c>
      <c r="L288">
        <v>1191</v>
      </c>
      <c r="N288">
        <v>1013</v>
      </c>
      <c r="O288" t="s">
        <v>668</v>
      </c>
      <c r="P288" t="s">
        <v>668</v>
      </c>
      <c r="Q288">
        <v>1</v>
      </c>
      <c r="X288">
        <v>34.9</v>
      </c>
      <c r="Y288">
        <v>0</v>
      </c>
      <c r="Z288">
        <v>0</v>
      </c>
      <c r="AA288">
        <v>0</v>
      </c>
      <c r="AB288">
        <v>456.58</v>
      </c>
      <c r="AC288">
        <v>0</v>
      </c>
      <c r="AD288">
        <v>1</v>
      </c>
      <c r="AE288">
        <v>1</v>
      </c>
      <c r="AF288" t="s">
        <v>24</v>
      </c>
      <c r="AG288">
        <v>40.134999999999998</v>
      </c>
      <c r="AH288">
        <v>2</v>
      </c>
      <c r="AI288">
        <v>334414171</v>
      </c>
      <c r="AJ288">
        <v>228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ROW(Source!A184)</f>
        <v>184</v>
      </c>
      <c r="B289">
        <v>334414182</v>
      </c>
      <c r="C289">
        <v>334414170</v>
      </c>
      <c r="D289">
        <v>277560491</v>
      </c>
      <c r="E289">
        <v>109</v>
      </c>
      <c r="F289">
        <v>1</v>
      </c>
      <c r="G289">
        <v>1</v>
      </c>
      <c r="H289">
        <v>1</v>
      </c>
      <c r="I289" t="s">
        <v>666</v>
      </c>
      <c r="J289" t="s">
        <v>3</v>
      </c>
      <c r="K289" t="s">
        <v>667</v>
      </c>
      <c r="L289">
        <v>1191</v>
      </c>
      <c r="N289">
        <v>1013</v>
      </c>
      <c r="O289" t="s">
        <v>668</v>
      </c>
      <c r="P289" t="s">
        <v>668</v>
      </c>
      <c r="Q289">
        <v>1</v>
      </c>
      <c r="X289">
        <v>7.35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2</v>
      </c>
      <c r="AF289" t="s">
        <v>25</v>
      </c>
      <c r="AG289">
        <v>9.1875</v>
      </c>
      <c r="AH289">
        <v>2</v>
      </c>
      <c r="AI289">
        <v>334414172</v>
      </c>
      <c r="AJ289">
        <v>229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ROW(Source!A184)</f>
        <v>184</v>
      </c>
      <c r="B290">
        <v>334414183</v>
      </c>
      <c r="C290">
        <v>334414170</v>
      </c>
      <c r="D290">
        <v>277944868</v>
      </c>
      <c r="E290">
        <v>1</v>
      </c>
      <c r="F290">
        <v>1</v>
      </c>
      <c r="G290">
        <v>1</v>
      </c>
      <c r="H290">
        <v>2</v>
      </c>
      <c r="I290" t="s">
        <v>676</v>
      </c>
      <c r="J290" t="s">
        <v>677</v>
      </c>
      <c r="K290" t="s">
        <v>678</v>
      </c>
      <c r="L290">
        <v>1368</v>
      </c>
      <c r="N290">
        <v>1011</v>
      </c>
      <c r="O290" t="s">
        <v>550</v>
      </c>
      <c r="P290" t="s">
        <v>550</v>
      </c>
      <c r="Q290">
        <v>1</v>
      </c>
      <c r="X290">
        <v>3.24</v>
      </c>
      <c r="Y290">
        <v>0</v>
      </c>
      <c r="Z290">
        <v>346.73</v>
      </c>
      <c r="AA290">
        <v>477.98</v>
      </c>
      <c r="AB290">
        <v>0</v>
      </c>
      <c r="AC290">
        <v>0</v>
      </c>
      <c r="AD290">
        <v>1</v>
      </c>
      <c r="AE290">
        <v>0</v>
      </c>
      <c r="AF290" t="s">
        <v>22</v>
      </c>
      <c r="AG290">
        <v>5.5889999999999995</v>
      </c>
      <c r="AH290">
        <v>2</v>
      </c>
      <c r="AI290">
        <v>334414173</v>
      </c>
      <c r="AJ290">
        <v>230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ROW(Source!A184)</f>
        <v>184</v>
      </c>
      <c r="B291">
        <v>334414184</v>
      </c>
      <c r="C291">
        <v>334414170</v>
      </c>
      <c r="D291">
        <v>277945805</v>
      </c>
      <c r="E291">
        <v>1</v>
      </c>
      <c r="F291">
        <v>1</v>
      </c>
      <c r="G291">
        <v>1</v>
      </c>
      <c r="H291">
        <v>2</v>
      </c>
      <c r="I291" t="s">
        <v>680</v>
      </c>
      <c r="J291" t="s">
        <v>681</v>
      </c>
      <c r="K291" t="s">
        <v>682</v>
      </c>
      <c r="L291">
        <v>1368</v>
      </c>
      <c r="N291">
        <v>1011</v>
      </c>
      <c r="O291" t="s">
        <v>550</v>
      </c>
      <c r="P291" t="s">
        <v>550</v>
      </c>
      <c r="Q291">
        <v>1</v>
      </c>
      <c r="X291">
        <v>1.75</v>
      </c>
      <c r="Y291">
        <v>0</v>
      </c>
      <c r="Z291">
        <v>544.70000000000005</v>
      </c>
      <c r="AA291">
        <v>477.98</v>
      </c>
      <c r="AB291">
        <v>0</v>
      </c>
      <c r="AC291">
        <v>0</v>
      </c>
      <c r="AD291">
        <v>1</v>
      </c>
      <c r="AE291">
        <v>0</v>
      </c>
      <c r="AF291" t="s">
        <v>22</v>
      </c>
      <c r="AG291">
        <v>3.0187499999999998</v>
      </c>
      <c r="AH291">
        <v>2</v>
      </c>
      <c r="AI291">
        <v>334414174</v>
      </c>
      <c r="AJ291">
        <v>231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ROW(Source!A184)</f>
        <v>184</v>
      </c>
      <c r="B292">
        <v>334414185</v>
      </c>
      <c r="C292">
        <v>334414170</v>
      </c>
      <c r="D292">
        <v>277945921</v>
      </c>
      <c r="E292">
        <v>1</v>
      </c>
      <c r="F292">
        <v>1</v>
      </c>
      <c r="G292">
        <v>1</v>
      </c>
      <c r="H292">
        <v>2</v>
      </c>
      <c r="I292" t="s">
        <v>688</v>
      </c>
      <c r="J292" t="s">
        <v>689</v>
      </c>
      <c r="K292" t="s">
        <v>690</v>
      </c>
      <c r="L292">
        <v>1368</v>
      </c>
      <c r="N292">
        <v>1011</v>
      </c>
      <c r="O292" t="s">
        <v>550</v>
      </c>
      <c r="P292" t="s">
        <v>550</v>
      </c>
      <c r="Q292">
        <v>1</v>
      </c>
      <c r="X292">
        <v>2.36</v>
      </c>
      <c r="Y292">
        <v>0</v>
      </c>
      <c r="Z292">
        <v>560.73</v>
      </c>
      <c r="AA292">
        <v>477.98</v>
      </c>
      <c r="AB292">
        <v>0</v>
      </c>
      <c r="AC292">
        <v>0</v>
      </c>
      <c r="AD292">
        <v>1</v>
      </c>
      <c r="AE292">
        <v>0</v>
      </c>
      <c r="AF292" t="s">
        <v>22</v>
      </c>
      <c r="AG292">
        <v>4.0709999999999997</v>
      </c>
      <c r="AH292">
        <v>2</v>
      </c>
      <c r="AI292">
        <v>334414175</v>
      </c>
      <c r="AJ292">
        <v>232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ROW(Source!A184)</f>
        <v>184</v>
      </c>
      <c r="B293">
        <v>334414186</v>
      </c>
      <c r="C293">
        <v>334414170</v>
      </c>
      <c r="D293">
        <v>277862504</v>
      </c>
      <c r="E293">
        <v>1</v>
      </c>
      <c r="F293">
        <v>1</v>
      </c>
      <c r="G293">
        <v>1</v>
      </c>
      <c r="H293">
        <v>3</v>
      </c>
      <c r="I293" t="s">
        <v>691</v>
      </c>
      <c r="J293" t="s">
        <v>692</v>
      </c>
      <c r="K293" t="s">
        <v>693</v>
      </c>
      <c r="L293">
        <v>1346</v>
      </c>
      <c r="N293">
        <v>1009</v>
      </c>
      <c r="O293" t="s">
        <v>511</v>
      </c>
      <c r="P293" t="s">
        <v>511</v>
      </c>
      <c r="Q293">
        <v>1</v>
      </c>
      <c r="X293">
        <v>0.02</v>
      </c>
      <c r="Y293">
        <v>160.27000000000001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0.02</v>
      </c>
      <c r="AH293">
        <v>2</v>
      </c>
      <c r="AI293">
        <v>334414176</v>
      </c>
      <c r="AJ293">
        <v>233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ROW(Source!A184)</f>
        <v>184</v>
      </c>
      <c r="B294">
        <v>334414187</v>
      </c>
      <c r="C294">
        <v>334414170</v>
      </c>
      <c r="D294">
        <v>277862533</v>
      </c>
      <c r="E294">
        <v>1</v>
      </c>
      <c r="F294">
        <v>1</v>
      </c>
      <c r="G294">
        <v>1</v>
      </c>
      <c r="H294">
        <v>3</v>
      </c>
      <c r="I294" t="s">
        <v>694</v>
      </c>
      <c r="J294" t="s">
        <v>695</v>
      </c>
      <c r="K294" t="s">
        <v>696</v>
      </c>
      <c r="L294">
        <v>1346</v>
      </c>
      <c r="N294">
        <v>1009</v>
      </c>
      <c r="O294" t="s">
        <v>511</v>
      </c>
      <c r="P294" t="s">
        <v>511</v>
      </c>
      <c r="Q294">
        <v>1</v>
      </c>
      <c r="X294">
        <v>0.1</v>
      </c>
      <c r="Y294">
        <v>238.29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0.1</v>
      </c>
      <c r="AH294">
        <v>2</v>
      </c>
      <c r="AI294">
        <v>334414177</v>
      </c>
      <c r="AJ294">
        <v>234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ROW(Source!A184)</f>
        <v>184</v>
      </c>
      <c r="B295">
        <v>334414188</v>
      </c>
      <c r="C295">
        <v>334414170</v>
      </c>
      <c r="D295">
        <v>277869627</v>
      </c>
      <c r="E295">
        <v>1</v>
      </c>
      <c r="F295">
        <v>1</v>
      </c>
      <c r="G295">
        <v>1</v>
      </c>
      <c r="H295">
        <v>3</v>
      </c>
      <c r="I295" t="s">
        <v>697</v>
      </c>
      <c r="J295" t="s">
        <v>698</v>
      </c>
      <c r="K295" t="s">
        <v>699</v>
      </c>
      <c r="L295">
        <v>1346</v>
      </c>
      <c r="N295">
        <v>1009</v>
      </c>
      <c r="O295" t="s">
        <v>511</v>
      </c>
      <c r="P295" t="s">
        <v>511</v>
      </c>
      <c r="Q295">
        <v>1</v>
      </c>
      <c r="X295">
        <v>0.02</v>
      </c>
      <c r="Y295">
        <v>56.11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0.02</v>
      </c>
      <c r="AH295">
        <v>2</v>
      </c>
      <c r="AI295">
        <v>334414178</v>
      </c>
      <c r="AJ295">
        <v>235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ROW(Source!A184)</f>
        <v>184</v>
      </c>
      <c r="B296">
        <v>334414189</v>
      </c>
      <c r="C296">
        <v>334414170</v>
      </c>
      <c r="D296">
        <v>277907767</v>
      </c>
      <c r="E296">
        <v>1</v>
      </c>
      <c r="F296">
        <v>1</v>
      </c>
      <c r="G296">
        <v>1</v>
      </c>
      <c r="H296">
        <v>3</v>
      </c>
      <c r="I296" t="s">
        <v>700</v>
      </c>
      <c r="J296" t="s">
        <v>701</v>
      </c>
      <c r="K296" t="s">
        <v>702</v>
      </c>
      <c r="L296">
        <v>1371</v>
      </c>
      <c r="N296">
        <v>1013</v>
      </c>
      <c r="O296" t="s">
        <v>36</v>
      </c>
      <c r="P296" t="s">
        <v>36</v>
      </c>
      <c r="Q296">
        <v>1</v>
      </c>
      <c r="X296">
        <v>2.1</v>
      </c>
      <c r="Y296">
        <v>635.88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3</v>
      </c>
      <c r="AG296">
        <v>2.1</v>
      </c>
      <c r="AH296">
        <v>2</v>
      </c>
      <c r="AI296">
        <v>334414179</v>
      </c>
      <c r="AJ296">
        <v>236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ROW(Source!A184)</f>
        <v>184</v>
      </c>
      <c r="B297">
        <v>334414190</v>
      </c>
      <c r="C297">
        <v>334414170</v>
      </c>
      <c r="D297">
        <v>277913687</v>
      </c>
      <c r="E297">
        <v>1</v>
      </c>
      <c r="F297">
        <v>1</v>
      </c>
      <c r="G297">
        <v>1</v>
      </c>
      <c r="H297">
        <v>3</v>
      </c>
      <c r="I297" t="s">
        <v>703</v>
      </c>
      <c r="J297" t="s">
        <v>704</v>
      </c>
      <c r="K297" t="s">
        <v>705</v>
      </c>
      <c r="L297">
        <v>1371</v>
      </c>
      <c r="N297">
        <v>1013</v>
      </c>
      <c r="O297" t="s">
        <v>36</v>
      </c>
      <c r="P297" t="s">
        <v>36</v>
      </c>
      <c r="Q297">
        <v>1</v>
      </c>
      <c r="X297">
        <v>6</v>
      </c>
      <c r="Y297">
        <v>629.38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3</v>
      </c>
      <c r="AG297">
        <v>6</v>
      </c>
      <c r="AH297">
        <v>2</v>
      </c>
      <c r="AI297">
        <v>334414180</v>
      </c>
      <c r="AJ297">
        <v>237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ROW(Source!A184)</f>
        <v>184</v>
      </c>
      <c r="B298">
        <v>334414191</v>
      </c>
      <c r="C298">
        <v>334414170</v>
      </c>
      <c r="D298">
        <v>277565414</v>
      </c>
      <c r="E298">
        <v>109</v>
      </c>
      <c r="F298">
        <v>1</v>
      </c>
      <c r="G298">
        <v>1</v>
      </c>
      <c r="H298">
        <v>3</v>
      </c>
      <c r="I298" t="s">
        <v>841</v>
      </c>
      <c r="J298" t="s">
        <v>3</v>
      </c>
      <c r="K298" t="s">
        <v>843</v>
      </c>
      <c r="L298">
        <v>1348</v>
      </c>
      <c r="N298">
        <v>1009</v>
      </c>
      <c r="O298" t="s">
        <v>451</v>
      </c>
      <c r="P298" t="s">
        <v>451</v>
      </c>
      <c r="Q298">
        <v>1000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1</v>
      </c>
      <c r="AD298">
        <v>0</v>
      </c>
      <c r="AE298">
        <v>0</v>
      </c>
      <c r="AF298" t="s">
        <v>3</v>
      </c>
      <c r="AG298">
        <v>0</v>
      </c>
      <c r="AH298">
        <v>3</v>
      </c>
      <c r="AI298">
        <v>-1</v>
      </c>
      <c r="AJ298" t="s">
        <v>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ROW(Source!A185)</f>
        <v>185</v>
      </c>
      <c r="B299">
        <v>334414203</v>
      </c>
      <c r="C299">
        <v>334414192</v>
      </c>
      <c r="D299">
        <v>277560291</v>
      </c>
      <c r="E299">
        <v>109</v>
      </c>
      <c r="F299">
        <v>1</v>
      </c>
      <c r="G299">
        <v>1</v>
      </c>
      <c r="H299">
        <v>1</v>
      </c>
      <c r="I299" t="s">
        <v>686</v>
      </c>
      <c r="J299" t="s">
        <v>3</v>
      </c>
      <c r="K299" t="s">
        <v>687</v>
      </c>
      <c r="L299">
        <v>1191</v>
      </c>
      <c r="N299">
        <v>1013</v>
      </c>
      <c r="O299" t="s">
        <v>668</v>
      </c>
      <c r="P299" t="s">
        <v>668</v>
      </c>
      <c r="Q299">
        <v>1</v>
      </c>
      <c r="X299">
        <v>34.9</v>
      </c>
      <c r="Y299">
        <v>0</v>
      </c>
      <c r="Z299">
        <v>0</v>
      </c>
      <c r="AA299">
        <v>0</v>
      </c>
      <c r="AB299">
        <v>456.58</v>
      </c>
      <c r="AC299">
        <v>0</v>
      </c>
      <c r="AD299">
        <v>1</v>
      </c>
      <c r="AE299">
        <v>1</v>
      </c>
      <c r="AF299" t="s">
        <v>3</v>
      </c>
      <c r="AG299">
        <v>34.9</v>
      </c>
      <c r="AH299">
        <v>2</v>
      </c>
      <c r="AI299">
        <v>334414193</v>
      </c>
      <c r="AJ299">
        <v>238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ROW(Source!A185)</f>
        <v>185</v>
      </c>
      <c r="B300">
        <v>334414204</v>
      </c>
      <c r="C300">
        <v>334414192</v>
      </c>
      <c r="D300">
        <v>277560491</v>
      </c>
      <c r="E300">
        <v>109</v>
      </c>
      <c r="F300">
        <v>1</v>
      </c>
      <c r="G300">
        <v>1</v>
      </c>
      <c r="H300">
        <v>1</v>
      </c>
      <c r="I300" t="s">
        <v>666</v>
      </c>
      <c r="J300" t="s">
        <v>3</v>
      </c>
      <c r="K300" t="s">
        <v>667</v>
      </c>
      <c r="L300">
        <v>1191</v>
      </c>
      <c r="N300">
        <v>1013</v>
      </c>
      <c r="O300" t="s">
        <v>668</v>
      </c>
      <c r="P300" t="s">
        <v>668</v>
      </c>
      <c r="Q300">
        <v>1</v>
      </c>
      <c r="X300">
        <v>7.35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2</v>
      </c>
      <c r="AF300" t="s">
        <v>3</v>
      </c>
      <c r="AG300">
        <v>7.35</v>
      </c>
      <c r="AH300">
        <v>2</v>
      </c>
      <c r="AI300">
        <v>334414194</v>
      </c>
      <c r="AJ300">
        <v>239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ROW(Source!A185)</f>
        <v>185</v>
      </c>
      <c r="B301">
        <v>334414205</v>
      </c>
      <c r="C301">
        <v>334414192</v>
      </c>
      <c r="D301">
        <v>277944868</v>
      </c>
      <c r="E301">
        <v>1</v>
      </c>
      <c r="F301">
        <v>1</v>
      </c>
      <c r="G301">
        <v>1</v>
      </c>
      <c r="H301">
        <v>2</v>
      </c>
      <c r="I301" t="s">
        <v>676</v>
      </c>
      <c r="J301" t="s">
        <v>677</v>
      </c>
      <c r="K301" t="s">
        <v>678</v>
      </c>
      <c r="L301">
        <v>1368</v>
      </c>
      <c r="N301">
        <v>1011</v>
      </c>
      <c r="O301" t="s">
        <v>550</v>
      </c>
      <c r="P301" t="s">
        <v>550</v>
      </c>
      <c r="Q301">
        <v>1</v>
      </c>
      <c r="X301">
        <v>3.24</v>
      </c>
      <c r="Y301">
        <v>0</v>
      </c>
      <c r="Z301">
        <v>346.73</v>
      </c>
      <c r="AA301">
        <v>477.98</v>
      </c>
      <c r="AB301">
        <v>0</v>
      </c>
      <c r="AC301">
        <v>0</v>
      </c>
      <c r="AD301">
        <v>1</v>
      </c>
      <c r="AE301">
        <v>0</v>
      </c>
      <c r="AF301" t="s">
        <v>109</v>
      </c>
      <c r="AG301">
        <v>4.4711999999999996</v>
      </c>
      <c r="AH301">
        <v>2</v>
      </c>
      <c r="AI301">
        <v>334414195</v>
      </c>
      <c r="AJ301">
        <v>240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ROW(Source!A185)</f>
        <v>185</v>
      </c>
      <c r="B302">
        <v>334414206</v>
      </c>
      <c r="C302">
        <v>334414192</v>
      </c>
      <c r="D302">
        <v>277945805</v>
      </c>
      <c r="E302">
        <v>1</v>
      </c>
      <c r="F302">
        <v>1</v>
      </c>
      <c r="G302">
        <v>1</v>
      </c>
      <c r="H302">
        <v>2</v>
      </c>
      <c r="I302" t="s">
        <v>680</v>
      </c>
      <c r="J302" t="s">
        <v>681</v>
      </c>
      <c r="K302" t="s">
        <v>682</v>
      </c>
      <c r="L302">
        <v>1368</v>
      </c>
      <c r="N302">
        <v>1011</v>
      </c>
      <c r="O302" t="s">
        <v>550</v>
      </c>
      <c r="P302" t="s">
        <v>550</v>
      </c>
      <c r="Q302">
        <v>1</v>
      </c>
      <c r="X302">
        <v>1.75</v>
      </c>
      <c r="Y302">
        <v>0</v>
      </c>
      <c r="Z302">
        <v>544.70000000000005</v>
      </c>
      <c r="AA302">
        <v>477.98</v>
      </c>
      <c r="AB302">
        <v>0</v>
      </c>
      <c r="AC302">
        <v>0</v>
      </c>
      <c r="AD302">
        <v>1</v>
      </c>
      <c r="AE302">
        <v>0</v>
      </c>
      <c r="AF302" t="s">
        <v>109</v>
      </c>
      <c r="AG302">
        <v>2.415</v>
      </c>
      <c r="AH302">
        <v>2</v>
      </c>
      <c r="AI302">
        <v>334414196</v>
      </c>
      <c r="AJ302">
        <v>241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ROW(Source!A185)</f>
        <v>185</v>
      </c>
      <c r="B303">
        <v>334414207</v>
      </c>
      <c r="C303">
        <v>334414192</v>
      </c>
      <c r="D303">
        <v>277945921</v>
      </c>
      <c r="E303">
        <v>1</v>
      </c>
      <c r="F303">
        <v>1</v>
      </c>
      <c r="G303">
        <v>1</v>
      </c>
      <c r="H303">
        <v>2</v>
      </c>
      <c r="I303" t="s">
        <v>688</v>
      </c>
      <c r="J303" t="s">
        <v>689</v>
      </c>
      <c r="K303" t="s">
        <v>690</v>
      </c>
      <c r="L303">
        <v>1368</v>
      </c>
      <c r="N303">
        <v>1011</v>
      </c>
      <c r="O303" t="s">
        <v>550</v>
      </c>
      <c r="P303" t="s">
        <v>550</v>
      </c>
      <c r="Q303">
        <v>1</v>
      </c>
      <c r="X303">
        <v>2.36</v>
      </c>
      <c r="Y303">
        <v>0</v>
      </c>
      <c r="Z303">
        <v>560.73</v>
      </c>
      <c r="AA303">
        <v>477.98</v>
      </c>
      <c r="AB303">
        <v>0</v>
      </c>
      <c r="AC303">
        <v>0</v>
      </c>
      <c r="AD303">
        <v>1</v>
      </c>
      <c r="AE303">
        <v>0</v>
      </c>
      <c r="AF303" t="s">
        <v>109</v>
      </c>
      <c r="AG303">
        <v>3.2567999999999997</v>
      </c>
      <c r="AH303">
        <v>2</v>
      </c>
      <c r="AI303">
        <v>334414197</v>
      </c>
      <c r="AJ303">
        <v>242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ROW(Source!A185)</f>
        <v>185</v>
      </c>
      <c r="B304">
        <v>334414208</v>
      </c>
      <c r="C304">
        <v>334414192</v>
      </c>
      <c r="D304">
        <v>277862504</v>
      </c>
      <c r="E304">
        <v>1</v>
      </c>
      <c r="F304">
        <v>1</v>
      </c>
      <c r="G304">
        <v>1</v>
      </c>
      <c r="H304">
        <v>3</v>
      </c>
      <c r="I304" t="s">
        <v>691</v>
      </c>
      <c r="J304" t="s">
        <v>692</v>
      </c>
      <c r="K304" t="s">
        <v>693</v>
      </c>
      <c r="L304">
        <v>1346</v>
      </c>
      <c r="N304">
        <v>1009</v>
      </c>
      <c r="O304" t="s">
        <v>511</v>
      </c>
      <c r="P304" t="s">
        <v>511</v>
      </c>
      <c r="Q304">
        <v>1</v>
      </c>
      <c r="X304">
        <v>0.02</v>
      </c>
      <c r="Y304">
        <v>160.27000000000001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0.02</v>
      </c>
      <c r="AH304">
        <v>2</v>
      </c>
      <c r="AI304">
        <v>334414198</v>
      </c>
      <c r="AJ304">
        <v>243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ROW(Source!A185)</f>
        <v>185</v>
      </c>
      <c r="B305">
        <v>334414209</v>
      </c>
      <c r="C305">
        <v>334414192</v>
      </c>
      <c r="D305">
        <v>277862533</v>
      </c>
      <c r="E305">
        <v>1</v>
      </c>
      <c r="F305">
        <v>1</v>
      </c>
      <c r="G305">
        <v>1</v>
      </c>
      <c r="H305">
        <v>3</v>
      </c>
      <c r="I305" t="s">
        <v>694</v>
      </c>
      <c r="J305" t="s">
        <v>695</v>
      </c>
      <c r="K305" t="s">
        <v>696</v>
      </c>
      <c r="L305">
        <v>1346</v>
      </c>
      <c r="N305">
        <v>1009</v>
      </c>
      <c r="O305" t="s">
        <v>511</v>
      </c>
      <c r="P305" t="s">
        <v>511</v>
      </c>
      <c r="Q305">
        <v>1</v>
      </c>
      <c r="X305">
        <v>0.1</v>
      </c>
      <c r="Y305">
        <v>238.29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3</v>
      </c>
      <c r="AG305">
        <v>0.1</v>
      </c>
      <c r="AH305">
        <v>2</v>
      </c>
      <c r="AI305">
        <v>334414199</v>
      </c>
      <c r="AJ305">
        <v>244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ROW(Source!A185)</f>
        <v>185</v>
      </c>
      <c r="B306">
        <v>334414210</v>
      </c>
      <c r="C306">
        <v>334414192</v>
      </c>
      <c r="D306">
        <v>277869627</v>
      </c>
      <c r="E306">
        <v>1</v>
      </c>
      <c r="F306">
        <v>1</v>
      </c>
      <c r="G306">
        <v>1</v>
      </c>
      <c r="H306">
        <v>3</v>
      </c>
      <c r="I306" t="s">
        <v>697</v>
      </c>
      <c r="J306" t="s">
        <v>698</v>
      </c>
      <c r="K306" t="s">
        <v>699</v>
      </c>
      <c r="L306">
        <v>1346</v>
      </c>
      <c r="N306">
        <v>1009</v>
      </c>
      <c r="O306" t="s">
        <v>511</v>
      </c>
      <c r="P306" t="s">
        <v>511</v>
      </c>
      <c r="Q306">
        <v>1</v>
      </c>
      <c r="X306">
        <v>0.02</v>
      </c>
      <c r="Y306">
        <v>56.11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0.02</v>
      </c>
      <c r="AH306">
        <v>2</v>
      </c>
      <c r="AI306">
        <v>334414200</v>
      </c>
      <c r="AJ306">
        <v>245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ROW(Source!A185)</f>
        <v>185</v>
      </c>
      <c r="B307">
        <v>334414211</v>
      </c>
      <c r="C307">
        <v>334414192</v>
      </c>
      <c r="D307">
        <v>277907767</v>
      </c>
      <c r="E307">
        <v>1</v>
      </c>
      <c r="F307">
        <v>1</v>
      </c>
      <c r="G307">
        <v>1</v>
      </c>
      <c r="H307">
        <v>3</v>
      </c>
      <c r="I307" t="s">
        <v>700</v>
      </c>
      <c r="J307" t="s">
        <v>701</v>
      </c>
      <c r="K307" t="s">
        <v>702</v>
      </c>
      <c r="L307">
        <v>1371</v>
      </c>
      <c r="N307">
        <v>1013</v>
      </c>
      <c r="O307" t="s">
        <v>36</v>
      </c>
      <c r="P307" t="s">
        <v>36</v>
      </c>
      <c r="Q307">
        <v>1</v>
      </c>
      <c r="X307">
        <v>2.1</v>
      </c>
      <c r="Y307">
        <v>635.88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0</v>
      </c>
      <c r="AF307" t="s">
        <v>3</v>
      </c>
      <c r="AG307">
        <v>2.1</v>
      </c>
      <c r="AH307">
        <v>2</v>
      </c>
      <c r="AI307">
        <v>334414201</v>
      </c>
      <c r="AJ307">
        <v>246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ROW(Source!A185)</f>
        <v>185</v>
      </c>
      <c r="B308">
        <v>334414212</v>
      </c>
      <c r="C308">
        <v>334414192</v>
      </c>
      <c r="D308">
        <v>277913687</v>
      </c>
      <c r="E308">
        <v>1</v>
      </c>
      <c r="F308">
        <v>1</v>
      </c>
      <c r="G308">
        <v>1</v>
      </c>
      <c r="H308">
        <v>3</v>
      </c>
      <c r="I308" t="s">
        <v>703</v>
      </c>
      <c r="J308" t="s">
        <v>704</v>
      </c>
      <c r="K308" t="s">
        <v>705</v>
      </c>
      <c r="L308">
        <v>1371</v>
      </c>
      <c r="N308">
        <v>1013</v>
      </c>
      <c r="O308" t="s">
        <v>36</v>
      </c>
      <c r="P308" t="s">
        <v>36</v>
      </c>
      <c r="Q308">
        <v>1</v>
      </c>
      <c r="X308">
        <v>6</v>
      </c>
      <c r="Y308">
        <v>629.38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3</v>
      </c>
      <c r="AG308">
        <v>6</v>
      </c>
      <c r="AH308">
        <v>2</v>
      </c>
      <c r="AI308">
        <v>334414202</v>
      </c>
      <c r="AJ308">
        <v>247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ROW(Source!A185)</f>
        <v>185</v>
      </c>
      <c r="B309">
        <v>334414213</v>
      </c>
      <c r="C309">
        <v>334414192</v>
      </c>
      <c r="D309">
        <v>277565414</v>
      </c>
      <c r="E309">
        <v>109</v>
      </c>
      <c r="F309">
        <v>1</v>
      </c>
      <c r="G309">
        <v>1</v>
      </c>
      <c r="H309">
        <v>3</v>
      </c>
      <c r="I309" t="s">
        <v>841</v>
      </c>
      <c r="J309" t="s">
        <v>3</v>
      </c>
      <c r="K309" t="s">
        <v>843</v>
      </c>
      <c r="L309">
        <v>1348</v>
      </c>
      <c r="N309">
        <v>1009</v>
      </c>
      <c r="O309" t="s">
        <v>451</v>
      </c>
      <c r="P309" t="s">
        <v>451</v>
      </c>
      <c r="Q309">
        <v>1000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1</v>
      </c>
      <c r="AD309">
        <v>0</v>
      </c>
      <c r="AE309">
        <v>0</v>
      </c>
      <c r="AF309" t="s">
        <v>3</v>
      </c>
      <c r="AG309">
        <v>0</v>
      </c>
      <c r="AH309">
        <v>3</v>
      </c>
      <c r="AI309">
        <v>-1</v>
      </c>
      <c r="AJ309" t="s">
        <v>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ROW(Source!A199)</f>
        <v>199</v>
      </c>
      <c r="B310">
        <v>334414238</v>
      </c>
      <c r="C310">
        <v>334414227</v>
      </c>
      <c r="D310">
        <v>277560291</v>
      </c>
      <c r="E310">
        <v>109</v>
      </c>
      <c r="F310">
        <v>1</v>
      </c>
      <c r="G310">
        <v>1</v>
      </c>
      <c r="H310">
        <v>1</v>
      </c>
      <c r="I310" t="s">
        <v>686</v>
      </c>
      <c r="J310" t="s">
        <v>3</v>
      </c>
      <c r="K310" t="s">
        <v>687</v>
      </c>
      <c r="L310">
        <v>1191</v>
      </c>
      <c r="N310">
        <v>1013</v>
      </c>
      <c r="O310" t="s">
        <v>668</v>
      </c>
      <c r="P310" t="s">
        <v>668</v>
      </c>
      <c r="Q310">
        <v>1</v>
      </c>
      <c r="X310">
        <v>34.9</v>
      </c>
      <c r="Y310">
        <v>0</v>
      </c>
      <c r="Z310">
        <v>0</v>
      </c>
      <c r="AA310">
        <v>0</v>
      </c>
      <c r="AB310">
        <v>456.58</v>
      </c>
      <c r="AC310">
        <v>0</v>
      </c>
      <c r="AD310">
        <v>1</v>
      </c>
      <c r="AE310">
        <v>1</v>
      </c>
      <c r="AF310" t="s">
        <v>24</v>
      </c>
      <c r="AG310">
        <v>40.134999999999998</v>
      </c>
      <c r="AH310">
        <v>2</v>
      </c>
      <c r="AI310">
        <v>334414228</v>
      </c>
      <c r="AJ310">
        <v>248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ROW(Source!A199)</f>
        <v>199</v>
      </c>
      <c r="B311">
        <v>334414239</v>
      </c>
      <c r="C311">
        <v>334414227</v>
      </c>
      <c r="D311">
        <v>277560491</v>
      </c>
      <c r="E311">
        <v>109</v>
      </c>
      <c r="F311">
        <v>1</v>
      </c>
      <c r="G311">
        <v>1</v>
      </c>
      <c r="H311">
        <v>1</v>
      </c>
      <c r="I311" t="s">
        <v>666</v>
      </c>
      <c r="J311" t="s">
        <v>3</v>
      </c>
      <c r="K311" t="s">
        <v>667</v>
      </c>
      <c r="L311">
        <v>1191</v>
      </c>
      <c r="N311">
        <v>1013</v>
      </c>
      <c r="O311" t="s">
        <v>668</v>
      </c>
      <c r="P311" t="s">
        <v>668</v>
      </c>
      <c r="Q311">
        <v>1</v>
      </c>
      <c r="X311">
        <v>7.35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2</v>
      </c>
      <c r="AF311" t="s">
        <v>25</v>
      </c>
      <c r="AG311">
        <v>9.1875</v>
      </c>
      <c r="AH311">
        <v>2</v>
      </c>
      <c r="AI311">
        <v>334414229</v>
      </c>
      <c r="AJ311">
        <v>249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ROW(Source!A199)</f>
        <v>199</v>
      </c>
      <c r="B312">
        <v>334414240</v>
      </c>
      <c r="C312">
        <v>334414227</v>
      </c>
      <c r="D312">
        <v>277944868</v>
      </c>
      <c r="E312">
        <v>1</v>
      </c>
      <c r="F312">
        <v>1</v>
      </c>
      <c r="G312">
        <v>1</v>
      </c>
      <c r="H312">
        <v>2</v>
      </c>
      <c r="I312" t="s">
        <v>676</v>
      </c>
      <c r="J312" t="s">
        <v>677</v>
      </c>
      <c r="K312" t="s">
        <v>678</v>
      </c>
      <c r="L312">
        <v>1368</v>
      </c>
      <c r="N312">
        <v>1011</v>
      </c>
      <c r="O312" t="s">
        <v>550</v>
      </c>
      <c r="P312" t="s">
        <v>550</v>
      </c>
      <c r="Q312">
        <v>1</v>
      </c>
      <c r="X312">
        <v>3.24</v>
      </c>
      <c r="Y312">
        <v>0</v>
      </c>
      <c r="Z312">
        <v>346.73</v>
      </c>
      <c r="AA312">
        <v>477.98</v>
      </c>
      <c r="AB312">
        <v>0</v>
      </c>
      <c r="AC312">
        <v>0</v>
      </c>
      <c r="AD312">
        <v>1</v>
      </c>
      <c r="AE312">
        <v>0</v>
      </c>
      <c r="AF312" t="s">
        <v>22</v>
      </c>
      <c r="AG312">
        <v>5.5889999999999995</v>
      </c>
      <c r="AH312">
        <v>2</v>
      </c>
      <c r="AI312">
        <v>334414230</v>
      </c>
      <c r="AJ312">
        <v>250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ROW(Source!A199)</f>
        <v>199</v>
      </c>
      <c r="B313">
        <v>334414241</v>
      </c>
      <c r="C313">
        <v>334414227</v>
      </c>
      <c r="D313">
        <v>277945805</v>
      </c>
      <c r="E313">
        <v>1</v>
      </c>
      <c r="F313">
        <v>1</v>
      </c>
      <c r="G313">
        <v>1</v>
      </c>
      <c r="H313">
        <v>2</v>
      </c>
      <c r="I313" t="s">
        <v>680</v>
      </c>
      <c r="J313" t="s">
        <v>681</v>
      </c>
      <c r="K313" t="s">
        <v>682</v>
      </c>
      <c r="L313">
        <v>1368</v>
      </c>
      <c r="N313">
        <v>1011</v>
      </c>
      <c r="O313" t="s">
        <v>550</v>
      </c>
      <c r="P313" t="s">
        <v>550</v>
      </c>
      <c r="Q313">
        <v>1</v>
      </c>
      <c r="X313">
        <v>1.75</v>
      </c>
      <c r="Y313">
        <v>0</v>
      </c>
      <c r="Z313">
        <v>544.70000000000005</v>
      </c>
      <c r="AA313">
        <v>477.98</v>
      </c>
      <c r="AB313">
        <v>0</v>
      </c>
      <c r="AC313">
        <v>0</v>
      </c>
      <c r="AD313">
        <v>1</v>
      </c>
      <c r="AE313">
        <v>0</v>
      </c>
      <c r="AF313" t="s">
        <v>22</v>
      </c>
      <c r="AG313">
        <v>3.0187499999999998</v>
      </c>
      <c r="AH313">
        <v>2</v>
      </c>
      <c r="AI313">
        <v>334414231</v>
      </c>
      <c r="AJ313">
        <v>251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ROW(Source!A199)</f>
        <v>199</v>
      </c>
      <c r="B314">
        <v>334414242</v>
      </c>
      <c r="C314">
        <v>334414227</v>
      </c>
      <c r="D314">
        <v>277945921</v>
      </c>
      <c r="E314">
        <v>1</v>
      </c>
      <c r="F314">
        <v>1</v>
      </c>
      <c r="G314">
        <v>1</v>
      </c>
      <c r="H314">
        <v>2</v>
      </c>
      <c r="I314" t="s">
        <v>688</v>
      </c>
      <c r="J314" t="s">
        <v>689</v>
      </c>
      <c r="K314" t="s">
        <v>690</v>
      </c>
      <c r="L314">
        <v>1368</v>
      </c>
      <c r="N314">
        <v>1011</v>
      </c>
      <c r="O314" t="s">
        <v>550</v>
      </c>
      <c r="P314" t="s">
        <v>550</v>
      </c>
      <c r="Q314">
        <v>1</v>
      </c>
      <c r="X314">
        <v>2.36</v>
      </c>
      <c r="Y314">
        <v>0</v>
      </c>
      <c r="Z314">
        <v>560.73</v>
      </c>
      <c r="AA314">
        <v>477.98</v>
      </c>
      <c r="AB314">
        <v>0</v>
      </c>
      <c r="AC314">
        <v>0</v>
      </c>
      <c r="AD314">
        <v>1</v>
      </c>
      <c r="AE314">
        <v>0</v>
      </c>
      <c r="AF314" t="s">
        <v>22</v>
      </c>
      <c r="AG314">
        <v>4.0709999999999997</v>
      </c>
      <c r="AH314">
        <v>2</v>
      </c>
      <c r="AI314">
        <v>334414232</v>
      </c>
      <c r="AJ314">
        <v>252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ROW(Source!A199)</f>
        <v>199</v>
      </c>
      <c r="B315">
        <v>334414243</v>
      </c>
      <c r="C315">
        <v>334414227</v>
      </c>
      <c r="D315">
        <v>277862504</v>
      </c>
      <c r="E315">
        <v>1</v>
      </c>
      <c r="F315">
        <v>1</v>
      </c>
      <c r="G315">
        <v>1</v>
      </c>
      <c r="H315">
        <v>3</v>
      </c>
      <c r="I315" t="s">
        <v>691</v>
      </c>
      <c r="J315" t="s">
        <v>692</v>
      </c>
      <c r="K315" t="s">
        <v>693</v>
      </c>
      <c r="L315">
        <v>1346</v>
      </c>
      <c r="N315">
        <v>1009</v>
      </c>
      <c r="O315" t="s">
        <v>511</v>
      </c>
      <c r="P315" t="s">
        <v>511</v>
      </c>
      <c r="Q315">
        <v>1</v>
      </c>
      <c r="X315">
        <v>0.02</v>
      </c>
      <c r="Y315">
        <v>160.27000000000001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0</v>
      </c>
      <c r="AF315" t="s">
        <v>3</v>
      </c>
      <c r="AG315">
        <v>0.02</v>
      </c>
      <c r="AH315">
        <v>2</v>
      </c>
      <c r="AI315">
        <v>334414233</v>
      </c>
      <c r="AJ315">
        <v>253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ROW(Source!A199)</f>
        <v>199</v>
      </c>
      <c r="B316">
        <v>334414244</v>
      </c>
      <c r="C316">
        <v>334414227</v>
      </c>
      <c r="D316">
        <v>277862533</v>
      </c>
      <c r="E316">
        <v>1</v>
      </c>
      <c r="F316">
        <v>1</v>
      </c>
      <c r="G316">
        <v>1</v>
      </c>
      <c r="H316">
        <v>3</v>
      </c>
      <c r="I316" t="s">
        <v>694</v>
      </c>
      <c r="J316" t="s">
        <v>695</v>
      </c>
      <c r="K316" t="s">
        <v>696</v>
      </c>
      <c r="L316">
        <v>1346</v>
      </c>
      <c r="N316">
        <v>1009</v>
      </c>
      <c r="O316" t="s">
        <v>511</v>
      </c>
      <c r="P316" t="s">
        <v>511</v>
      </c>
      <c r="Q316">
        <v>1</v>
      </c>
      <c r="X316">
        <v>0.1</v>
      </c>
      <c r="Y316">
        <v>238.29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3</v>
      </c>
      <c r="AG316">
        <v>0.1</v>
      </c>
      <c r="AH316">
        <v>2</v>
      </c>
      <c r="AI316">
        <v>334414234</v>
      </c>
      <c r="AJ316">
        <v>254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ROW(Source!A199)</f>
        <v>199</v>
      </c>
      <c r="B317">
        <v>334414245</v>
      </c>
      <c r="C317">
        <v>334414227</v>
      </c>
      <c r="D317">
        <v>277869627</v>
      </c>
      <c r="E317">
        <v>1</v>
      </c>
      <c r="F317">
        <v>1</v>
      </c>
      <c r="G317">
        <v>1</v>
      </c>
      <c r="H317">
        <v>3</v>
      </c>
      <c r="I317" t="s">
        <v>697</v>
      </c>
      <c r="J317" t="s">
        <v>698</v>
      </c>
      <c r="K317" t="s">
        <v>699</v>
      </c>
      <c r="L317">
        <v>1346</v>
      </c>
      <c r="N317">
        <v>1009</v>
      </c>
      <c r="O317" t="s">
        <v>511</v>
      </c>
      <c r="P317" t="s">
        <v>511</v>
      </c>
      <c r="Q317">
        <v>1</v>
      </c>
      <c r="X317">
        <v>0.02</v>
      </c>
      <c r="Y317">
        <v>56.11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0</v>
      </c>
      <c r="AF317" t="s">
        <v>3</v>
      </c>
      <c r="AG317">
        <v>0.02</v>
      </c>
      <c r="AH317">
        <v>2</v>
      </c>
      <c r="AI317">
        <v>334414235</v>
      </c>
      <c r="AJ317">
        <v>255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ROW(Source!A199)</f>
        <v>199</v>
      </c>
      <c r="B318">
        <v>334414246</v>
      </c>
      <c r="C318">
        <v>334414227</v>
      </c>
      <c r="D318">
        <v>277907767</v>
      </c>
      <c r="E318">
        <v>1</v>
      </c>
      <c r="F318">
        <v>1</v>
      </c>
      <c r="G318">
        <v>1</v>
      </c>
      <c r="H318">
        <v>3</v>
      </c>
      <c r="I318" t="s">
        <v>700</v>
      </c>
      <c r="J318" t="s">
        <v>701</v>
      </c>
      <c r="K318" t="s">
        <v>702</v>
      </c>
      <c r="L318">
        <v>1371</v>
      </c>
      <c r="N318">
        <v>1013</v>
      </c>
      <c r="O318" t="s">
        <v>36</v>
      </c>
      <c r="P318" t="s">
        <v>36</v>
      </c>
      <c r="Q318">
        <v>1</v>
      </c>
      <c r="X318">
        <v>2.1</v>
      </c>
      <c r="Y318">
        <v>635.88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3</v>
      </c>
      <c r="AG318">
        <v>2.1</v>
      </c>
      <c r="AH318">
        <v>2</v>
      </c>
      <c r="AI318">
        <v>334414236</v>
      </c>
      <c r="AJ318">
        <v>256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ROW(Source!A199)</f>
        <v>199</v>
      </c>
      <c r="B319">
        <v>334414247</v>
      </c>
      <c r="C319">
        <v>334414227</v>
      </c>
      <c r="D319">
        <v>277913687</v>
      </c>
      <c r="E319">
        <v>1</v>
      </c>
      <c r="F319">
        <v>1</v>
      </c>
      <c r="G319">
        <v>1</v>
      </c>
      <c r="H319">
        <v>3</v>
      </c>
      <c r="I319" t="s">
        <v>703</v>
      </c>
      <c r="J319" t="s">
        <v>704</v>
      </c>
      <c r="K319" t="s">
        <v>705</v>
      </c>
      <c r="L319">
        <v>1371</v>
      </c>
      <c r="N319">
        <v>1013</v>
      </c>
      <c r="O319" t="s">
        <v>36</v>
      </c>
      <c r="P319" t="s">
        <v>36</v>
      </c>
      <c r="Q319">
        <v>1</v>
      </c>
      <c r="X319">
        <v>6</v>
      </c>
      <c r="Y319">
        <v>629.38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3</v>
      </c>
      <c r="AG319">
        <v>6</v>
      </c>
      <c r="AH319">
        <v>2</v>
      </c>
      <c r="AI319">
        <v>334414237</v>
      </c>
      <c r="AJ319">
        <v>257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ROW(Source!A199)</f>
        <v>199</v>
      </c>
      <c r="B320">
        <v>334414248</v>
      </c>
      <c r="C320">
        <v>334414227</v>
      </c>
      <c r="D320">
        <v>277565414</v>
      </c>
      <c r="E320">
        <v>109</v>
      </c>
      <c r="F320">
        <v>1</v>
      </c>
      <c r="G320">
        <v>1</v>
      </c>
      <c r="H320">
        <v>3</v>
      </c>
      <c r="I320" t="s">
        <v>841</v>
      </c>
      <c r="J320" t="s">
        <v>3</v>
      </c>
      <c r="K320" t="s">
        <v>843</v>
      </c>
      <c r="L320">
        <v>1348</v>
      </c>
      <c r="N320">
        <v>1009</v>
      </c>
      <c r="O320" t="s">
        <v>451</v>
      </c>
      <c r="P320" t="s">
        <v>451</v>
      </c>
      <c r="Q320">
        <v>1000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1</v>
      </c>
      <c r="AD320">
        <v>0</v>
      </c>
      <c r="AE320">
        <v>0</v>
      </c>
      <c r="AF320" t="s">
        <v>3</v>
      </c>
      <c r="AG320">
        <v>0</v>
      </c>
      <c r="AH320">
        <v>3</v>
      </c>
      <c r="AI320">
        <v>-1</v>
      </c>
      <c r="AJ320" t="s">
        <v>3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ROW(Source!A208)</f>
        <v>208</v>
      </c>
      <c r="B321">
        <v>334414266</v>
      </c>
      <c r="C321">
        <v>334414257</v>
      </c>
      <c r="D321">
        <v>277560291</v>
      </c>
      <c r="E321">
        <v>109</v>
      </c>
      <c r="F321">
        <v>1</v>
      </c>
      <c r="G321">
        <v>1</v>
      </c>
      <c r="H321">
        <v>1</v>
      </c>
      <c r="I321" t="s">
        <v>686</v>
      </c>
      <c r="J321" t="s">
        <v>3</v>
      </c>
      <c r="K321" t="s">
        <v>687</v>
      </c>
      <c r="L321">
        <v>1191</v>
      </c>
      <c r="N321">
        <v>1013</v>
      </c>
      <c r="O321" t="s">
        <v>668</v>
      </c>
      <c r="P321" t="s">
        <v>668</v>
      </c>
      <c r="Q321">
        <v>1</v>
      </c>
      <c r="X321">
        <v>0.34</v>
      </c>
      <c r="Y321">
        <v>0</v>
      </c>
      <c r="Z321">
        <v>0</v>
      </c>
      <c r="AA321">
        <v>0</v>
      </c>
      <c r="AB321">
        <v>456.58</v>
      </c>
      <c r="AC321">
        <v>0</v>
      </c>
      <c r="AD321">
        <v>1</v>
      </c>
      <c r="AE321">
        <v>1</v>
      </c>
      <c r="AF321" t="s">
        <v>3</v>
      </c>
      <c r="AG321">
        <v>0.34</v>
      </c>
      <c r="AH321">
        <v>2</v>
      </c>
      <c r="AI321">
        <v>334414258</v>
      </c>
      <c r="AJ321">
        <v>258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ROW(Source!A208)</f>
        <v>208</v>
      </c>
      <c r="B322">
        <v>334414267</v>
      </c>
      <c r="C322">
        <v>334414257</v>
      </c>
      <c r="D322">
        <v>277560491</v>
      </c>
      <c r="E322">
        <v>109</v>
      </c>
      <c r="F322">
        <v>1</v>
      </c>
      <c r="G322">
        <v>1</v>
      </c>
      <c r="H322">
        <v>1</v>
      </c>
      <c r="I322" t="s">
        <v>666</v>
      </c>
      <c r="J322" t="s">
        <v>3</v>
      </c>
      <c r="K322" t="s">
        <v>667</v>
      </c>
      <c r="L322">
        <v>1191</v>
      </c>
      <c r="N322">
        <v>1013</v>
      </c>
      <c r="O322" t="s">
        <v>668</v>
      </c>
      <c r="P322" t="s">
        <v>668</v>
      </c>
      <c r="Q322">
        <v>1</v>
      </c>
      <c r="X322">
        <v>0.13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2</v>
      </c>
      <c r="AF322" t="s">
        <v>3</v>
      </c>
      <c r="AG322">
        <v>0.13</v>
      </c>
      <c r="AH322">
        <v>2</v>
      </c>
      <c r="AI322">
        <v>334414259</v>
      </c>
      <c r="AJ322">
        <v>259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ROW(Source!A208)</f>
        <v>208</v>
      </c>
      <c r="B323">
        <v>334414268</v>
      </c>
      <c r="C323">
        <v>334414257</v>
      </c>
      <c r="D323">
        <v>277944868</v>
      </c>
      <c r="E323">
        <v>1</v>
      </c>
      <c r="F323">
        <v>1</v>
      </c>
      <c r="G323">
        <v>1</v>
      </c>
      <c r="H323">
        <v>2</v>
      </c>
      <c r="I323" t="s">
        <v>676</v>
      </c>
      <c r="J323" t="s">
        <v>677</v>
      </c>
      <c r="K323" t="s">
        <v>678</v>
      </c>
      <c r="L323">
        <v>1368</v>
      </c>
      <c r="N323">
        <v>1011</v>
      </c>
      <c r="O323" t="s">
        <v>550</v>
      </c>
      <c r="P323" t="s">
        <v>550</v>
      </c>
      <c r="Q323">
        <v>1</v>
      </c>
      <c r="X323">
        <v>0.11</v>
      </c>
      <c r="Y323">
        <v>0</v>
      </c>
      <c r="Z323">
        <v>346.73</v>
      </c>
      <c r="AA323">
        <v>477.98</v>
      </c>
      <c r="AB323">
        <v>0</v>
      </c>
      <c r="AC323">
        <v>0</v>
      </c>
      <c r="AD323">
        <v>1</v>
      </c>
      <c r="AE323">
        <v>0</v>
      </c>
      <c r="AF323" t="s">
        <v>109</v>
      </c>
      <c r="AG323">
        <v>0.15179999999999999</v>
      </c>
      <c r="AH323">
        <v>2</v>
      </c>
      <c r="AI323">
        <v>334414260</v>
      </c>
      <c r="AJ323">
        <v>260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ROW(Source!A208)</f>
        <v>208</v>
      </c>
      <c r="B324">
        <v>334414269</v>
      </c>
      <c r="C324">
        <v>334414257</v>
      </c>
      <c r="D324">
        <v>277945805</v>
      </c>
      <c r="E324">
        <v>1</v>
      </c>
      <c r="F324">
        <v>1</v>
      </c>
      <c r="G324">
        <v>1</v>
      </c>
      <c r="H324">
        <v>2</v>
      </c>
      <c r="I324" t="s">
        <v>680</v>
      </c>
      <c r="J324" t="s">
        <v>681</v>
      </c>
      <c r="K324" t="s">
        <v>682</v>
      </c>
      <c r="L324">
        <v>1368</v>
      </c>
      <c r="N324">
        <v>1011</v>
      </c>
      <c r="O324" t="s">
        <v>550</v>
      </c>
      <c r="P324" t="s">
        <v>550</v>
      </c>
      <c r="Q324">
        <v>1</v>
      </c>
      <c r="X324">
        <v>0.02</v>
      </c>
      <c r="Y324">
        <v>0</v>
      </c>
      <c r="Z324">
        <v>544.70000000000005</v>
      </c>
      <c r="AA324">
        <v>477.98</v>
      </c>
      <c r="AB324">
        <v>0</v>
      </c>
      <c r="AC324">
        <v>0</v>
      </c>
      <c r="AD324">
        <v>1</v>
      </c>
      <c r="AE324">
        <v>0</v>
      </c>
      <c r="AF324" t="s">
        <v>109</v>
      </c>
      <c r="AG324">
        <v>2.76E-2</v>
      </c>
      <c r="AH324">
        <v>2</v>
      </c>
      <c r="AI324">
        <v>334414261</v>
      </c>
      <c r="AJ324">
        <v>261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ROW(Source!A208)</f>
        <v>208</v>
      </c>
      <c r="B325">
        <v>334414270</v>
      </c>
      <c r="C325">
        <v>334414257</v>
      </c>
      <c r="D325">
        <v>277862504</v>
      </c>
      <c r="E325">
        <v>1</v>
      </c>
      <c r="F325">
        <v>1</v>
      </c>
      <c r="G325">
        <v>1</v>
      </c>
      <c r="H325">
        <v>3</v>
      </c>
      <c r="I325" t="s">
        <v>691</v>
      </c>
      <c r="J325" t="s">
        <v>692</v>
      </c>
      <c r="K325" t="s">
        <v>693</v>
      </c>
      <c r="L325">
        <v>1346</v>
      </c>
      <c r="N325">
        <v>1009</v>
      </c>
      <c r="O325" t="s">
        <v>511</v>
      </c>
      <c r="P325" t="s">
        <v>511</v>
      </c>
      <c r="Q325">
        <v>1</v>
      </c>
      <c r="X325">
        <v>0.02</v>
      </c>
      <c r="Y325">
        <v>160.27000000000001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0</v>
      </c>
      <c r="AF325" t="s">
        <v>3</v>
      </c>
      <c r="AG325">
        <v>0.02</v>
      </c>
      <c r="AH325">
        <v>2</v>
      </c>
      <c r="AI325">
        <v>334414262</v>
      </c>
      <c r="AJ325">
        <v>262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ROW(Source!A208)</f>
        <v>208</v>
      </c>
      <c r="B326">
        <v>334414271</v>
      </c>
      <c r="C326">
        <v>334414257</v>
      </c>
      <c r="D326">
        <v>277862533</v>
      </c>
      <c r="E326">
        <v>1</v>
      </c>
      <c r="F326">
        <v>1</v>
      </c>
      <c r="G326">
        <v>1</v>
      </c>
      <c r="H326">
        <v>3</v>
      </c>
      <c r="I326" t="s">
        <v>694</v>
      </c>
      <c r="J326" t="s">
        <v>695</v>
      </c>
      <c r="K326" t="s">
        <v>696</v>
      </c>
      <c r="L326">
        <v>1346</v>
      </c>
      <c r="N326">
        <v>1009</v>
      </c>
      <c r="O326" t="s">
        <v>511</v>
      </c>
      <c r="P326" t="s">
        <v>511</v>
      </c>
      <c r="Q326">
        <v>1</v>
      </c>
      <c r="X326">
        <v>0.1</v>
      </c>
      <c r="Y326">
        <v>238.29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3</v>
      </c>
      <c r="AG326">
        <v>0.1</v>
      </c>
      <c r="AH326">
        <v>2</v>
      </c>
      <c r="AI326">
        <v>334414263</v>
      </c>
      <c r="AJ326">
        <v>263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ROW(Source!A208)</f>
        <v>208</v>
      </c>
      <c r="B327">
        <v>334414272</v>
      </c>
      <c r="C327">
        <v>334414257</v>
      </c>
      <c r="D327">
        <v>277869627</v>
      </c>
      <c r="E327">
        <v>1</v>
      </c>
      <c r="F327">
        <v>1</v>
      </c>
      <c r="G327">
        <v>1</v>
      </c>
      <c r="H327">
        <v>3</v>
      </c>
      <c r="I327" t="s">
        <v>697</v>
      </c>
      <c r="J327" t="s">
        <v>698</v>
      </c>
      <c r="K327" t="s">
        <v>699</v>
      </c>
      <c r="L327">
        <v>1346</v>
      </c>
      <c r="N327">
        <v>1009</v>
      </c>
      <c r="O327" t="s">
        <v>511</v>
      </c>
      <c r="P327" t="s">
        <v>511</v>
      </c>
      <c r="Q327">
        <v>1</v>
      </c>
      <c r="X327">
        <v>0.02</v>
      </c>
      <c r="Y327">
        <v>56.11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3</v>
      </c>
      <c r="AG327">
        <v>0.02</v>
      </c>
      <c r="AH327">
        <v>2</v>
      </c>
      <c r="AI327">
        <v>334414264</v>
      </c>
      <c r="AJ327">
        <v>264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ROW(Source!A208)</f>
        <v>208</v>
      </c>
      <c r="B328">
        <v>334414273</v>
      </c>
      <c r="C328">
        <v>334414257</v>
      </c>
      <c r="D328">
        <v>277907767</v>
      </c>
      <c r="E328">
        <v>1</v>
      </c>
      <c r="F328">
        <v>1</v>
      </c>
      <c r="G328">
        <v>1</v>
      </c>
      <c r="H328">
        <v>3</v>
      </c>
      <c r="I328" t="s">
        <v>700</v>
      </c>
      <c r="J328" t="s">
        <v>701</v>
      </c>
      <c r="K328" t="s">
        <v>702</v>
      </c>
      <c r="L328">
        <v>1371</v>
      </c>
      <c r="N328">
        <v>1013</v>
      </c>
      <c r="O328" t="s">
        <v>36</v>
      </c>
      <c r="P328" t="s">
        <v>36</v>
      </c>
      <c r="Q328">
        <v>1</v>
      </c>
      <c r="X328">
        <v>2.1</v>
      </c>
      <c r="Y328">
        <v>635.88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3</v>
      </c>
      <c r="AG328">
        <v>2.1</v>
      </c>
      <c r="AH328">
        <v>2</v>
      </c>
      <c r="AI328">
        <v>334414265</v>
      </c>
      <c r="AJ328">
        <v>265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ROW(Source!A209)</f>
        <v>209</v>
      </c>
      <c r="B329">
        <v>334414285</v>
      </c>
      <c r="C329">
        <v>334414274</v>
      </c>
      <c r="D329">
        <v>277560291</v>
      </c>
      <c r="E329">
        <v>109</v>
      </c>
      <c r="F329">
        <v>1</v>
      </c>
      <c r="G329">
        <v>1</v>
      </c>
      <c r="H329">
        <v>1</v>
      </c>
      <c r="I329" t="s">
        <v>686</v>
      </c>
      <c r="J329" t="s">
        <v>3</v>
      </c>
      <c r="K329" t="s">
        <v>687</v>
      </c>
      <c r="L329">
        <v>1191</v>
      </c>
      <c r="N329">
        <v>1013</v>
      </c>
      <c r="O329" t="s">
        <v>668</v>
      </c>
      <c r="P329" t="s">
        <v>668</v>
      </c>
      <c r="Q329">
        <v>1</v>
      </c>
      <c r="X329">
        <v>34.9</v>
      </c>
      <c r="Y329">
        <v>0</v>
      </c>
      <c r="Z329">
        <v>0</v>
      </c>
      <c r="AA329">
        <v>0</v>
      </c>
      <c r="AB329">
        <v>456.58</v>
      </c>
      <c r="AC329">
        <v>0</v>
      </c>
      <c r="AD329">
        <v>1</v>
      </c>
      <c r="AE329">
        <v>1</v>
      </c>
      <c r="AF329" t="s">
        <v>24</v>
      </c>
      <c r="AG329">
        <v>40.134999999999998</v>
      </c>
      <c r="AH329">
        <v>2</v>
      </c>
      <c r="AI329">
        <v>334414275</v>
      </c>
      <c r="AJ329">
        <v>266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ROW(Source!A209)</f>
        <v>209</v>
      </c>
      <c r="B330">
        <v>334414286</v>
      </c>
      <c r="C330">
        <v>334414274</v>
      </c>
      <c r="D330">
        <v>277560491</v>
      </c>
      <c r="E330">
        <v>109</v>
      </c>
      <c r="F330">
        <v>1</v>
      </c>
      <c r="G330">
        <v>1</v>
      </c>
      <c r="H330">
        <v>1</v>
      </c>
      <c r="I330" t="s">
        <v>666</v>
      </c>
      <c r="J330" t="s">
        <v>3</v>
      </c>
      <c r="K330" t="s">
        <v>667</v>
      </c>
      <c r="L330">
        <v>1191</v>
      </c>
      <c r="N330">
        <v>1013</v>
      </c>
      <c r="O330" t="s">
        <v>668</v>
      </c>
      <c r="P330" t="s">
        <v>668</v>
      </c>
      <c r="Q330">
        <v>1</v>
      </c>
      <c r="X330">
        <v>7.35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2</v>
      </c>
      <c r="AF330" t="s">
        <v>25</v>
      </c>
      <c r="AG330">
        <v>9.1875</v>
      </c>
      <c r="AH330">
        <v>2</v>
      </c>
      <c r="AI330">
        <v>334414276</v>
      </c>
      <c r="AJ330">
        <v>267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ROW(Source!A209)</f>
        <v>209</v>
      </c>
      <c r="B331">
        <v>334414287</v>
      </c>
      <c r="C331">
        <v>334414274</v>
      </c>
      <c r="D331">
        <v>277944868</v>
      </c>
      <c r="E331">
        <v>1</v>
      </c>
      <c r="F331">
        <v>1</v>
      </c>
      <c r="G331">
        <v>1</v>
      </c>
      <c r="H331">
        <v>2</v>
      </c>
      <c r="I331" t="s">
        <v>676</v>
      </c>
      <c r="J331" t="s">
        <v>677</v>
      </c>
      <c r="K331" t="s">
        <v>678</v>
      </c>
      <c r="L331">
        <v>1368</v>
      </c>
      <c r="N331">
        <v>1011</v>
      </c>
      <c r="O331" t="s">
        <v>550</v>
      </c>
      <c r="P331" t="s">
        <v>550</v>
      </c>
      <c r="Q331">
        <v>1</v>
      </c>
      <c r="X331">
        <v>3.24</v>
      </c>
      <c r="Y331">
        <v>0</v>
      </c>
      <c r="Z331">
        <v>346.73</v>
      </c>
      <c r="AA331">
        <v>477.98</v>
      </c>
      <c r="AB331">
        <v>0</v>
      </c>
      <c r="AC331">
        <v>0</v>
      </c>
      <c r="AD331">
        <v>1</v>
      </c>
      <c r="AE331">
        <v>0</v>
      </c>
      <c r="AF331" t="s">
        <v>22</v>
      </c>
      <c r="AG331">
        <v>5.5889999999999995</v>
      </c>
      <c r="AH331">
        <v>2</v>
      </c>
      <c r="AI331">
        <v>334414277</v>
      </c>
      <c r="AJ331">
        <v>268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ROW(Source!A209)</f>
        <v>209</v>
      </c>
      <c r="B332">
        <v>334414288</v>
      </c>
      <c r="C332">
        <v>334414274</v>
      </c>
      <c r="D332">
        <v>277945805</v>
      </c>
      <c r="E332">
        <v>1</v>
      </c>
      <c r="F332">
        <v>1</v>
      </c>
      <c r="G332">
        <v>1</v>
      </c>
      <c r="H332">
        <v>2</v>
      </c>
      <c r="I332" t="s">
        <v>680</v>
      </c>
      <c r="J332" t="s">
        <v>681</v>
      </c>
      <c r="K332" t="s">
        <v>682</v>
      </c>
      <c r="L332">
        <v>1368</v>
      </c>
      <c r="N332">
        <v>1011</v>
      </c>
      <c r="O332" t="s">
        <v>550</v>
      </c>
      <c r="P332" t="s">
        <v>550</v>
      </c>
      <c r="Q332">
        <v>1</v>
      </c>
      <c r="X332">
        <v>1.75</v>
      </c>
      <c r="Y332">
        <v>0</v>
      </c>
      <c r="Z332">
        <v>544.70000000000005</v>
      </c>
      <c r="AA332">
        <v>477.98</v>
      </c>
      <c r="AB332">
        <v>0</v>
      </c>
      <c r="AC332">
        <v>0</v>
      </c>
      <c r="AD332">
        <v>1</v>
      </c>
      <c r="AE332">
        <v>0</v>
      </c>
      <c r="AF332" t="s">
        <v>22</v>
      </c>
      <c r="AG332">
        <v>3.0187499999999998</v>
      </c>
      <c r="AH332">
        <v>2</v>
      </c>
      <c r="AI332">
        <v>334414278</v>
      </c>
      <c r="AJ332">
        <v>269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ROW(Source!A209)</f>
        <v>209</v>
      </c>
      <c r="B333">
        <v>334414289</v>
      </c>
      <c r="C333">
        <v>334414274</v>
      </c>
      <c r="D333">
        <v>277945921</v>
      </c>
      <c r="E333">
        <v>1</v>
      </c>
      <c r="F333">
        <v>1</v>
      </c>
      <c r="G333">
        <v>1</v>
      </c>
      <c r="H333">
        <v>2</v>
      </c>
      <c r="I333" t="s">
        <v>688</v>
      </c>
      <c r="J333" t="s">
        <v>689</v>
      </c>
      <c r="K333" t="s">
        <v>690</v>
      </c>
      <c r="L333">
        <v>1368</v>
      </c>
      <c r="N333">
        <v>1011</v>
      </c>
      <c r="O333" t="s">
        <v>550</v>
      </c>
      <c r="P333" t="s">
        <v>550</v>
      </c>
      <c r="Q333">
        <v>1</v>
      </c>
      <c r="X333">
        <v>2.36</v>
      </c>
      <c r="Y333">
        <v>0</v>
      </c>
      <c r="Z333">
        <v>560.73</v>
      </c>
      <c r="AA333">
        <v>477.98</v>
      </c>
      <c r="AB333">
        <v>0</v>
      </c>
      <c r="AC333">
        <v>0</v>
      </c>
      <c r="AD333">
        <v>1</v>
      </c>
      <c r="AE333">
        <v>0</v>
      </c>
      <c r="AF333" t="s">
        <v>22</v>
      </c>
      <c r="AG333">
        <v>4.0709999999999997</v>
      </c>
      <c r="AH333">
        <v>2</v>
      </c>
      <c r="AI333">
        <v>334414279</v>
      </c>
      <c r="AJ333">
        <v>270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ROW(Source!A209)</f>
        <v>209</v>
      </c>
      <c r="B334">
        <v>334414290</v>
      </c>
      <c r="C334">
        <v>334414274</v>
      </c>
      <c r="D334">
        <v>277862504</v>
      </c>
      <c r="E334">
        <v>1</v>
      </c>
      <c r="F334">
        <v>1</v>
      </c>
      <c r="G334">
        <v>1</v>
      </c>
      <c r="H334">
        <v>3</v>
      </c>
      <c r="I334" t="s">
        <v>691</v>
      </c>
      <c r="J334" t="s">
        <v>692</v>
      </c>
      <c r="K334" t="s">
        <v>693</v>
      </c>
      <c r="L334">
        <v>1346</v>
      </c>
      <c r="N334">
        <v>1009</v>
      </c>
      <c r="O334" t="s">
        <v>511</v>
      </c>
      <c r="P334" t="s">
        <v>511</v>
      </c>
      <c r="Q334">
        <v>1</v>
      </c>
      <c r="X334">
        <v>0.02</v>
      </c>
      <c r="Y334">
        <v>160.27000000000001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3</v>
      </c>
      <c r="AG334">
        <v>0.02</v>
      </c>
      <c r="AH334">
        <v>2</v>
      </c>
      <c r="AI334">
        <v>334414280</v>
      </c>
      <c r="AJ334">
        <v>271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ROW(Source!A209)</f>
        <v>209</v>
      </c>
      <c r="B335">
        <v>334414291</v>
      </c>
      <c r="C335">
        <v>334414274</v>
      </c>
      <c r="D335">
        <v>277862533</v>
      </c>
      <c r="E335">
        <v>1</v>
      </c>
      <c r="F335">
        <v>1</v>
      </c>
      <c r="G335">
        <v>1</v>
      </c>
      <c r="H335">
        <v>3</v>
      </c>
      <c r="I335" t="s">
        <v>694</v>
      </c>
      <c r="J335" t="s">
        <v>695</v>
      </c>
      <c r="K335" t="s">
        <v>696</v>
      </c>
      <c r="L335">
        <v>1346</v>
      </c>
      <c r="N335">
        <v>1009</v>
      </c>
      <c r="O335" t="s">
        <v>511</v>
      </c>
      <c r="P335" t="s">
        <v>511</v>
      </c>
      <c r="Q335">
        <v>1</v>
      </c>
      <c r="X335">
        <v>0.1</v>
      </c>
      <c r="Y335">
        <v>238.29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3</v>
      </c>
      <c r="AG335">
        <v>0.1</v>
      </c>
      <c r="AH335">
        <v>2</v>
      </c>
      <c r="AI335">
        <v>334414281</v>
      </c>
      <c r="AJ335">
        <v>272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ROW(Source!A209)</f>
        <v>209</v>
      </c>
      <c r="B336">
        <v>334414292</v>
      </c>
      <c r="C336">
        <v>334414274</v>
      </c>
      <c r="D336">
        <v>277869627</v>
      </c>
      <c r="E336">
        <v>1</v>
      </c>
      <c r="F336">
        <v>1</v>
      </c>
      <c r="G336">
        <v>1</v>
      </c>
      <c r="H336">
        <v>3</v>
      </c>
      <c r="I336" t="s">
        <v>697</v>
      </c>
      <c r="J336" t="s">
        <v>698</v>
      </c>
      <c r="K336" t="s">
        <v>699</v>
      </c>
      <c r="L336">
        <v>1346</v>
      </c>
      <c r="N336">
        <v>1009</v>
      </c>
      <c r="O336" t="s">
        <v>511</v>
      </c>
      <c r="P336" t="s">
        <v>511</v>
      </c>
      <c r="Q336">
        <v>1</v>
      </c>
      <c r="X336">
        <v>0.02</v>
      </c>
      <c r="Y336">
        <v>56.11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3</v>
      </c>
      <c r="AG336">
        <v>0.02</v>
      </c>
      <c r="AH336">
        <v>2</v>
      </c>
      <c r="AI336">
        <v>334414282</v>
      </c>
      <c r="AJ336">
        <v>273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ROW(Source!A209)</f>
        <v>209</v>
      </c>
      <c r="B337">
        <v>334414293</v>
      </c>
      <c r="C337">
        <v>334414274</v>
      </c>
      <c r="D337">
        <v>277907767</v>
      </c>
      <c r="E337">
        <v>1</v>
      </c>
      <c r="F337">
        <v>1</v>
      </c>
      <c r="G337">
        <v>1</v>
      </c>
      <c r="H337">
        <v>3</v>
      </c>
      <c r="I337" t="s">
        <v>700</v>
      </c>
      <c r="J337" t="s">
        <v>701</v>
      </c>
      <c r="K337" t="s">
        <v>702</v>
      </c>
      <c r="L337">
        <v>1371</v>
      </c>
      <c r="N337">
        <v>1013</v>
      </c>
      <c r="O337" t="s">
        <v>36</v>
      </c>
      <c r="P337" t="s">
        <v>36</v>
      </c>
      <c r="Q337">
        <v>1</v>
      </c>
      <c r="X337">
        <v>2.1</v>
      </c>
      <c r="Y337">
        <v>635.88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0</v>
      </c>
      <c r="AF337" t="s">
        <v>3</v>
      </c>
      <c r="AG337">
        <v>2.1</v>
      </c>
      <c r="AH337">
        <v>2</v>
      </c>
      <c r="AI337">
        <v>334414283</v>
      </c>
      <c r="AJ337">
        <v>274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ROW(Source!A209)</f>
        <v>209</v>
      </c>
      <c r="B338">
        <v>334414294</v>
      </c>
      <c r="C338">
        <v>334414274</v>
      </c>
      <c r="D338">
        <v>277913687</v>
      </c>
      <c r="E338">
        <v>1</v>
      </c>
      <c r="F338">
        <v>1</v>
      </c>
      <c r="G338">
        <v>1</v>
      </c>
      <c r="H338">
        <v>3</v>
      </c>
      <c r="I338" t="s">
        <v>703</v>
      </c>
      <c r="J338" t="s">
        <v>704</v>
      </c>
      <c r="K338" t="s">
        <v>705</v>
      </c>
      <c r="L338">
        <v>1371</v>
      </c>
      <c r="N338">
        <v>1013</v>
      </c>
      <c r="O338" t="s">
        <v>36</v>
      </c>
      <c r="P338" t="s">
        <v>36</v>
      </c>
      <c r="Q338">
        <v>1</v>
      </c>
      <c r="X338">
        <v>6</v>
      </c>
      <c r="Y338">
        <v>629.38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0</v>
      </c>
      <c r="AF338" t="s">
        <v>3</v>
      </c>
      <c r="AG338">
        <v>6</v>
      </c>
      <c r="AH338">
        <v>2</v>
      </c>
      <c r="AI338">
        <v>334414284</v>
      </c>
      <c r="AJ338">
        <v>275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ROW(Source!A209)</f>
        <v>209</v>
      </c>
      <c r="B339">
        <v>334414295</v>
      </c>
      <c r="C339">
        <v>334414274</v>
      </c>
      <c r="D339">
        <v>277565414</v>
      </c>
      <c r="E339">
        <v>109</v>
      </c>
      <c r="F339">
        <v>1</v>
      </c>
      <c r="G339">
        <v>1</v>
      </c>
      <c r="H339">
        <v>3</v>
      </c>
      <c r="I339" t="s">
        <v>841</v>
      </c>
      <c r="J339" t="s">
        <v>3</v>
      </c>
      <c r="K339" t="s">
        <v>843</v>
      </c>
      <c r="L339">
        <v>1348</v>
      </c>
      <c r="N339">
        <v>1009</v>
      </c>
      <c r="O339" t="s">
        <v>451</v>
      </c>
      <c r="P339" t="s">
        <v>451</v>
      </c>
      <c r="Q339">
        <v>1000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1</v>
      </c>
      <c r="AD339">
        <v>0</v>
      </c>
      <c r="AE339">
        <v>0</v>
      </c>
      <c r="AF339" t="s">
        <v>3</v>
      </c>
      <c r="AG339">
        <v>0</v>
      </c>
      <c r="AH339">
        <v>3</v>
      </c>
      <c r="AI339">
        <v>-1</v>
      </c>
      <c r="AJ339" t="s">
        <v>3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ROW(Source!A210)</f>
        <v>210</v>
      </c>
      <c r="B340">
        <v>334414305</v>
      </c>
      <c r="C340">
        <v>334414296</v>
      </c>
      <c r="D340">
        <v>277560291</v>
      </c>
      <c r="E340">
        <v>109</v>
      </c>
      <c r="F340">
        <v>1</v>
      </c>
      <c r="G340">
        <v>1</v>
      </c>
      <c r="H340">
        <v>1</v>
      </c>
      <c r="I340" t="s">
        <v>686</v>
      </c>
      <c r="J340" t="s">
        <v>3</v>
      </c>
      <c r="K340" t="s">
        <v>687</v>
      </c>
      <c r="L340">
        <v>1191</v>
      </c>
      <c r="N340">
        <v>1013</v>
      </c>
      <c r="O340" t="s">
        <v>668</v>
      </c>
      <c r="P340" t="s">
        <v>668</v>
      </c>
      <c r="Q340">
        <v>1</v>
      </c>
      <c r="X340">
        <v>0.34</v>
      </c>
      <c r="Y340">
        <v>0</v>
      </c>
      <c r="Z340">
        <v>0</v>
      </c>
      <c r="AA340">
        <v>0</v>
      </c>
      <c r="AB340">
        <v>456.58</v>
      </c>
      <c r="AC340">
        <v>0</v>
      </c>
      <c r="AD340">
        <v>1</v>
      </c>
      <c r="AE340">
        <v>1</v>
      </c>
      <c r="AF340" t="s">
        <v>3</v>
      </c>
      <c r="AG340">
        <v>0.34</v>
      </c>
      <c r="AH340">
        <v>2</v>
      </c>
      <c r="AI340">
        <v>334414297</v>
      </c>
      <c r="AJ340">
        <v>276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ROW(Source!A210)</f>
        <v>210</v>
      </c>
      <c r="B341">
        <v>334414306</v>
      </c>
      <c r="C341">
        <v>334414296</v>
      </c>
      <c r="D341">
        <v>277560491</v>
      </c>
      <c r="E341">
        <v>109</v>
      </c>
      <c r="F341">
        <v>1</v>
      </c>
      <c r="G341">
        <v>1</v>
      </c>
      <c r="H341">
        <v>1</v>
      </c>
      <c r="I341" t="s">
        <v>666</v>
      </c>
      <c r="J341" t="s">
        <v>3</v>
      </c>
      <c r="K341" t="s">
        <v>667</v>
      </c>
      <c r="L341">
        <v>1191</v>
      </c>
      <c r="N341">
        <v>1013</v>
      </c>
      <c r="O341" t="s">
        <v>668</v>
      </c>
      <c r="P341" t="s">
        <v>668</v>
      </c>
      <c r="Q341">
        <v>1</v>
      </c>
      <c r="X341">
        <v>0.13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1</v>
      </c>
      <c r="AE341">
        <v>2</v>
      </c>
      <c r="AF341" t="s">
        <v>3</v>
      </c>
      <c r="AG341">
        <v>0.13</v>
      </c>
      <c r="AH341">
        <v>2</v>
      </c>
      <c r="AI341">
        <v>334414298</v>
      </c>
      <c r="AJ341">
        <v>277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ROW(Source!A210)</f>
        <v>210</v>
      </c>
      <c r="B342">
        <v>334414307</v>
      </c>
      <c r="C342">
        <v>334414296</v>
      </c>
      <c r="D342">
        <v>277944868</v>
      </c>
      <c r="E342">
        <v>1</v>
      </c>
      <c r="F342">
        <v>1</v>
      </c>
      <c r="G342">
        <v>1</v>
      </c>
      <c r="H342">
        <v>2</v>
      </c>
      <c r="I342" t="s">
        <v>676</v>
      </c>
      <c r="J342" t="s">
        <v>677</v>
      </c>
      <c r="K342" t="s">
        <v>678</v>
      </c>
      <c r="L342">
        <v>1368</v>
      </c>
      <c r="N342">
        <v>1011</v>
      </c>
      <c r="O342" t="s">
        <v>550</v>
      </c>
      <c r="P342" t="s">
        <v>550</v>
      </c>
      <c r="Q342">
        <v>1</v>
      </c>
      <c r="X342">
        <v>0.11</v>
      </c>
      <c r="Y342">
        <v>0</v>
      </c>
      <c r="Z342">
        <v>346.73</v>
      </c>
      <c r="AA342">
        <v>477.98</v>
      </c>
      <c r="AB342">
        <v>0</v>
      </c>
      <c r="AC342">
        <v>0</v>
      </c>
      <c r="AD342">
        <v>1</v>
      </c>
      <c r="AE342">
        <v>0</v>
      </c>
      <c r="AF342" t="s">
        <v>109</v>
      </c>
      <c r="AG342">
        <v>0.15179999999999999</v>
      </c>
      <c r="AH342">
        <v>2</v>
      </c>
      <c r="AI342">
        <v>334414299</v>
      </c>
      <c r="AJ342">
        <v>278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ROW(Source!A210)</f>
        <v>210</v>
      </c>
      <c r="B343">
        <v>334414308</v>
      </c>
      <c r="C343">
        <v>334414296</v>
      </c>
      <c r="D343">
        <v>277945805</v>
      </c>
      <c r="E343">
        <v>1</v>
      </c>
      <c r="F343">
        <v>1</v>
      </c>
      <c r="G343">
        <v>1</v>
      </c>
      <c r="H343">
        <v>2</v>
      </c>
      <c r="I343" t="s">
        <v>680</v>
      </c>
      <c r="J343" t="s">
        <v>681</v>
      </c>
      <c r="K343" t="s">
        <v>682</v>
      </c>
      <c r="L343">
        <v>1368</v>
      </c>
      <c r="N343">
        <v>1011</v>
      </c>
      <c r="O343" t="s">
        <v>550</v>
      </c>
      <c r="P343" t="s">
        <v>550</v>
      </c>
      <c r="Q343">
        <v>1</v>
      </c>
      <c r="X343">
        <v>0.02</v>
      </c>
      <c r="Y343">
        <v>0</v>
      </c>
      <c r="Z343">
        <v>544.70000000000005</v>
      </c>
      <c r="AA343">
        <v>477.98</v>
      </c>
      <c r="AB343">
        <v>0</v>
      </c>
      <c r="AC343">
        <v>0</v>
      </c>
      <c r="AD343">
        <v>1</v>
      </c>
      <c r="AE343">
        <v>0</v>
      </c>
      <c r="AF343" t="s">
        <v>109</v>
      </c>
      <c r="AG343">
        <v>2.76E-2</v>
      </c>
      <c r="AH343">
        <v>2</v>
      </c>
      <c r="AI343">
        <v>334414300</v>
      </c>
      <c r="AJ343">
        <v>279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ROW(Source!A210)</f>
        <v>210</v>
      </c>
      <c r="B344">
        <v>334414309</v>
      </c>
      <c r="C344">
        <v>334414296</v>
      </c>
      <c r="D344">
        <v>277862504</v>
      </c>
      <c r="E344">
        <v>1</v>
      </c>
      <c r="F344">
        <v>1</v>
      </c>
      <c r="G344">
        <v>1</v>
      </c>
      <c r="H344">
        <v>3</v>
      </c>
      <c r="I344" t="s">
        <v>691</v>
      </c>
      <c r="J344" t="s">
        <v>692</v>
      </c>
      <c r="K344" t="s">
        <v>693</v>
      </c>
      <c r="L344">
        <v>1346</v>
      </c>
      <c r="N344">
        <v>1009</v>
      </c>
      <c r="O344" t="s">
        <v>511</v>
      </c>
      <c r="P344" t="s">
        <v>511</v>
      </c>
      <c r="Q344">
        <v>1</v>
      </c>
      <c r="X344">
        <v>0.02</v>
      </c>
      <c r="Y344">
        <v>160.27000000000001</v>
      </c>
      <c r="Z344">
        <v>0</v>
      </c>
      <c r="AA344">
        <v>0</v>
      </c>
      <c r="AB344">
        <v>0</v>
      </c>
      <c r="AC344">
        <v>0</v>
      </c>
      <c r="AD344">
        <v>1</v>
      </c>
      <c r="AE344">
        <v>0</v>
      </c>
      <c r="AF344" t="s">
        <v>3</v>
      </c>
      <c r="AG344">
        <v>0.02</v>
      </c>
      <c r="AH344">
        <v>2</v>
      </c>
      <c r="AI344">
        <v>334414301</v>
      </c>
      <c r="AJ344">
        <v>280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ROW(Source!A210)</f>
        <v>210</v>
      </c>
      <c r="B345">
        <v>334414310</v>
      </c>
      <c r="C345">
        <v>334414296</v>
      </c>
      <c r="D345">
        <v>277862533</v>
      </c>
      <c r="E345">
        <v>1</v>
      </c>
      <c r="F345">
        <v>1</v>
      </c>
      <c r="G345">
        <v>1</v>
      </c>
      <c r="H345">
        <v>3</v>
      </c>
      <c r="I345" t="s">
        <v>694</v>
      </c>
      <c r="J345" t="s">
        <v>695</v>
      </c>
      <c r="K345" t="s">
        <v>696</v>
      </c>
      <c r="L345">
        <v>1346</v>
      </c>
      <c r="N345">
        <v>1009</v>
      </c>
      <c r="O345" t="s">
        <v>511</v>
      </c>
      <c r="P345" t="s">
        <v>511</v>
      </c>
      <c r="Q345">
        <v>1</v>
      </c>
      <c r="X345">
        <v>0.1</v>
      </c>
      <c r="Y345">
        <v>238.29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0</v>
      </c>
      <c r="AF345" t="s">
        <v>3</v>
      </c>
      <c r="AG345">
        <v>0.1</v>
      </c>
      <c r="AH345">
        <v>2</v>
      </c>
      <c r="AI345">
        <v>334414302</v>
      </c>
      <c r="AJ345">
        <v>281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ROW(Source!A210)</f>
        <v>210</v>
      </c>
      <c r="B346">
        <v>334414311</v>
      </c>
      <c r="C346">
        <v>334414296</v>
      </c>
      <c r="D346">
        <v>277869627</v>
      </c>
      <c r="E346">
        <v>1</v>
      </c>
      <c r="F346">
        <v>1</v>
      </c>
      <c r="G346">
        <v>1</v>
      </c>
      <c r="H346">
        <v>3</v>
      </c>
      <c r="I346" t="s">
        <v>697</v>
      </c>
      <c r="J346" t="s">
        <v>698</v>
      </c>
      <c r="K346" t="s">
        <v>699</v>
      </c>
      <c r="L346">
        <v>1346</v>
      </c>
      <c r="N346">
        <v>1009</v>
      </c>
      <c r="O346" t="s">
        <v>511</v>
      </c>
      <c r="P346" t="s">
        <v>511</v>
      </c>
      <c r="Q346">
        <v>1</v>
      </c>
      <c r="X346">
        <v>0.02</v>
      </c>
      <c r="Y346">
        <v>56.11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3</v>
      </c>
      <c r="AG346">
        <v>0.02</v>
      </c>
      <c r="AH346">
        <v>2</v>
      </c>
      <c r="AI346">
        <v>334414303</v>
      </c>
      <c r="AJ346">
        <v>282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ROW(Source!A210)</f>
        <v>210</v>
      </c>
      <c r="B347">
        <v>334414312</v>
      </c>
      <c r="C347">
        <v>334414296</v>
      </c>
      <c r="D347">
        <v>277907767</v>
      </c>
      <c r="E347">
        <v>1</v>
      </c>
      <c r="F347">
        <v>1</v>
      </c>
      <c r="G347">
        <v>1</v>
      </c>
      <c r="H347">
        <v>3</v>
      </c>
      <c r="I347" t="s">
        <v>700</v>
      </c>
      <c r="J347" t="s">
        <v>701</v>
      </c>
      <c r="K347" t="s">
        <v>702</v>
      </c>
      <c r="L347">
        <v>1371</v>
      </c>
      <c r="N347">
        <v>1013</v>
      </c>
      <c r="O347" t="s">
        <v>36</v>
      </c>
      <c r="P347" t="s">
        <v>36</v>
      </c>
      <c r="Q347">
        <v>1</v>
      </c>
      <c r="X347">
        <v>2.1</v>
      </c>
      <c r="Y347">
        <v>635.88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2.1</v>
      </c>
      <c r="AH347">
        <v>2</v>
      </c>
      <c r="AI347">
        <v>334414304</v>
      </c>
      <c r="AJ347">
        <v>283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ROW(Source!A211)</f>
        <v>211</v>
      </c>
      <c r="B348">
        <v>334414324</v>
      </c>
      <c r="C348">
        <v>334414313</v>
      </c>
      <c r="D348">
        <v>277560291</v>
      </c>
      <c r="E348">
        <v>109</v>
      </c>
      <c r="F348">
        <v>1</v>
      </c>
      <c r="G348">
        <v>1</v>
      </c>
      <c r="H348">
        <v>1</v>
      </c>
      <c r="I348" t="s">
        <v>686</v>
      </c>
      <c r="J348" t="s">
        <v>3</v>
      </c>
      <c r="K348" t="s">
        <v>687</v>
      </c>
      <c r="L348">
        <v>1191</v>
      </c>
      <c r="N348">
        <v>1013</v>
      </c>
      <c r="O348" t="s">
        <v>668</v>
      </c>
      <c r="P348" t="s">
        <v>668</v>
      </c>
      <c r="Q348">
        <v>1</v>
      </c>
      <c r="X348">
        <v>16.100000000000001</v>
      </c>
      <c r="Y348">
        <v>0</v>
      </c>
      <c r="Z348">
        <v>0</v>
      </c>
      <c r="AA348">
        <v>0</v>
      </c>
      <c r="AB348">
        <v>456.58</v>
      </c>
      <c r="AC348">
        <v>0</v>
      </c>
      <c r="AD348">
        <v>1</v>
      </c>
      <c r="AE348">
        <v>1</v>
      </c>
      <c r="AF348" t="s">
        <v>3</v>
      </c>
      <c r="AG348">
        <v>16.100000000000001</v>
      </c>
      <c r="AH348">
        <v>2</v>
      </c>
      <c r="AI348">
        <v>334414314</v>
      </c>
      <c r="AJ348">
        <v>284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ROW(Source!A211)</f>
        <v>211</v>
      </c>
      <c r="B349">
        <v>334414325</v>
      </c>
      <c r="C349">
        <v>334414313</v>
      </c>
      <c r="D349">
        <v>277560491</v>
      </c>
      <c r="E349">
        <v>109</v>
      </c>
      <c r="F349">
        <v>1</v>
      </c>
      <c r="G349">
        <v>1</v>
      </c>
      <c r="H349">
        <v>1</v>
      </c>
      <c r="I349" t="s">
        <v>666</v>
      </c>
      <c r="J349" t="s">
        <v>3</v>
      </c>
      <c r="K349" t="s">
        <v>667</v>
      </c>
      <c r="L349">
        <v>1191</v>
      </c>
      <c r="N349">
        <v>1013</v>
      </c>
      <c r="O349" t="s">
        <v>668</v>
      </c>
      <c r="P349" t="s">
        <v>668</v>
      </c>
      <c r="Q349">
        <v>1</v>
      </c>
      <c r="X349">
        <v>4.4400000000000004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2</v>
      </c>
      <c r="AF349" t="s">
        <v>3</v>
      </c>
      <c r="AG349">
        <v>4.4400000000000004</v>
      </c>
      <c r="AH349">
        <v>2</v>
      </c>
      <c r="AI349">
        <v>334414315</v>
      </c>
      <c r="AJ349">
        <v>285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ROW(Source!A211)</f>
        <v>211</v>
      </c>
      <c r="B350">
        <v>334414326</v>
      </c>
      <c r="C350">
        <v>334414313</v>
      </c>
      <c r="D350">
        <v>277944868</v>
      </c>
      <c r="E350">
        <v>1</v>
      </c>
      <c r="F350">
        <v>1</v>
      </c>
      <c r="G350">
        <v>1</v>
      </c>
      <c r="H350">
        <v>2</v>
      </c>
      <c r="I350" t="s">
        <v>676</v>
      </c>
      <c r="J350" t="s">
        <v>677</v>
      </c>
      <c r="K350" t="s">
        <v>678</v>
      </c>
      <c r="L350">
        <v>1368</v>
      </c>
      <c r="N350">
        <v>1011</v>
      </c>
      <c r="O350" t="s">
        <v>550</v>
      </c>
      <c r="P350" t="s">
        <v>550</v>
      </c>
      <c r="Q350">
        <v>1</v>
      </c>
      <c r="X350">
        <v>1.18</v>
      </c>
      <c r="Y350">
        <v>0</v>
      </c>
      <c r="Z350">
        <v>346.73</v>
      </c>
      <c r="AA350">
        <v>477.98</v>
      </c>
      <c r="AB350">
        <v>0</v>
      </c>
      <c r="AC350">
        <v>0</v>
      </c>
      <c r="AD350">
        <v>1</v>
      </c>
      <c r="AE350">
        <v>0</v>
      </c>
      <c r="AF350" t="s">
        <v>109</v>
      </c>
      <c r="AG350">
        <v>1.6283999999999998</v>
      </c>
      <c r="AH350">
        <v>2</v>
      </c>
      <c r="AI350">
        <v>334414316</v>
      </c>
      <c r="AJ350">
        <v>286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ROW(Source!A211)</f>
        <v>211</v>
      </c>
      <c r="B351">
        <v>334414327</v>
      </c>
      <c r="C351">
        <v>334414313</v>
      </c>
      <c r="D351">
        <v>277945805</v>
      </c>
      <c r="E351">
        <v>1</v>
      </c>
      <c r="F351">
        <v>1</v>
      </c>
      <c r="G351">
        <v>1</v>
      </c>
      <c r="H351">
        <v>2</v>
      </c>
      <c r="I351" t="s">
        <v>680</v>
      </c>
      <c r="J351" t="s">
        <v>681</v>
      </c>
      <c r="K351" t="s">
        <v>682</v>
      </c>
      <c r="L351">
        <v>1368</v>
      </c>
      <c r="N351">
        <v>1011</v>
      </c>
      <c r="O351" t="s">
        <v>550</v>
      </c>
      <c r="P351" t="s">
        <v>550</v>
      </c>
      <c r="Q351">
        <v>1</v>
      </c>
      <c r="X351">
        <v>0.89</v>
      </c>
      <c r="Y351">
        <v>0</v>
      </c>
      <c r="Z351">
        <v>544.70000000000005</v>
      </c>
      <c r="AA351">
        <v>477.98</v>
      </c>
      <c r="AB351">
        <v>0</v>
      </c>
      <c r="AC351">
        <v>0</v>
      </c>
      <c r="AD351">
        <v>1</v>
      </c>
      <c r="AE351">
        <v>0</v>
      </c>
      <c r="AF351" t="s">
        <v>109</v>
      </c>
      <c r="AG351">
        <v>1.2282</v>
      </c>
      <c r="AH351">
        <v>2</v>
      </c>
      <c r="AI351">
        <v>334414317</v>
      </c>
      <c r="AJ351">
        <v>287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ROW(Source!A211)</f>
        <v>211</v>
      </c>
      <c r="B352">
        <v>334414328</v>
      </c>
      <c r="C352">
        <v>334414313</v>
      </c>
      <c r="D352">
        <v>277945921</v>
      </c>
      <c r="E352">
        <v>1</v>
      </c>
      <c r="F352">
        <v>1</v>
      </c>
      <c r="G352">
        <v>1</v>
      </c>
      <c r="H352">
        <v>2</v>
      </c>
      <c r="I352" t="s">
        <v>688</v>
      </c>
      <c r="J352" t="s">
        <v>689</v>
      </c>
      <c r="K352" t="s">
        <v>690</v>
      </c>
      <c r="L352">
        <v>1368</v>
      </c>
      <c r="N352">
        <v>1011</v>
      </c>
      <c r="O352" t="s">
        <v>550</v>
      </c>
      <c r="P352" t="s">
        <v>550</v>
      </c>
      <c r="Q352">
        <v>1</v>
      </c>
      <c r="X352">
        <v>2.37</v>
      </c>
      <c r="Y352">
        <v>0</v>
      </c>
      <c r="Z352">
        <v>560.73</v>
      </c>
      <c r="AA352">
        <v>477.98</v>
      </c>
      <c r="AB352">
        <v>0</v>
      </c>
      <c r="AC352">
        <v>0</v>
      </c>
      <c r="AD352">
        <v>1</v>
      </c>
      <c r="AE352">
        <v>0</v>
      </c>
      <c r="AF352" t="s">
        <v>109</v>
      </c>
      <c r="AG352">
        <v>3.2705999999999995</v>
      </c>
      <c r="AH352">
        <v>2</v>
      </c>
      <c r="AI352">
        <v>334414318</v>
      </c>
      <c r="AJ352">
        <v>288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ROW(Source!A211)</f>
        <v>211</v>
      </c>
      <c r="B353">
        <v>334414329</v>
      </c>
      <c r="C353">
        <v>334414313</v>
      </c>
      <c r="D353">
        <v>277862504</v>
      </c>
      <c r="E353">
        <v>1</v>
      </c>
      <c r="F353">
        <v>1</v>
      </c>
      <c r="G353">
        <v>1</v>
      </c>
      <c r="H353">
        <v>3</v>
      </c>
      <c r="I353" t="s">
        <v>691</v>
      </c>
      <c r="J353" t="s">
        <v>692</v>
      </c>
      <c r="K353" t="s">
        <v>693</v>
      </c>
      <c r="L353">
        <v>1346</v>
      </c>
      <c r="N353">
        <v>1009</v>
      </c>
      <c r="O353" t="s">
        <v>511</v>
      </c>
      <c r="P353" t="s">
        <v>511</v>
      </c>
      <c r="Q353">
        <v>1</v>
      </c>
      <c r="X353">
        <v>0.02</v>
      </c>
      <c r="Y353">
        <v>160.27000000000001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0</v>
      </c>
      <c r="AF353" t="s">
        <v>3</v>
      </c>
      <c r="AG353">
        <v>0.02</v>
      </c>
      <c r="AH353">
        <v>2</v>
      </c>
      <c r="AI353">
        <v>334414319</v>
      </c>
      <c r="AJ353">
        <v>289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ROW(Source!A211)</f>
        <v>211</v>
      </c>
      <c r="B354">
        <v>334414330</v>
      </c>
      <c r="C354">
        <v>334414313</v>
      </c>
      <c r="D354">
        <v>277862533</v>
      </c>
      <c r="E354">
        <v>1</v>
      </c>
      <c r="F354">
        <v>1</v>
      </c>
      <c r="G354">
        <v>1</v>
      </c>
      <c r="H354">
        <v>3</v>
      </c>
      <c r="I354" t="s">
        <v>694</v>
      </c>
      <c r="J354" t="s">
        <v>695</v>
      </c>
      <c r="K354" t="s">
        <v>696</v>
      </c>
      <c r="L354">
        <v>1346</v>
      </c>
      <c r="N354">
        <v>1009</v>
      </c>
      <c r="O354" t="s">
        <v>511</v>
      </c>
      <c r="P354" t="s">
        <v>511</v>
      </c>
      <c r="Q354">
        <v>1</v>
      </c>
      <c r="X354">
        <v>0.1</v>
      </c>
      <c r="Y354">
        <v>238.29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0</v>
      </c>
      <c r="AF354" t="s">
        <v>3</v>
      </c>
      <c r="AG354">
        <v>0.1</v>
      </c>
      <c r="AH354">
        <v>2</v>
      </c>
      <c r="AI354">
        <v>334414320</v>
      </c>
      <c r="AJ354">
        <v>290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ROW(Source!A211)</f>
        <v>211</v>
      </c>
      <c r="B355">
        <v>334414331</v>
      </c>
      <c r="C355">
        <v>334414313</v>
      </c>
      <c r="D355">
        <v>277869627</v>
      </c>
      <c r="E355">
        <v>1</v>
      </c>
      <c r="F355">
        <v>1</v>
      </c>
      <c r="G355">
        <v>1</v>
      </c>
      <c r="H355">
        <v>3</v>
      </c>
      <c r="I355" t="s">
        <v>697</v>
      </c>
      <c r="J355" t="s">
        <v>698</v>
      </c>
      <c r="K355" t="s">
        <v>699</v>
      </c>
      <c r="L355">
        <v>1346</v>
      </c>
      <c r="N355">
        <v>1009</v>
      </c>
      <c r="O355" t="s">
        <v>511</v>
      </c>
      <c r="P355" t="s">
        <v>511</v>
      </c>
      <c r="Q355">
        <v>1</v>
      </c>
      <c r="X355">
        <v>0.02</v>
      </c>
      <c r="Y355">
        <v>56.11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0</v>
      </c>
      <c r="AF355" t="s">
        <v>3</v>
      </c>
      <c r="AG355">
        <v>0.02</v>
      </c>
      <c r="AH355">
        <v>2</v>
      </c>
      <c r="AI355">
        <v>334414321</v>
      </c>
      <c r="AJ355">
        <v>291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ROW(Source!A211)</f>
        <v>211</v>
      </c>
      <c r="B356">
        <v>334414332</v>
      </c>
      <c r="C356">
        <v>334414313</v>
      </c>
      <c r="D356">
        <v>277881237</v>
      </c>
      <c r="E356">
        <v>1</v>
      </c>
      <c r="F356">
        <v>1</v>
      </c>
      <c r="G356">
        <v>1</v>
      </c>
      <c r="H356">
        <v>3</v>
      </c>
      <c r="I356" t="s">
        <v>867</v>
      </c>
      <c r="J356" t="s">
        <v>868</v>
      </c>
      <c r="K356" t="s">
        <v>869</v>
      </c>
      <c r="L356">
        <v>1348</v>
      </c>
      <c r="N356">
        <v>1009</v>
      </c>
      <c r="O356" t="s">
        <v>451</v>
      </c>
      <c r="P356" t="s">
        <v>451</v>
      </c>
      <c r="Q356">
        <v>1000</v>
      </c>
      <c r="X356">
        <v>4.0000000000000002E-4</v>
      </c>
      <c r="Y356">
        <v>625256.9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0</v>
      </c>
      <c r="AF356" t="s">
        <v>3</v>
      </c>
      <c r="AG356">
        <v>4.0000000000000002E-4</v>
      </c>
      <c r="AH356">
        <v>3</v>
      </c>
      <c r="AI356">
        <v>-1</v>
      </c>
      <c r="AJ356" t="s">
        <v>3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ROW(Source!A211)</f>
        <v>211</v>
      </c>
      <c r="B357">
        <v>334414333</v>
      </c>
      <c r="C357">
        <v>334414313</v>
      </c>
      <c r="D357">
        <v>277907767</v>
      </c>
      <c r="E357">
        <v>1</v>
      </c>
      <c r="F357">
        <v>1</v>
      </c>
      <c r="G357">
        <v>1</v>
      </c>
      <c r="H357">
        <v>3</v>
      </c>
      <c r="I357" t="s">
        <v>700</v>
      </c>
      <c r="J357" t="s">
        <v>701</v>
      </c>
      <c r="K357" t="s">
        <v>702</v>
      </c>
      <c r="L357">
        <v>1371</v>
      </c>
      <c r="N357">
        <v>1013</v>
      </c>
      <c r="O357" t="s">
        <v>36</v>
      </c>
      <c r="P357" t="s">
        <v>36</v>
      </c>
      <c r="Q357">
        <v>1</v>
      </c>
      <c r="X357">
        <v>2.1</v>
      </c>
      <c r="Y357">
        <v>635.88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2.1</v>
      </c>
      <c r="AH357">
        <v>2</v>
      </c>
      <c r="AI357">
        <v>334414322</v>
      </c>
      <c r="AJ357">
        <v>292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ROW(Source!A211)</f>
        <v>211</v>
      </c>
      <c r="B358">
        <v>334414334</v>
      </c>
      <c r="C358">
        <v>334414313</v>
      </c>
      <c r="D358">
        <v>277565419</v>
      </c>
      <c r="E358">
        <v>109</v>
      </c>
      <c r="F358">
        <v>1</v>
      </c>
      <c r="G358">
        <v>1</v>
      </c>
      <c r="H358">
        <v>3</v>
      </c>
      <c r="I358" t="s">
        <v>870</v>
      </c>
      <c r="J358" t="s">
        <v>3</v>
      </c>
      <c r="K358" t="s">
        <v>871</v>
      </c>
      <c r="L358">
        <v>1348</v>
      </c>
      <c r="N358">
        <v>1009</v>
      </c>
      <c r="O358" t="s">
        <v>451</v>
      </c>
      <c r="P358" t="s">
        <v>451</v>
      </c>
      <c r="Q358">
        <v>1000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1</v>
      </c>
      <c r="AD358">
        <v>0</v>
      </c>
      <c r="AE358">
        <v>0</v>
      </c>
      <c r="AF358" t="s">
        <v>3</v>
      </c>
      <c r="AG358">
        <v>0</v>
      </c>
      <c r="AH358">
        <v>3</v>
      </c>
      <c r="AI358">
        <v>-1</v>
      </c>
      <c r="AJ358" t="s">
        <v>3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ROW(Source!A214)</f>
        <v>214</v>
      </c>
      <c r="B359">
        <v>334414343</v>
      </c>
      <c r="C359">
        <v>334414337</v>
      </c>
      <c r="D359">
        <v>277560289</v>
      </c>
      <c r="E359">
        <v>109</v>
      </c>
      <c r="F359">
        <v>1</v>
      </c>
      <c r="G359">
        <v>1</v>
      </c>
      <c r="H359">
        <v>1</v>
      </c>
      <c r="I359" t="s">
        <v>757</v>
      </c>
      <c r="J359" t="s">
        <v>3</v>
      </c>
      <c r="K359" t="s">
        <v>758</v>
      </c>
      <c r="L359">
        <v>1191</v>
      </c>
      <c r="N359">
        <v>1013</v>
      </c>
      <c r="O359" t="s">
        <v>668</v>
      </c>
      <c r="P359" t="s">
        <v>668</v>
      </c>
      <c r="Q359">
        <v>1</v>
      </c>
      <c r="X359">
        <v>1.27</v>
      </c>
      <c r="Y359">
        <v>0</v>
      </c>
      <c r="Z359">
        <v>0</v>
      </c>
      <c r="AA359">
        <v>0</v>
      </c>
      <c r="AB359">
        <v>451.23</v>
      </c>
      <c r="AC359">
        <v>0</v>
      </c>
      <c r="AD359">
        <v>1</v>
      </c>
      <c r="AE359">
        <v>1</v>
      </c>
      <c r="AF359" t="s">
        <v>3</v>
      </c>
      <c r="AG359">
        <v>1.27</v>
      </c>
      <c r="AH359">
        <v>2</v>
      </c>
      <c r="AI359">
        <v>334414338</v>
      </c>
      <c r="AJ359">
        <v>294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ROW(Source!A214)</f>
        <v>214</v>
      </c>
      <c r="B360">
        <v>334414344</v>
      </c>
      <c r="C360">
        <v>334414337</v>
      </c>
      <c r="D360">
        <v>277560491</v>
      </c>
      <c r="E360">
        <v>109</v>
      </c>
      <c r="F360">
        <v>1</v>
      </c>
      <c r="G360">
        <v>1</v>
      </c>
      <c r="H360">
        <v>1</v>
      </c>
      <c r="I360" t="s">
        <v>666</v>
      </c>
      <c r="J360" t="s">
        <v>3</v>
      </c>
      <c r="K360" t="s">
        <v>667</v>
      </c>
      <c r="L360">
        <v>1191</v>
      </c>
      <c r="N360">
        <v>1013</v>
      </c>
      <c r="O360" t="s">
        <v>668</v>
      </c>
      <c r="P360" t="s">
        <v>668</v>
      </c>
      <c r="Q360">
        <v>1</v>
      </c>
      <c r="X360">
        <v>0.13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2</v>
      </c>
      <c r="AF360" t="s">
        <v>3</v>
      </c>
      <c r="AG360">
        <v>0.13</v>
      </c>
      <c r="AH360">
        <v>2</v>
      </c>
      <c r="AI360">
        <v>334414339</v>
      </c>
      <c r="AJ360">
        <v>295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ROW(Source!A214)</f>
        <v>214</v>
      </c>
      <c r="B361">
        <v>334414345</v>
      </c>
      <c r="C361">
        <v>334414337</v>
      </c>
      <c r="D361">
        <v>277944868</v>
      </c>
      <c r="E361">
        <v>1</v>
      </c>
      <c r="F361">
        <v>1</v>
      </c>
      <c r="G361">
        <v>1</v>
      </c>
      <c r="H361">
        <v>2</v>
      </c>
      <c r="I361" t="s">
        <v>676</v>
      </c>
      <c r="J361" t="s">
        <v>677</v>
      </c>
      <c r="K361" t="s">
        <v>678</v>
      </c>
      <c r="L361">
        <v>1368</v>
      </c>
      <c r="N361">
        <v>1011</v>
      </c>
      <c r="O361" t="s">
        <v>550</v>
      </c>
      <c r="P361" t="s">
        <v>550</v>
      </c>
      <c r="Q361">
        <v>1</v>
      </c>
      <c r="X361">
        <v>0.06</v>
      </c>
      <c r="Y361">
        <v>0</v>
      </c>
      <c r="Z361">
        <v>346.73</v>
      </c>
      <c r="AA361">
        <v>477.98</v>
      </c>
      <c r="AB361">
        <v>0</v>
      </c>
      <c r="AC361">
        <v>0</v>
      </c>
      <c r="AD361">
        <v>1</v>
      </c>
      <c r="AE361">
        <v>0</v>
      </c>
      <c r="AF361" t="s">
        <v>109</v>
      </c>
      <c r="AG361">
        <v>8.2799999999999985E-2</v>
      </c>
      <c r="AH361">
        <v>2</v>
      </c>
      <c r="AI361">
        <v>334414340</v>
      </c>
      <c r="AJ361">
        <v>296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ROW(Source!A214)</f>
        <v>214</v>
      </c>
      <c r="B362">
        <v>334414346</v>
      </c>
      <c r="C362">
        <v>334414337</v>
      </c>
      <c r="D362">
        <v>277945805</v>
      </c>
      <c r="E362">
        <v>1</v>
      </c>
      <c r="F362">
        <v>1</v>
      </c>
      <c r="G362">
        <v>1</v>
      </c>
      <c r="H362">
        <v>2</v>
      </c>
      <c r="I362" t="s">
        <v>680</v>
      </c>
      <c r="J362" t="s">
        <v>681</v>
      </c>
      <c r="K362" t="s">
        <v>682</v>
      </c>
      <c r="L362">
        <v>1368</v>
      </c>
      <c r="N362">
        <v>1011</v>
      </c>
      <c r="O362" t="s">
        <v>550</v>
      </c>
      <c r="P362" t="s">
        <v>550</v>
      </c>
      <c r="Q362">
        <v>1</v>
      </c>
      <c r="X362">
        <v>7.0000000000000007E-2</v>
      </c>
      <c r="Y362">
        <v>0</v>
      </c>
      <c r="Z362">
        <v>544.70000000000005</v>
      </c>
      <c r="AA362">
        <v>477.98</v>
      </c>
      <c r="AB362">
        <v>0</v>
      </c>
      <c r="AC362">
        <v>0</v>
      </c>
      <c r="AD362">
        <v>1</v>
      </c>
      <c r="AE362">
        <v>0</v>
      </c>
      <c r="AF362" t="s">
        <v>109</v>
      </c>
      <c r="AG362">
        <v>9.6600000000000005E-2</v>
      </c>
      <c r="AH362">
        <v>2</v>
      </c>
      <c r="AI362">
        <v>334414341</v>
      </c>
      <c r="AJ362">
        <v>297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ROW(Source!A214)</f>
        <v>214</v>
      </c>
      <c r="B363">
        <v>334414347</v>
      </c>
      <c r="C363">
        <v>334414337</v>
      </c>
      <c r="D363">
        <v>277867733</v>
      </c>
      <c r="E363">
        <v>1</v>
      </c>
      <c r="F363">
        <v>1</v>
      </c>
      <c r="G363">
        <v>1</v>
      </c>
      <c r="H363">
        <v>3</v>
      </c>
      <c r="I363" t="s">
        <v>726</v>
      </c>
      <c r="J363" t="s">
        <v>727</v>
      </c>
      <c r="K363" t="s">
        <v>728</v>
      </c>
      <c r="L363">
        <v>1346</v>
      </c>
      <c r="N363">
        <v>1009</v>
      </c>
      <c r="O363" t="s">
        <v>511</v>
      </c>
      <c r="P363" t="s">
        <v>511</v>
      </c>
      <c r="Q363">
        <v>1</v>
      </c>
      <c r="X363">
        <v>0</v>
      </c>
      <c r="Y363">
        <v>174.93</v>
      </c>
      <c r="Z363">
        <v>0</v>
      </c>
      <c r="AA363">
        <v>0</v>
      </c>
      <c r="AB363">
        <v>0</v>
      </c>
      <c r="AC363">
        <v>1</v>
      </c>
      <c r="AD363">
        <v>0</v>
      </c>
      <c r="AE363">
        <v>0</v>
      </c>
      <c r="AF363" t="s">
        <v>3</v>
      </c>
      <c r="AG363">
        <v>0</v>
      </c>
      <c r="AH363">
        <v>3</v>
      </c>
      <c r="AI363">
        <v>-1</v>
      </c>
      <c r="AJ363" t="s">
        <v>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ROW(Source!A214)</f>
        <v>214</v>
      </c>
      <c r="B364">
        <v>334414348</v>
      </c>
      <c r="C364">
        <v>334414337</v>
      </c>
      <c r="D364">
        <v>277562634</v>
      </c>
      <c r="E364">
        <v>109</v>
      </c>
      <c r="F364">
        <v>1</v>
      </c>
      <c r="G364">
        <v>1</v>
      </c>
      <c r="H364">
        <v>3</v>
      </c>
      <c r="I364" t="s">
        <v>854</v>
      </c>
      <c r="J364" t="s">
        <v>3</v>
      </c>
      <c r="K364" t="s">
        <v>855</v>
      </c>
      <c r="L364">
        <v>1348</v>
      </c>
      <c r="N364">
        <v>1009</v>
      </c>
      <c r="O364" t="s">
        <v>451</v>
      </c>
      <c r="P364" t="s">
        <v>451</v>
      </c>
      <c r="Q364">
        <v>1000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1</v>
      </c>
      <c r="AD364">
        <v>0</v>
      </c>
      <c r="AE364">
        <v>0</v>
      </c>
      <c r="AF364" t="s">
        <v>3</v>
      </c>
      <c r="AG364">
        <v>0</v>
      </c>
      <c r="AH364">
        <v>3</v>
      </c>
      <c r="AI364">
        <v>-1</v>
      </c>
      <c r="AJ364" t="s">
        <v>3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ROW(Source!A214)</f>
        <v>214</v>
      </c>
      <c r="B365">
        <v>334414349</v>
      </c>
      <c r="C365">
        <v>334414337</v>
      </c>
      <c r="D365">
        <v>277562780</v>
      </c>
      <c r="E365">
        <v>109</v>
      </c>
      <c r="F365">
        <v>1</v>
      </c>
      <c r="G365">
        <v>1</v>
      </c>
      <c r="H365">
        <v>3</v>
      </c>
      <c r="I365" t="s">
        <v>844</v>
      </c>
      <c r="J365" t="s">
        <v>3</v>
      </c>
      <c r="K365" t="s">
        <v>845</v>
      </c>
      <c r="L365">
        <v>1346</v>
      </c>
      <c r="N365">
        <v>1009</v>
      </c>
      <c r="O365" t="s">
        <v>511</v>
      </c>
      <c r="P365" t="s">
        <v>511</v>
      </c>
      <c r="Q365">
        <v>1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1</v>
      </c>
      <c r="AD365">
        <v>0</v>
      </c>
      <c r="AE365">
        <v>0</v>
      </c>
      <c r="AF365" t="s">
        <v>3</v>
      </c>
      <c r="AG365">
        <v>0</v>
      </c>
      <c r="AH365">
        <v>3</v>
      </c>
      <c r="AI365">
        <v>-1</v>
      </c>
      <c r="AJ365" t="s">
        <v>3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ROW(Source!A214)</f>
        <v>214</v>
      </c>
      <c r="B366">
        <v>334414350</v>
      </c>
      <c r="C366">
        <v>334414337</v>
      </c>
      <c r="D366">
        <v>277565419</v>
      </c>
      <c r="E366">
        <v>109</v>
      </c>
      <c r="F366">
        <v>1</v>
      </c>
      <c r="G366">
        <v>1</v>
      </c>
      <c r="H366">
        <v>3</v>
      </c>
      <c r="I366" t="s">
        <v>870</v>
      </c>
      <c r="J366" t="s">
        <v>3</v>
      </c>
      <c r="K366" t="s">
        <v>871</v>
      </c>
      <c r="L366">
        <v>1348</v>
      </c>
      <c r="N366">
        <v>1009</v>
      </c>
      <c r="O366" t="s">
        <v>451</v>
      </c>
      <c r="P366" t="s">
        <v>451</v>
      </c>
      <c r="Q366">
        <v>1000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1</v>
      </c>
      <c r="AD366">
        <v>0</v>
      </c>
      <c r="AE366">
        <v>0</v>
      </c>
      <c r="AF366" t="s">
        <v>3</v>
      </c>
      <c r="AG366">
        <v>0</v>
      </c>
      <c r="AH366">
        <v>3</v>
      </c>
      <c r="AI366">
        <v>-1</v>
      </c>
      <c r="AJ366" t="s">
        <v>3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ROW(Source!A214)</f>
        <v>214</v>
      </c>
      <c r="B367">
        <v>334414351</v>
      </c>
      <c r="C367">
        <v>334414337</v>
      </c>
      <c r="D367">
        <v>277565451</v>
      </c>
      <c r="E367">
        <v>109</v>
      </c>
      <c r="F367">
        <v>1</v>
      </c>
      <c r="G367">
        <v>1</v>
      </c>
      <c r="H367">
        <v>3</v>
      </c>
      <c r="I367" t="s">
        <v>856</v>
      </c>
      <c r="J367" t="s">
        <v>3</v>
      </c>
      <c r="K367" t="s">
        <v>872</v>
      </c>
      <c r="L367">
        <v>1371</v>
      </c>
      <c r="N367">
        <v>1013</v>
      </c>
      <c r="O367" t="s">
        <v>36</v>
      </c>
      <c r="P367" t="s">
        <v>36</v>
      </c>
      <c r="Q367">
        <v>1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1</v>
      </c>
      <c r="AD367">
        <v>0</v>
      </c>
      <c r="AE367">
        <v>0</v>
      </c>
      <c r="AF367" t="s">
        <v>3</v>
      </c>
      <c r="AG367">
        <v>0</v>
      </c>
      <c r="AH367">
        <v>3</v>
      </c>
      <c r="AI367">
        <v>-1</v>
      </c>
      <c r="AJ367" t="s">
        <v>3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ROW(Source!A214)</f>
        <v>214</v>
      </c>
      <c r="B368">
        <v>334414352</v>
      </c>
      <c r="C368">
        <v>334414337</v>
      </c>
      <c r="D368">
        <v>277565474</v>
      </c>
      <c r="E368">
        <v>109</v>
      </c>
      <c r="F368">
        <v>1</v>
      </c>
      <c r="G368">
        <v>1</v>
      </c>
      <c r="H368">
        <v>3</v>
      </c>
      <c r="I368" t="s">
        <v>864</v>
      </c>
      <c r="J368" t="s">
        <v>3</v>
      </c>
      <c r="K368" t="s">
        <v>873</v>
      </c>
      <c r="L368">
        <v>1346</v>
      </c>
      <c r="N368">
        <v>1009</v>
      </c>
      <c r="O368" t="s">
        <v>511</v>
      </c>
      <c r="P368" t="s">
        <v>511</v>
      </c>
      <c r="Q368">
        <v>1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1</v>
      </c>
      <c r="AD368">
        <v>0</v>
      </c>
      <c r="AE368">
        <v>0</v>
      </c>
      <c r="AF368" t="s">
        <v>3</v>
      </c>
      <c r="AG368">
        <v>0</v>
      </c>
      <c r="AH368">
        <v>3</v>
      </c>
      <c r="AI368">
        <v>-1</v>
      </c>
      <c r="AJ368" t="s">
        <v>3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ROW(Source!A217)</f>
        <v>217</v>
      </c>
      <c r="B369">
        <v>334414361</v>
      </c>
      <c r="C369">
        <v>334414355</v>
      </c>
      <c r="D369">
        <v>277560289</v>
      </c>
      <c r="E369">
        <v>109</v>
      </c>
      <c r="F369">
        <v>1</v>
      </c>
      <c r="G369">
        <v>1</v>
      </c>
      <c r="H369">
        <v>1</v>
      </c>
      <c r="I369" t="s">
        <v>757</v>
      </c>
      <c r="J369" t="s">
        <v>3</v>
      </c>
      <c r="K369" t="s">
        <v>758</v>
      </c>
      <c r="L369">
        <v>1191</v>
      </c>
      <c r="N369">
        <v>1013</v>
      </c>
      <c r="O369" t="s">
        <v>668</v>
      </c>
      <c r="P369" t="s">
        <v>668</v>
      </c>
      <c r="Q369">
        <v>1</v>
      </c>
      <c r="X369">
        <v>1.55</v>
      </c>
      <c r="Y369">
        <v>0</v>
      </c>
      <c r="Z369">
        <v>0</v>
      </c>
      <c r="AA369">
        <v>0</v>
      </c>
      <c r="AB369">
        <v>451.23</v>
      </c>
      <c r="AC369">
        <v>0</v>
      </c>
      <c r="AD369">
        <v>1</v>
      </c>
      <c r="AE369">
        <v>1</v>
      </c>
      <c r="AF369" t="s">
        <v>3</v>
      </c>
      <c r="AG369">
        <v>1.55</v>
      </c>
      <c r="AH369">
        <v>2</v>
      </c>
      <c r="AI369">
        <v>334414356</v>
      </c>
      <c r="AJ369">
        <v>299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ROW(Source!A217)</f>
        <v>217</v>
      </c>
      <c r="B370">
        <v>334414362</v>
      </c>
      <c r="C370">
        <v>334414355</v>
      </c>
      <c r="D370">
        <v>277560491</v>
      </c>
      <c r="E370">
        <v>109</v>
      </c>
      <c r="F370">
        <v>1</v>
      </c>
      <c r="G370">
        <v>1</v>
      </c>
      <c r="H370">
        <v>1</v>
      </c>
      <c r="I370" t="s">
        <v>666</v>
      </c>
      <c r="J370" t="s">
        <v>3</v>
      </c>
      <c r="K370" t="s">
        <v>667</v>
      </c>
      <c r="L370">
        <v>1191</v>
      </c>
      <c r="N370">
        <v>1013</v>
      </c>
      <c r="O370" t="s">
        <v>668</v>
      </c>
      <c r="P370" t="s">
        <v>668</v>
      </c>
      <c r="Q370">
        <v>1</v>
      </c>
      <c r="X370">
        <v>0.15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2</v>
      </c>
      <c r="AF370" t="s">
        <v>3</v>
      </c>
      <c r="AG370">
        <v>0.15</v>
      </c>
      <c r="AH370">
        <v>2</v>
      </c>
      <c r="AI370">
        <v>334414357</v>
      </c>
      <c r="AJ370">
        <v>300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ROW(Source!A217)</f>
        <v>217</v>
      </c>
      <c r="B371">
        <v>334414363</v>
      </c>
      <c r="C371">
        <v>334414355</v>
      </c>
      <c r="D371">
        <v>277944868</v>
      </c>
      <c r="E371">
        <v>1</v>
      </c>
      <c r="F371">
        <v>1</v>
      </c>
      <c r="G371">
        <v>1</v>
      </c>
      <c r="H371">
        <v>2</v>
      </c>
      <c r="I371" t="s">
        <v>676</v>
      </c>
      <c r="J371" t="s">
        <v>677</v>
      </c>
      <c r="K371" t="s">
        <v>678</v>
      </c>
      <c r="L371">
        <v>1368</v>
      </c>
      <c r="N371">
        <v>1011</v>
      </c>
      <c r="O371" t="s">
        <v>550</v>
      </c>
      <c r="P371" t="s">
        <v>550</v>
      </c>
      <c r="Q371">
        <v>1</v>
      </c>
      <c r="X371">
        <v>7.0000000000000007E-2</v>
      </c>
      <c r="Y371">
        <v>0</v>
      </c>
      <c r="Z371">
        <v>346.73</v>
      </c>
      <c r="AA371">
        <v>477.98</v>
      </c>
      <c r="AB371">
        <v>0</v>
      </c>
      <c r="AC371">
        <v>0</v>
      </c>
      <c r="AD371">
        <v>1</v>
      </c>
      <c r="AE371">
        <v>0</v>
      </c>
      <c r="AF371" t="s">
        <v>109</v>
      </c>
      <c r="AG371">
        <v>9.6600000000000005E-2</v>
      </c>
      <c r="AH371">
        <v>2</v>
      </c>
      <c r="AI371">
        <v>334414358</v>
      </c>
      <c r="AJ371">
        <v>301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ROW(Source!A217)</f>
        <v>217</v>
      </c>
      <c r="B372">
        <v>334414364</v>
      </c>
      <c r="C372">
        <v>334414355</v>
      </c>
      <c r="D372">
        <v>277945805</v>
      </c>
      <c r="E372">
        <v>1</v>
      </c>
      <c r="F372">
        <v>1</v>
      </c>
      <c r="G372">
        <v>1</v>
      </c>
      <c r="H372">
        <v>2</v>
      </c>
      <c r="I372" t="s">
        <v>680</v>
      </c>
      <c r="J372" t="s">
        <v>681</v>
      </c>
      <c r="K372" t="s">
        <v>682</v>
      </c>
      <c r="L372">
        <v>1368</v>
      </c>
      <c r="N372">
        <v>1011</v>
      </c>
      <c r="O372" t="s">
        <v>550</v>
      </c>
      <c r="P372" t="s">
        <v>550</v>
      </c>
      <c r="Q372">
        <v>1</v>
      </c>
      <c r="X372">
        <v>0.08</v>
      </c>
      <c r="Y372">
        <v>0</v>
      </c>
      <c r="Z372">
        <v>544.70000000000005</v>
      </c>
      <c r="AA372">
        <v>477.98</v>
      </c>
      <c r="AB372">
        <v>0</v>
      </c>
      <c r="AC372">
        <v>0</v>
      </c>
      <c r="AD372">
        <v>1</v>
      </c>
      <c r="AE372">
        <v>0</v>
      </c>
      <c r="AF372" t="s">
        <v>109</v>
      </c>
      <c r="AG372">
        <v>0.1104</v>
      </c>
      <c r="AH372">
        <v>2</v>
      </c>
      <c r="AI372">
        <v>334414359</v>
      </c>
      <c r="AJ372">
        <v>302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ROW(Source!A217)</f>
        <v>217</v>
      </c>
      <c r="B373">
        <v>334414365</v>
      </c>
      <c r="C373">
        <v>334414355</v>
      </c>
      <c r="D373">
        <v>277862533</v>
      </c>
      <c r="E373">
        <v>1</v>
      </c>
      <c r="F373">
        <v>1</v>
      </c>
      <c r="G373">
        <v>1</v>
      </c>
      <c r="H373">
        <v>3</v>
      </c>
      <c r="I373" t="s">
        <v>694</v>
      </c>
      <c r="J373" t="s">
        <v>695</v>
      </c>
      <c r="K373" t="s">
        <v>696</v>
      </c>
      <c r="L373">
        <v>1346</v>
      </c>
      <c r="N373">
        <v>1009</v>
      </c>
      <c r="O373" t="s">
        <v>511</v>
      </c>
      <c r="P373" t="s">
        <v>511</v>
      </c>
      <c r="Q373">
        <v>1</v>
      </c>
      <c r="X373">
        <v>0.1</v>
      </c>
      <c r="Y373">
        <v>238.29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0</v>
      </c>
      <c r="AF373" t="s">
        <v>3</v>
      </c>
      <c r="AG373">
        <v>0.1</v>
      </c>
      <c r="AH373">
        <v>2</v>
      </c>
      <c r="AI373">
        <v>334414360</v>
      </c>
      <c r="AJ373">
        <v>303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ROW(Source!A217)</f>
        <v>217</v>
      </c>
      <c r="B374">
        <v>334414366</v>
      </c>
      <c r="C374">
        <v>334414355</v>
      </c>
      <c r="D374">
        <v>277867733</v>
      </c>
      <c r="E374">
        <v>1</v>
      </c>
      <c r="F374">
        <v>1</v>
      </c>
      <c r="G374">
        <v>1</v>
      </c>
      <c r="H374">
        <v>3</v>
      </c>
      <c r="I374" t="s">
        <v>726</v>
      </c>
      <c r="J374" t="s">
        <v>727</v>
      </c>
      <c r="K374" t="s">
        <v>728</v>
      </c>
      <c r="L374">
        <v>1346</v>
      </c>
      <c r="N374">
        <v>1009</v>
      </c>
      <c r="O374" t="s">
        <v>511</v>
      </c>
      <c r="P374" t="s">
        <v>511</v>
      </c>
      <c r="Q374">
        <v>1</v>
      </c>
      <c r="X374">
        <v>0</v>
      </c>
      <c r="Y374">
        <v>174.93</v>
      </c>
      <c r="Z374">
        <v>0</v>
      </c>
      <c r="AA374">
        <v>0</v>
      </c>
      <c r="AB374">
        <v>0</v>
      </c>
      <c r="AC374">
        <v>1</v>
      </c>
      <c r="AD374">
        <v>0</v>
      </c>
      <c r="AE374">
        <v>0</v>
      </c>
      <c r="AF374" t="s">
        <v>3</v>
      </c>
      <c r="AG374">
        <v>0</v>
      </c>
      <c r="AH374">
        <v>3</v>
      </c>
      <c r="AI374">
        <v>-1</v>
      </c>
      <c r="AJ374" t="s">
        <v>3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ROW(Source!A217)</f>
        <v>217</v>
      </c>
      <c r="B375">
        <v>334414367</v>
      </c>
      <c r="C375">
        <v>334414355</v>
      </c>
      <c r="D375">
        <v>277562634</v>
      </c>
      <c r="E375">
        <v>109</v>
      </c>
      <c r="F375">
        <v>1</v>
      </c>
      <c r="G375">
        <v>1</v>
      </c>
      <c r="H375">
        <v>3</v>
      </c>
      <c r="I375" t="s">
        <v>854</v>
      </c>
      <c r="J375" t="s">
        <v>3</v>
      </c>
      <c r="K375" t="s">
        <v>855</v>
      </c>
      <c r="L375">
        <v>1348</v>
      </c>
      <c r="N375">
        <v>1009</v>
      </c>
      <c r="O375" t="s">
        <v>451</v>
      </c>
      <c r="P375" t="s">
        <v>451</v>
      </c>
      <c r="Q375">
        <v>1000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1</v>
      </c>
      <c r="AD375">
        <v>0</v>
      </c>
      <c r="AE375">
        <v>0</v>
      </c>
      <c r="AF375" t="s">
        <v>3</v>
      </c>
      <c r="AG375">
        <v>0</v>
      </c>
      <c r="AH375">
        <v>3</v>
      </c>
      <c r="AI375">
        <v>-1</v>
      </c>
      <c r="AJ375" t="s">
        <v>3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ROW(Source!A217)</f>
        <v>217</v>
      </c>
      <c r="B376">
        <v>334414368</v>
      </c>
      <c r="C376">
        <v>334414355</v>
      </c>
      <c r="D376">
        <v>277562780</v>
      </c>
      <c r="E376">
        <v>109</v>
      </c>
      <c r="F376">
        <v>1</v>
      </c>
      <c r="G376">
        <v>1</v>
      </c>
      <c r="H376">
        <v>3</v>
      </c>
      <c r="I376" t="s">
        <v>844</v>
      </c>
      <c r="J376" t="s">
        <v>3</v>
      </c>
      <c r="K376" t="s">
        <v>845</v>
      </c>
      <c r="L376">
        <v>1346</v>
      </c>
      <c r="N376">
        <v>1009</v>
      </c>
      <c r="O376" t="s">
        <v>511</v>
      </c>
      <c r="P376" t="s">
        <v>511</v>
      </c>
      <c r="Q376">
        <v>1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1</v>
      </c>
      <c r="AD376">
        <v>0</v>
      </c>
      <c r="AE376">
        <v>0</v>
      </c>
      <c r="AF376" t="s">
        <v>3</v>
      </c>
      <c r="AG376">
        <v>0</v>
      </c>
      <c r="AH376">
        <v>3</v>
      </c>
      <c r="AI376">
        <v>-1</v>
      </c>
      <c r="AJ376" t="s">
        <v>3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ROW(Source!A217)</f>
        <v>217</v>
      </c>
      <c r="B377">
        <v>334414369</v>
      </c>
      <c r="C377">
        <v>334414355</v>
      </c>
      <c r="D377">
        <v>277565419</v>
      </c>
      <c r="E377">
        <v>109</v>
      </c>
      <c r="F377">
        <v>1</v>
      </c>
      <c r="G377">
        <v>1</v>
      </c>
      <c r="H377">
        <v>3</v>
      </c>
      <c r="I377" t="s">
        <v>870</v>
      </c>
      <c r="J377" t="s">
        <v>3</v>
      </c>
      <c r="K377" t="s">
        <v>871</v>
      </c>
      <c r="L377">
        <v>1348</v>
      </c>
      <c r="N377">
        <v>1009</v>
      </c>
      <c r="O377" t="s">
        <v>451</v>
      </c>
      <c r="P377" t="s">
        <v>451</v>
      </c>
      <c r="Q377">
        <v>1000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1</v>
      </c>
      <c r="AD377">
        <v>0</v>
      </c>
      <c r="AE377">
        <v>0</v>
      </c>
      <c r="AF377" t="s">
        <v>3</v>
      </c>
      <c r="AG377">
        <v>0</v>
      </c>
      <c r="AH377">
        <v>3</v>
      </c>
      <c r="AI377">
        <v>-1</v>
      </c>
      <c r="AJ377" t="s">
        <v>3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ROW(Source!A217)</f>
        <v>217</v>
      </c>
      <c r="B378">
        <v>334414370</v>
      </c>
      <c r="C378">
        <v>334414355</v>
      </c>
      <c r="D378">
        <v>277565451</v>
      </c>
      <c r="E378">
        <v>109</v>
      </c>
      <c r="F378">
        <v>1</v>
      </c>
      <c r="G378">
        <v>1</v>
      </c>
      <c r="H378">
        <v>3</v>
      </c>
      <c r="I378" t="s">
        <v>856</v>
      </c>
      <c r="J378" t="s">
        <v>3</v>
      </c>
      <c r="K378" t="s">
        <v>872</v>
      </c>
      <c r="L378">
        <v>1371</v>
      </c>
      <c r="N378">
        <v>1013</v>
      </c>
      <c r="O378" t="s">
        <v>36</v>
      </c>
      <c r="P378" t="s">
        <v>36</v>
      </c>
      <c r="Q378">
        <v>1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1</v>
      </c>
      <c r="AD378">
        <v>0</v>
      </c>
      <c r="AE378">
        <v>0</v>
      </c>
      <c r="AF378" t="s">
        <v>3</v>
      </c>
      <c r="AG378">
        <v>0</v>
      </c>
      <c r="AH378">
        <v>3</v>
      </c>
      <c r="AI378">
        <v>-1</v>
      </c>
      <c r="AJ378" t="s">
        <v>3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ROW(Source!A217)</f>
        <v>217</v>
      </c>
      <c r="B379">
        <v>334414371</v>
      </c>
      <c r="C379">
        <v>334414355</v>
      </c>
      <c r="D379">
        <v>277565474</v>
      </c>
      <c r="E379">
        <v>109</v>
      </c>
      <c r="F379">
        <v>1</v>
      </c>
      <c r="G379">
        <v>1</v>
      </c>
      <c r="H379">
        <v>3</v>
      </c>
      <c r="I379" t="s">
        <v>864</v>
      </c>
      <c r="J379" t="s">
        <v>3</v>
      </c>
      <c r="K379" t="s">
        <v>873</v>
      </c>
      <c r="L379">
        <v>1346</v>
      </c>
      <c r="N379">
        <v>1009</v>
      </c>
      <c r="O379" t="s">
        <v>511</v>
      </c>
      <c r="P379" t="s">
        <v>511</v>
      </c>
      <c r="Q379">
        <v>1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1</v>
      </c>
      <c r="AD379">
        <v>0</v>
      </c>
      <c r="AE379">
        <v>0</v>
      </c>
      <c r="AF379" t="s">
        <v>3</v>
      </c>
      <c r="AG379">
        <v>0</v>
      </c>
      <c r="AH379">
        <v>3</v>
      </c>
      <c r="AI379">
        <v>-1</v>
      </c>
      <c r="AJ379" t="s">
        <v>3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ROW(Source!A226)</f>
        <v>226</v>
      </c>
      <c r="B380">
        <v>334414386</v>
      </c>
      <c r="C380">
        <v>334414380</v>
      </c>
      <c r="D380">
        <v>277560289</v>
      </c>
      <c r="E380">
        <v>109</v>
      </c>
      <c r="F380">
        <v>1</v>
      </c>
      <c r="G380">
        <v>1</v>
      </c>
      <c r="H380">
        <v>1</v>
      </c>
      <c r="I380" t="s">
        <v>757</v>
      </c>
      <c r="J380" t="s">
        <v>3</v>
      </c>
      <c r="K380" t="s">
        <v>758</v>
      </c>
      <c r="L380">
        <v>1191</v>
      </c>
      <c r="N380">
        <v>1013</v>
      </c>
      <c r="O380" t="s">
        <v>668</v>
      </c>
      <c r="P380" t="s">
        <v>668</v>
      </c>
      <c r="Q380">
        <v>1</v>
      </c>
      <c r="X380">
        <v>2.63</v>
      </c>
      <c r="Y380">
        <v>0</v>
      </c>
      <c r="Z380">
        <v>0</v>
      </c>
      <c r="AA380">
        <v>0</v>
      </c>
      <c r="AB380">
        <v>451.23</v>
      </c>
      <c r="AC380">
        <v>0</v>
      </c>
      <c r="AD380">
        <v>1</v>
      </c>
      <c r="AE380">
        <v>1</v>
      </c>
      <c r="AF380" t="s">
        <v>3</v>
      </c>
      <c r="AG380">
        <v>2.63</v>
      </c>
      <c r="AH380">
        <v>2</v>
      </c>
      <c r="AI380">
        <v>334414381</v>
      </c>
      <c r="AJ380">
        <v>304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ROW(Source!A226)</f>
        <v>226</v>
      </c>
      <c r="B381">
        <v>334414387</v>
      </c>
      <c r="C381">
        <v>334414380</v>
      </c>
      <c r="D381">
        <v>277560491</v>
      </c>
      <c r="E381">
        <v>109</v>
      </c>
      <c r="F381">
        <v>1</v>
      </c>
      <c r="G381">
        <v>1</v>
      </c>
      <c r="H381">
        <v>1</v>
      </c>
      <c r="I381" t="s">
        <v>666</v>
      </c>
      <c r="J381" t="s">
        <v>3</v>
      </c>
      <c r="K381" t="s">
        <v>667</v>
      </c>
      <c r="L381">
        <v>1191</v>
      </c>
      <c r="N381">
        <v>1013</v>
      </c>
      <c r="O381" t="s">
        <v>668</v>
      </c>
      <c r="P381" t="s">
        <v>668</v>
      </c>
      <c r="Q381">
        <v>1</v>
      </c>
      <c r="X381">
        <v>0.27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1</v>
      </c>
      <c r="AE381">
        <v>2</v>
      </c>
      <c r="AF381" t="s">
        <v>3</v>
      </c>
      <c r="AG381">
        <v>0.27</v>
      </c>
      <c r="AH381">
        <v>2</v>
      </c>
      <c r="AI381">
        <v>334414382</v>
      </c>
      <c r="AJ381">
        <v>305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ROW(Source!A226)</f>
        <v>226</v>
      </c>
      <c r="B382">
        <v>334414388</v>
      </c>
      <c r="C382">
        <v>334414380</v>
      </c>
      <c r="D382">
        <v>277944868</v>
      </c>
      <c r="E382">
        <v>1</v>
      </c>
      <c r="F382">
        <v>1</v>
      </c>
      <c r="G382">
        <v>1</v>
      </c>
      <c r="H382">
        <v>2</v>
      </c>
      <c r="I382" t="s">
        <v>676</v>
      </c>
      <c r="J382" t="s">
        <v>677</v>
      </c>
      <c r="K382" t="s">
        <v>678</v>
      </c>
      <c r="L382">
        <v>1368</v>
      </c>
      <c r="N382">
        <v>1011</v>
      </c>
      <c r="O382" t="s">
        <v>550</v>
      </c>
      <c r="P382" t="s">
        <v>550</v>
      </c>
      <c r="Q382">
        <v>1</v>
      </c>
      <c r="X382">
        <v>0.12</v>
      </c>
      <c r="Y382">
        <v>0</v>
      </c>
      <c r="Z382">
        <v>346.73</v>
      </c>
      <c r="AA382">
        <v>477.98</v>
      </c>
      <c r="AB382">
        <v>0</v>
      </c>
      <c r="AC382">
        <v>0</v>
      </c>
      <c r="AD382">
        <v>1</v>
      </c>
      <c r="AE382">
        <v>0</v>
      </c>
      <c r="AF382" t="s">
        <v>109</v>
      </c>
      <c r="AG382">
        <v>0.16559999999999997</v>
      </c>
      <c r="AH382">
        <v>2</v>
      </c>
      <c r="AI382">
        <v>334414383</v>
      </c>
      <c r="AJ382">
        <v>306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ROW(Source!A226)</f>
        <v>226</v>
      </c>
      <c r="B383">
        <v>334414389</v>
      </c>
      <c r="C383">
        <v>334414380</v>
      </c>
      <c r="D383">
        <v>277945805</v>
      </c>
      <c r="E383">
        <v>1</v>
      </c>
      <c r="F383">
        <v>1</v>
      </c>
      <c r="G383">
        <v>1</v>
      </c>
      <c r="H383">
        <v>2</v>
      </c>
      <c r="I383" t="s">
        <v>680</v>
      </c>
      <c r="J383" t="s">
        <v>681</v>
      </c>
      <c r="K383" t="s">
        <v>682</v>
      </c>
      <c r="L383">
        <v>1368</v>
      </c>
      <c r="N383">
        <v>1011</v>
      </c>
      <c r="O383" t="s">
        <v>550</v>
      </c>
      <c r="P383" t="s">
        <v>550</v>
      </c>
      <c r="Q383">
        <v>1</v>
      </c>
      <c r="X383">
        <v>0.15</v>
      </c>
      <c r="Y383">
        <v>0</v>
      </c>
      <c r="Z383">
        <v>544.70000000000005</v>
      </c>
      <c r="AA383">
        <v>477.98</v>
      </c>
      <c r="AB383">
        <v>0</v>
      </c>
      <c r="AC383">
        <v>0</v>
      </c>
      <c r="AD383">
        <v>1</v>
      </c>
      <c r="AE383">
        <v>0</v>
      </c>
      <c r="AF383" t="s">
        <v>109</v>
      </c>
      <c r="AG383">
        <v>0.20699999999999999</v>
      </c>
      <c r="AH383">
        <v>2</v>
      </c>
      <c r="AI383">
        <v>334414384</v>
      </c>
      <c r="AJ383">
        <v>307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ROW(Source!A226)</f>
        <v>226</v>
      </c>
      <c r="B384">
        <v>334414390</v>
      </c>
      <c r="C384">
        <v>334414380</v>
      </c>
      <c r="D384">
        <v>277862533</v>
      </c>
      <c r="E384">
        <v>1</v>
      </c>
      <c r="F384">
        <v>1</v>
      </c>
      <c r="G384">
        <v>1</v>
      </c>
      <c r="H384">
        <v>3</v>
      </c>
      <c r="I384" t="s">
        <v>694</v>
      </c>
      <c r="J384" t="s">
        <v>695</v>
      </c>
      <c r="K384" t="s">
        <v>696</v>
      </c>
      <c r="L384">
        <v>1346</v>
      </c>
      <c r="N384">
        <v>1009</v>
      </c>
      <c r="O384" t="s">
        <v>511</v>
      </c>
      <c r="P384" t="s">
        <v>511</v>
      </c>
      <c r="Q384">
        <v>1</v>
      </c>
      <c r="X384">
        <v>0.5</v>
      </c>
      <c r="Y384">
        <v>238.29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3</v>
      </c>
      <c r="AG384">
        <v>0.5</v>
      </c>
      <c r="AH384">
        <v>2</v>
      </c>
      <c r="AI384">
        <v>334414385</v>
      </c>
      <c r="AJ384">
        <v>308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ROW(Source!A226)</f>
        <v>226</v>
      </c>
      <c r="B385">
        <v>334414391</v>
      </c>
      <c r="C385">
        <v>334414380</v>
      </c>
      <c r="D385">
        <v>277867733</v>
      </c>
      <c r="E385">
        <v>1</v>
      </c>
      <c r="F385">
        <v>1</v>
      </c>
      <c r="G385">
        <v>1</v>
      </c>
      <c r="H385">
        <v>3</v>
      </c>
      <c r="I385" t="s">
        <v>726</v>
      </c>
      <c r="J385" t="s">
        <v>727</v>
      </c>
      <c r="K385" t="s">
        <v>728</v>
      </c>
      <c r="L385">
        <v>1346</v>
      </c>
      <c r="N385">
        <v>1009</v>
      </c>
      <c r="O385" t="s">
        <v>511</v>
      </c>
      <c r="P385" t="s">
        <v>511</v>
      </c>
      <c r="Q385">
        <v>1</v>
      </c>
      <c r="X385">
        <v>0</v>
      </c>
      <c r="Y385">
        <v>174.93</v>
      </c>
      <c r="Z385">
        <v>0</v>
      </c>
      <c r="AA385">
        <v>0</v>
      </c>
      <c r="AB385">
        <v>0</v>
      </c>
      <c r="AC385">
        <v>1</v>
      </c>
      <c r="AD385">
        <v>0</v>
      </c>
      <c r="AE385">
        <v>0</v>
      </c>
      <c r="AF385" t="s">
        <v>3</v>
      </c>
      <c r="AG385">
        <v>0</v>
      </c>
      <c r="AH385">
        <v>3</v>
      </c>
      <c r="AI385">
        <v>-1</v>
      </c>
      <c r="AJ385" t="s">
        <v>3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ROW(Source!A226)</f>
        <v>226</v>
      </c>
      <c r="B386">
        <v>334414392</v>
      </c>
      <c r="C386">
        <v>334414380</v>
      </c>
      <c r="D386">
        <v>277562634</v>
      </c>
      <c r="E386">
        <v>109</v>
      </c>
      <c r="F386">
        <v>1</v>
      </c>
      <c r="G386">
        <v>1</v>
      </c>
      <c r="H386">
        <v>3</v>
      </c>
      <c r="I386" t="s">
        <v>854</v>
      </c>
      <c r="J386" t="s">
        <v>3</v>
      </c>
      <c r="K386" t="s">
        <v>855</v>
      </c>
      <c r="L386">
        <v>1348</v>
      </c>
      <c r="N386">
        <v>1009</v>
      </c>
      <c r="O386" t="s">
        <v>451</v>
      </c>
      <c r="P386" t="s">
        <v>451</v>
      </c>
      <c r="Q386">
        <v>1000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1</v>
      </c>
      <c r="AD386">
        <v>0</v>
      </c>
      <c r="AE386">
        <v>0</v>
      </c>
      <c r="AF386" t="s">
        <v>3</v>
      </c>
      <c r="AG386">
        <v>0</v>
      </c>
      <c r="AH386">
        <v>3</v>
      </c>
      <c r="AI386">
        <v>-1</v>
      </c>
      <c r="AJ386" t="s">
        <v>3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ROW(Source!A226)</f>
        <v>226</v>
      </c>
      <c r="B387">
        <v>334414393</v>
      </c>
      <c r="C387">
        <v>334414380</v>
      </c>
      <c r="D387">
        <v>277562780</v>
      </c>
      <c r="E387">
        <v>109</v>
      </c>
      <c r="F387">
        <v>1</v>
      </c>
      <c r="G387">
        <v>1</v>
      </c>
      <c r="H387">
        <v>3</v>
      </c>
      <c r="I387" t="s">
        <v>844</v>
      </c>
      <c r="J387" t="s">
        <v>3</v>
      </c>
      <c r="K387" t="s">
        <v>845</v>
      </c>
      <c r="L387">
        <v>1346</v>
      </c>
      <c r="N387">
        <v>1009</v>
      </c>
      <c r="O387" t="s">
        <v>511</v>
      </c>
      <c r="P387" t="s">
        <v>511</v>
      </c>
      <c r="Q387">
        <v>1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1</v>
      </c>
      <c r="AD387">
        <v>0</v>
      </c>
      <c r="AE387">
        <v>0</v>
      </c>
      <c r="AF387" t="s">
        <v>3</v>
      </c>
      <c r="AG387">
        <v>0</v>
      </c>
      <c r="AH387">
        <v>3</v>
      </c>
      <c r="AI387">
        <v>-1</v>
      </c>
      <c r="AJ387" t="s">
        <v>3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ROW(Source!A226)</f>
        <v>226</v>
      </c>
      <c r="B388">
        <v>334414394</v>
      </c>
      <c r="C388">
        <v>334414380</v>
      </c>
      <c r="D388">
        <v>277565419</v>
      </c>
      <c r="E388">
        <v>109</v>
      </c>
      <c r="F388">
        <v>1</v>
      </c>
      <c r="G388">
        <v>1</v>
      </c>
      <c r="H388">
        <v>3</v>
      </c>
      <c r="I388" t="s">
        <v>870</v>
      </c>
      <c r="J388" t="s">
        <v>3</v>
      </c>
      <c r="K388" t="s">
        <v>871</v>
      </c>
      <c r="L388">
        <v>1348</v>
      </c>
      <c r="N388">
        <v>1009</v>
      </c>
      <c r="O388" t="s">
        <v>451</v>
      </c>
      <c r="P388" t="s">
        <v>451</v>
      </c>
      <c r="Q388">
        <v>1000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1</v>
      </c>
      <c r="AD388">
        <v>0</v>
      </c>
      <c r="AE388">
        <v>0</v>
      </c>
      <c r="AF388" t="s">
        <v>3</v>
      </c>
      <c r="AG388">
        <v>0</v>
      </c>
      <c r="AH388">
        <v>3</v>
      </c>
      <c r="AI388">
        <v>-1</v>
      </c>
      <c r="AJ388" t="s">
        <v>3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ROW(Source!A226)</f>
        <v>226</v>
      </c>
      <c r="B389">
        <v>334414395</v>
      </c>
      <c r="C389">
        <v>334414380</v>
      </c>
      <c r="D389">
        <v>277565451</v>
      </c>
      <c r="E389">
        <v>109</v>
      </c>
      <c r="F389">
        <v>1</v>
      </c>
      <c r="G389">
        <v>1</v>
      </c>
      <c r="H389">
        <v>3</v>
      </c>
      <c r="I389" t="s">
        <v>856</v>
      </c>
      <c r="J389" t="s">
        <v>3</v>
      </c>
      <c r="K389" t="s">
        <v>872</v>
      </c>
      <c r="L389">
        <v>1371</v>
      </c>
      <c r="N389">
        <v>1013</v>
      </c>
      <c r="O389" t="s">
        <v>36</v>
      </c>
      <c r="P389" t="s">
        <v>36</v>
      </c>
      <c r="Q389">
        <v>1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1</v>
      </c>
      <c r="AD389">
        <v>0</v>
      </c>
      <c r="AE389">
        <v>0</v>
      </c>
      <c r="AF389" t="s">
        <v>3</v>
      </c>
      <c r="AG389">
        <v>0</v>
      </c>
      <c r="AH389">
        <v>3</v>
      </c>
      <c r="AI389">
        <v>-1</v>
      </c>
      <c r="AJ389" t="s">
        <v>3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ROW(Source!A226)</f>
        <v>226</v>
      </c>
      <c r="B390">
        <v>334414396</v>
      </c>
      <c r="C390">
        <v>334414380</v>
      </c>
      <c r="D390">
        <v>277565474</v>
      </c>
      <c r="E390">
        <v>109</v>
      </c>
      <c r="F390">
        <v>1</v>
      </c>
      <c r="G390">
        <v>1</v>
      </c>
      <c r="H390">
        <v>3</v>
      </c>
      <c r="I390" t="s">
        <v>864</v>
      </c>
      <c r="J390" t="s">
        <v>3</v>
      </c>
      <c r="K390" t="s">
        <v>873</v>
      </c>
      <c r="L390">
        <v>1346</v>
      </c>
      <c r="N390">
        <v>1009</v>
      </c>
      <c r="O390" t="s">
        <v>511</v>
      </c>
      <c r="P390" t="s">
        <v>511</v>
      </c>
      <c r="Q390">
        <v>1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1</v>
      </c>
      <c r="AD390">
        <v>0</v>
      </c>
      <c r="AE390">
        <v>0</v>
      </c>
      <c r="AF390" t="s">
        <v>3</v>
      </c>
      <c r="AG390">
        <v>0</v>
      </c>
      <c r="AH390">
        <v>3</v>
      </c>
      <c r="AI390">
        <v>-1</v>
      </c>
      <c r="AJ390" t="s">
        <v>3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ROW(Source!A235)</f>
        <v>235</v>
      </c>
      <c r="B391">
        <v>334414412</v>
      </c>
      <c r="C391">
        <v>334414405</v>
      </c>
      <c r="D391">
        <v>277560284</v>
      </c>
      <c r="E391">
        <v>109</v>
      </c>
      <c r="F391">
        <v>1</v>
      </c>
      <c r="G391">
        <v>1</v>
      </c>
      <c r="H391">
        <v>1</v>
      </c>
      <c r="I391" t="s">
        <v>715</v>
      </c>
      <c r="J391" t="s">
        <v>3</v>
      </c>
      <c r="K391" t="s">
        <v>716</v>
      </c>
      <c r="L391">
        <v>1191</v>
      </c>
      <c r="N391">
        <v>1013</v>
      </c>
      <c r="O391" t="s">
        <v>668</v>
      </c>
      <c r="P391" t="s">
        <v>668</v>
      </c>
      <c r="Q391">
        <v>1</v>
      </c>
      <c r="X391">
        <v>2.0099999999999998</v>
      </c>
      <c r="Y391">
        <v>0</v>
      </c>
      <c r="Z391">
        <v>0</v>
      </c>
      <c r="AA391">
        <v>0</v>
      </c>
      <c r="AB391">
        <v>440.52</v>
      </c>
      <c r="AC391">
        <v>0</v>
      </c>
      <c r="AD391">
        <v>1</v>
      </c>
      <c r="AE391">
        <v>1</v>
      </c>
      <c r="AF391" t="s">
        <v>3</v>
      </c>
      <c r="AG391">
        <v>2.0099999999999998</v>
      </c>
      <c r="AH391">
        <v>2</v>
      </c>
      <c r="AI391">
        <v>334414406</v>
      </c>
      <c r="AJ391">
        <v>309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ROW(Source!A235)</f>
        <v>235</v>
      </c>
      <c r="B392">
        <v>334414413</v>
      </c>
      <c r="C392">
        <v>334414405</v>
      </c>
      <c r="D392">
        <v>277560491</v>
      </c>
      <c r="E392">
        <v>109</v>
      </c>
      <c r="F392">
        <v>1</v>
      </c>
      <c r="G392">
        <v>1</v>
      </c>
      <c r="H392">
        <v>1</v>
      </c>
      <c r="I392" t="s">
        <v>666</v>
      </c>
      <c r="J392" t="s">
        <v>3</v>
      </c>
      <c r="K392" t="s">
        <v>667</v>
      </c>
      <c r="L392">
        <v>1191</v>
      </c>
      <c r="N392">
        <v>1013</v>
      </c>
      <c r="O392" t="s">
        <v>668</v>
      </c>
      <c r="P392" t="s">
        <v>668</v>
      </c>
      <c r="Q392">
        <v>1</v>
      </c>
      <c r="X392">
        <v>0.81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2</v>
      </c>
      <c r="AF392" t="s">
        <v>3</v>
      </c>
      <c r="AG392">
        <v>0.81</v>
      </c>
      <c r="AH392">
        <v>2</v>
      </c>
      <c r="AI392">
        <v>334414407</v>
      </c>
      <c r="AJ392">
        <v>310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ROW(Source!A235)</f>
        <v>235</v>
      </c>
      <c r="B393">
        <v>334414414</v>
      </c>
      <c r="C393">
        <v>334414405</v>
      </c>
      <c r="D393">
        <v>277944870</v>
      </c>
      <c r="E393">
        <v>1</v>
      </c>
      <c r="F393">
        <v>1</v>
      </c>
      <c r="G393">
        <v>1</v>
      </c>
      <c r="H393">
        <v>2</v>
      </c>
      <c r="I393" t="s">
        <v>717</v>
      </c>
      <c r="J393" t="s">
        <v>718</v>
      </c>
      <c r="K393" t="s">
        <v>719</v>
      </c>
      <c r="L393">
        <v>1368</v>
      </c>
      <c r="N393">
        <v>1011</v>
      </c>
      <c r="O393" t="s">
        <v>550</v>
      </c>
      <c r="P393" t="s">
        <v>550</v>
      </c>
      <c r="Q393">
        <v>1</v>
      </c>
      <c r="X393">
        <v>0.7</v>
      </c>
      <c r="Y393">
        <v>0</v>
      </c>
      <c r="Z393">
        <v>756.44</v>
      </c>
      <c r="AA393">
        <v>549.32000000000005</v>
      </c>
      <c r="AB393">
        <v>0</v>
      </c>
      <c r="AC393">
        <v>0</v>
      </c>
      <c r="AD393">
        <v>1</v>
      </c>
      <c r="AE393">
        <v>0</v>
      </c>
      <c r="AF393" t="s">
        <v>109</v>
      </c>
      <c r="AG393">
        <v>0.96599999999999986</v>
      </c>
      <c r="AH393">
        <v>2</v>
      </c>
      <c r="AI393">
        <v>334414408</v>
      </c>
      <c r="AJ393">
        <v>311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ROW(Source!A235)</f>
        <v>235</v>
      </c>
      <c r="B394">
        <v>334414415</v>
      </c>
      <c r="C394">
        <v>334414405</v>
      </c>
      <c r="D394">
        <v>277945805</v>
      </c>
      <c r="E394">
        <v>1</v>
      </c>
      <c r="F394">
        <v>1</v>
      </c>
      <c r="G394">
        <v>1</v>
      </c>
      <c r="H394">
        <v>2</v>
      </c>
      <c r="I394" t="s">
        <v>680</v>
      </c>
      <c r="J394" t="s">
        <v>681</v>
      </c>
      <c r="K394" t="s">
        <v>682</v>
      </c>
      <c r="L394">
        <v>1368</v>
      </c>
      <c r="N394">
        <v>1011</v>
      </c>
      <c r="O394" t="s">
        <v>550</v>
      </c>
      <c r="P394" t="s">
        <v>550</v>
      </c>
      <c r="Q394">
        <v>1</v>
      </c>
      <c r="X394">
        <v>0.11</v>
      </c>
      <c r="Y394">
        <v>0</v>
      </c>
      <c r="Z394">
        <v>544.70000000000005</v>
      </c>
      <c r="AA394">
        <v>477.98</v>
      </c>
      <c r="AB394">
        <v>0</v>
      </c>
      <c r="AC394">
        <v>0</v>
      </c>
      <c r="AD394">
        <v>1</v>
      </c>
      <c r="AE394">
        <v>0</v>
      </c>
      <c r="AF394" t="s">
        <v>109</v>
      </c>
      <c r="AG394">
        <v>0.15179999999999999</v>
      </c>
      <c r="AH394">
        <v>2</v>
      </c>
      <c r="AI394">
        <v>334414409</v>
      </c>
      <c r="AJ394">
        <v>312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ROW(Source!A235)</f>
        <v>235</v>
      </c>
      <c r="B395">
        <v>334414416</v>
      </c>
      <c r="C395">
        <v>334414405</v>
      </c>
      <c r="D395">
        <v>277862504</v>
      </c>
      <c r="E395">
        <v>1</v>
      </c>
      <c r="F395">
        <v>1</v>
      </c>
      <c r="G395">
        <v>1</v>
      </c>
      <c r="H395">
        <v>3</v>
      </c>
      <c r="I395" t="s">
        <v>691</v>
      </c>
      <c r="J395" t="s">
        <v>692</v>
      </c>
      <c r="K395" t="s">
        <v>693</v>
      </c>
      <c r="L395">
        <v>1346</v>
      </c>
      <c r="N395">
        <v>1009</v>
      </c>
      <c r="O395" t="s">
        <v>511</v>
      </c>
      <c r="P395" t="s">
        <v>511</v>
      </c>
      <c r="Q395">
        <v>1</v>
      </c>
      <c r="X395">
        <v>0.06</v>
      </c>
      <c r="Y395">
        <v>160.27000000000001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3</v>
      </c>
      <c r="AG395">
        <v>0.06</v>
      </c>
      <c r="AH395">
        <v>2</v>
      </c>
      <c r="AI395">
        <v>334414410</v>
      </c>
      <c r="AJ395">
        <v>313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ROW(Source!A235)</f>
        <v>235</v>
      </c>
      <c r="B396">
        <v>334414417</v>
      </c>
      <c r="C396">
        <v>334414405</v>
      </c>
      <c r="D396">
        <v>277862533</v>
      </c>
      <c r="E396">
        <v>1</v>
      </c>
      <c r="F396">
        <v>1</v>
      </c>
      <c r="G396">
        <v>1</v>
      </c>
      <c r="H396">
        <v>3</v>
      </c>
      <c r="I396" t="s">
        <v>694</v>
      </c>
      <c r="J396" t="s">
        <v>695</v>
      </c>
      <c r="K396" t="s">
        <v>696</v>
      </c>
      <c r="L396">
        <v>1346</v>
      </c>
      <c r="N396">
        <v>1009</v>
      </c>
      <c r="O396" t="s">
        <v>511</v>
      </c>
      <c r="P396" t="s">
        <v>511</v>
      </c>
      <c r="Q396">
        <v>1</v>
      </c>
      <c r="X396">
        <v>0.01</v>
      </c>
      <c r="Y396">
        <v>238.29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3</v>
      </c>
      <c r="AG396">
        <v>0.01</v>
      </c>
      <c r="AH396">
        <v>2</v>
      </c>
      <c r="AI396">
        <v>334414411</v>
      </c>
      <c r="AJ396">
        <v>314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ROW(Source!A235)</f>
        <v>235</v>
      </c>
      <c r="B397">
        <v>334414418</v>
      </c>
      <c r="C397">
        <v>334414405</v>
      </c>
      <c r="D397">
        <v>277867733</v>
      </c>
      <c r="E397">
        <v>1</v>
      </c>
      <c r="F397">
        <v>1</v>
      </c>
      <c r="G397">
        <v>1</v>
      </c>
      <c r="H397">
        <v>3</v>
      </c>
      <c r="I397" t="s">
        <v>726</v>
      </c>
      <c r="J397" t="s">
        <v>727</v>
      </c>
      <c r="K397" t="s">
        <v>728</v>
      </c>
      <c r="L397">
        <v>1346</v>
      </c>
      <c r="N397">
        <v>1009</v>
      </c>
      <c r="O397" t="s">
        <v>511</v>
      </c>
      <c r="P397" t="s">
        <v>511</v>
      </c>
      <c r="Q397">
        <v>1</v>
      </c>
      <c r="X397">
        <v>0</v>
      </c>
      <c r="Y397">
        <v>174.93</v>
      </c>
      <c r="Z397">
        <v>0</v>
      </c>
      <c r="AA397">
        <v>0</v>
      </c>
      <c r="AB397">
        <v>0</v>
      </c>
      <c r="AC397">
        <v>1</v>
      </c>
      <c r="AD397">
        <v>0</v>
      </c>
      <c r="AE397">
        <v>0</v>
      </c>
      <c r="AF397" t="s">
        <v>3</v>
      </c>
      <c r="AG397">
        <v>0</v>
      </c>
      <c r="AH397">
        <v>3</v>
      </c>
      <c r="AI397">
        <v>-1</v>
      </c>
      <c r="AJ397" t="s">
        <v>3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ROW(Source!A235)</f>
        <v>235</v>
      </c>
      <c r="B398">
        <v>334414419</v>
      </c>
      <c r="C398">
        <v>334414405</v>
      </c>
      <c r="D398">
        <v>277562780</v>
      </c>
      <c r="E398">
        <v>109</v>
      </c>
      <c r="F398">
        <v>1</v>
      </c>
      <c r="G398">
        <v>1</v>
      </c>
      <c r="H398">
        <v>3</v>
      </c>
      <c r="I398" t="s">
        <v>844</v>
      </c>
      <c r="J398" t="s">
        <v>3</v>
      </c>
      <c r="K398" t="s">
        <v>845</v>
      </c>
      <c r="L398">
        <v>1346</v>
      </c>
      <c r="N398">
        <v>1009</v>
      </c>
      <c r="O398" t="s">
        <v>511</v>
      </c>
      <c r="P398" t="s">
        <v>511</v>
      </c>
      <c r="Q398">
        <v>1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1</v>
      </c>
      <c r="AD398">
        <v>0</v>
      </c>
      <c r="AE398">
        <v>0</v>
      </c>
      <c r="AF398" t="s">
        <v>3</v>
      </c>
      <c r="AG398">
        <v>0</v>
      </c>
      <c r="AH398">
        <v>3</v>
      </c>
      <c r="AI398">
        <v>-1</v>
      </c>
      <c r="AJ398" t="s">
        <v>3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ROW(Source!A235)</f>
        <v>235</v>
      </c>
      <c r="B399">
        <v>334414420</v>
      </c>
      <c r="C399">
        <v>334414405</v>
      </c>
      <c r="D399">
        <v>277565288</v>
      </c>
      <c r="E399">
        <v>109</v>
      </c>
      <c r="F399">
        <v>1</v>
      </c>
      <c r="G399">
        <v>1</v>
      </c>
      <c r="H399">
        <v>3</v>
      </c>
      <c r="I399" t="s">
        <v>846</v>
      </c>
      <c r="J399" t="s">
        <v>3</v>
      </c>
      <c r="K399" t="s">
        <v>847</v>
      </c>
      <c r="L399">
        <v>1346</v>
      </c>
      <c r="N399">
        <v>1009</v>
      </c>
      <c r="O399" t="s">
        <v>511</v>
      </c>
      <c r="P399" t="s">
        <v>511</v>
      </c>
      <c r="Q399">
        <v>1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1</v>
      </c>
      <c r="AD399">
        <v>0</v>
      </c>
      <c r="AE399">
        <v>0</v>
      </c>
      <c r="AF399" t="s">
        <v>3</v>
      </c>
      <c r="AG399">
        <v>0</v>
      </c>
      <c r="AH399">
        <v>3</v>
      </c>
      <c r="AI399">
        <v>-1</v>
      </c>
      <c r="AJ399" t="s">
        <v>3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ROW(Source!A235)</f>
        <v>235</v>
      </c>
      <c r="B400">
        <v>334414421</v>
      </c>
      <c r="C400">
        <v>334414405</v>
      </c>
      <c r="D400">
        <v>277565341</v>
      </c>
      <c r="E400">
        <v>109</v>
      </c>
      <c r="F400">
        <v>1</v>
      </c>
      <c r="G400">
        <v>1</v>
      </c>
      <c r="H400">
        <v>3</v>
      </c>
      <c r="I400" t="s">
        <v>848</v>
      </c>
      <c r="J400" t="s">
        <v>3</v>
      </c>
      <c r="K400" t="s">
        <v>849</v>
      </c>
      <c r="L400">
        <v>1371</v>
      </c>
      <c r="N400">
        <v>1013</v>
      </c>
      <c r="O400" t="s">
        <v>36</v>
      </c>
      <c r="P400" t="s">
        <v>36</v>
      </c>
      <c r="Q400">
        <v>1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1</v>
      </c>
      <c r="AD400">
        <v>0</v>
      </c>
      <c r="AE400">
        <v>0</v>
      </c>
      <c r="AF400" t="s">
        <v>3</v>
      </c>
      <c r="AG400">
        <v>0</v>
      </c>
      <c r="AH400">
        <v>3</v>
      </c>
      <c r="AI400">
        <v>-1</v>
      </c>
      <c r="AJ400" t="s">
        <v>3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ROW(Source!A235)</f>
        <v>235</v>
      </c>
      <c r="B401">
        <v>334414422</v>
      </c>
      <c r="C401">
        <v>334414405</v>
      </c>
      <c r="D401">
        <v>277565430</v>
      </c>
      <c r="E401">
        <v>109</v>
      </c>
      <c r="F401">
        <v>1</v>
      </c>
      <c r="G401">
        <v>1</v>
      </c>
      <c r="H401">
        <v>3</v>
      </c>
      <c r="I401" t="s">
        <v>850</v>
      </c>
      <c r="J401" t="s">
        <v>3</v>
      </c>
      <c r="K401" t="s">
        <v>851</v>
      </c>
      <c r="L401">
        <v>1348</v>
      </c>
      <c r="N401">
        <v>1009</v>
      </c>
      <c r="O401" t="s">
        <v>451</v>
      </c>
      <c r="P401" t="s">
        <v>451</v>
      </c>
      <c r="Q401">
        <v>1000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1</v>
      </c>
      <c r="AD401">
        <v>0</v>
      </c>
      <c r="AE401">
        <v>0</v>
      </c>
      <c r="AF401" t="s">
        <v>3</v>
      </c>
      <c r="AG401">
        <v>0</v>
      </c>
      <c r="AH401">
        <v>3</v>
      </c>
      <c r="AI401">
        <v>-1</v>
      </c>
      <c r="AJ401" t="s">
        <v>3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ROW(Source!A237)</f>
        <v>237</v>
      </c>
      <c r="B402">
        <v>334414432</v>
      </c>
      <c r="C402">
        <v>334414424</v>
      </c>
      <c r="D402">
        <v>277560324</v>
      </c>
      <c r="E402">
        <v>109</v>
      </c>
      <c r="F402">
        <v>1</v>
      </c>
      <c r="G402">
        <v>1</v>
      </c>
      <c r="H402">
        <v>1</v>
      </c>
      <c r="I402" t="s">
        <v>721</v>
      </c>
      <c r="J402" t="s">
        <v>3</v>
      </c>
      <c r="K402" t="s">
        <v>722</v>
      </c>
      <c r="L402">
        <v>1191</v>
      </c>
      <c r="N402">
        <v>1013</v>
      </c>
      <c r="O402" t="s">
        <v>668</v>
      </c>
      <c r="P402" t="s">
        <v>668</v>
      </c>
      <c r="Q402">
        <v>1</v>
      </c>
      <c r="X402">
        <v>0.86</v>
      </c>
      <c r="Y402">
        <v>0</v>
      </c>
      <c r="Z402">
        <v>0</v>
      </c>
      <c r="AA402">
        <v>0</v>
      </c>
      <c r="AB402">
        <v>520.78</v>
      </c>
      <c r="AC402">
        <v>0</v>
      </c>
      <c r="AD402">
        <v>1</v>
      </c>
      <c r="AE402">
        <v>1</v>
      </c>
      <c r="AF402" t="s">
        <v>3</v>
      </c>
      <c r="AG402">
        <v>0.86</v>
      </c>
      <c r="AH402">
        <v>2</v>
      </c>
      <c r="AI402">
        <v>334414425</v>
      </c>
      <c r="AJ402">
        <v>315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ROW(Source!A237)</f>
        <v>237</v>
      </c>
      <c r="B403">
        <v>334414433</v>
      </c>
      <c r="C403">
        <v>334414424</v>
      </c>
      <c r="D403">
        <v>277560491</v>
      </c>
      <c r="E403">
        <v>109</v>
      </c>
      <c r="F403">
        <v>1</v>
      </c>
      <c r="G403">
        <v>1</v>
      </c>
      <c r="H403">
        <v>1</v>
      </c>
      <c r="I403" t="s">
        <v>666</v>
      </c>
      <c r="J403" t="s">
        <v>3</v>
      </c>
      <c r="K403" t="s">
        <v>667</v>
      </c>
      <c r="L403">
        <v>1191</v>
      </c>
      <c r="N403">
        <v>1013</v>
      </c>
      <c r="O403" t="s">
        <v>668</v>
      </c>
      <c r="P403" t="s">
        <v>668</v>
      </c>
      <c r="Q403">
        <v>1</v>
      </c>
      <c r="X403">
        <v>0.2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2</v>
      </c>
      <c r="AF403" t="s">
        <v>3</v>
      </c>
      <c r="AG403">
        <v>0.2</v>
      </c>
      <c r="AH403">
        <v>2</v>
      </c>
      <c r="AI403">
        <v>334414426</v>
      </c>
      <c r="AJ403">
        <v>316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ROW(Source!A237)</f>
        <v>237</v>
      </c>
      <c r="B404">
        <v>334414434</v>
      </c>
      <c r="C404">
        <v>334414424</v>
      </c>
      <c r="D404">
        <v>277944622</v>
      </c>
      <c r="E404">
        <v>1</v>
      </c>
      <c r="F404">
        <v>1</v>
      </c>
      <c r="G404">
        <v>1</v>
      </c>
      <c r="H404">
        <v>2</v>
      </c>
      <c r="I404" t="s">
        <v>669</v>
      </c>
      <c r="J404" t="s">
        <v>670</v>
      </c>
      <c r="K404" t="s">
        <v>671</v>
      </c>
      <c r="L404">
        <v>1368</v>
      </c>
      <c r="N404">
        <v>1011</v>
      </c>
      <c r="O404" t="s">
        <v>550</v>
      </c>
      <c r="P404" t="s">
        <v>550</v>
      </c>
      <c r="Q404">
        <v>1</v>
      </c>
      <c r="X404">
        <v>0.1</v>
      </c>
      <c r="Y404">
        <v>0</v>
      </c>
      <c r="Z404">
        <v>1472.33</v>
      </c>
      <c r="AA404">
        <v>642.05999999999995</v>
      </c>
      <c r="AB404">
        <v>0</v>
      </c>
      <c r="AC404">
        <v>0</v>
      </c>
      <c r="AD404">
        <v>1</v>
      </c>
      <c r="AE404">
        <v>0</v>
      </c>
      <c r="AF404" t="s">
        <v>109</v>
      </c>
      <c r="AG404">
        <v>0.13799999999999998</v>
      </c>
      <c r="AH404">
        <v>2</v>
      </c>
      <c r="AI404">
        <v>334414427</v>
      </c>
      <c r="AJ404">
        <v>317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ROW(Source!A237)</f>
        <v>237</v>
      </c>
      <c r="B405">
        <v>334414435</v>
      </c>
      <c r="C405">
        <v>334414424</v>
      </c>
      <c r="D405">
        <v>277945805</v>
      </c>
      <c r="E405">
        <v>1</v>
      </c>
      <c r="F405">
        <v>1</v>
      </c>
      <c r="G405">
        <v>1</v>
      </c>
      <c r="H405">
        <v>2</v>
      </c>
      <c r="I405" t="s">
        <v>680</v>
      </c>
      <c r="J405" t="s">
        <v>681</v>
      </c>
      <c r="K405" t="s">
        <v>682</v>
      </c>
      <c r="L405">
        <v>1368</v>
      </c>
      <c r="N405">
        <v>1011</v>
      </c>
      <c r="O405" t="s">
        <v>550</v>
      </c>
      <c r="P405" t="s">
        <v>550</v>
      </c>
      <c r="Q405">
        <v>1</v>
      </c>
      <c r="X405">
        <v>0.1</v>
      </c>
      <c r="Y405">
        <v>0</v>
      </c>
      <c r="Z405">
        <v>544.70000000000005</v>
      </c>
      <c r="AA405">
        <v>477.98</v>
      </c>
      <c r="AB405">
        <v>0</v>
      </c>
      <c r="AC405">
        <v>0</v>
      </c>
      <c r="AD405">
        <v>1</v>
      </c>
      <c r="AE405">
        <v>0</v>
      </c>
      <c r="AF405" t="s">
        <v>109</v>
      </c>
      <c r="AG405">
        <v>0.13799999999999998</v>
      </c>
      <c r="AH405">
        <v>2</v>
      </c>
      <c r="AI405">
        <v>334414428</v>
      </c>
      <c r="AJ405">
        <v>318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ROW(Source!A237)</f>
        <v>237</v>
      </c>
      <c r="B406">
        <v>334414436</v>
      </c>
      <c r="C406">
        <v>334414424</v>
      </c>
      <c r="D406">
        <v>277865757</v>
      </c>
      <c r="E406">
        <v>1</v>
      </c>
      <c r="F406">
        <v>1</v>
      </c>
      <c r="G406">
        <v>1</v>
      </c>
      <c r="H406">
        <v>3</v>
      </c>
      <c r="I406" t="s">
        <v>723</v>
      </c>
      <c r="J406" t="s">
        <v>724</v>
      </c>
      <c r="K406" t="s">
        <v>725</v>
      </c>
      <c r="L406">
        <v>1301</v>
      </c>
      <c r="N406">
        <v>1003</v>
      </c>
      <c r="O406" t="s">
        <v>56</v>
      </c>
      <c r="P406" t="s">
        <v>56</v>
      </c>
      <c r="Q406">
        <v>1</v>
      </c>
      <c r="X406">
        <v>0.83</v>
      </c>
      <c r="Y406">
        <v>5.87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0</v>
      </c>
      <c r="AF406" t="s">
        <v>3</v>
      </c>
      <c r="AG406">
        <v>0.83</v>
      </c>
      <c r="AH406">
        <v>2</v>
      </c>
      <c r="AI406">
        <v>334414429</v>
      </c>
      <c r="AJ406">
        <v>319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ROW(Source!A237)</f>
        <v>237</v>
      </c>
      <c r="B407">
        <v>334414437</v>
      </c>
      <c r="C407">
        <v>334414424</v>
      </c>
      <c r="D407">
        <v>277867733</v>
      </c>
      <c r="E407">
        <v>1</v>
      </c>
      <c r="F407">
        <v>1</v>
      </c>
      <c r="G407">
        <v>1</v>
      </c>
      <c r="H407">
        <v>3</v>
      </c>
      <c r="I407" t="s">
        <v>726</v>
      </c>
      <c r="J407" t="s">
        <v>727</v>
      </c>
      <c r="K407" t="s">
        <v>728</v>
      </c>
      <c r="L407">
        <v>1346</v>
      </c>
      <c r="N407">
        <v>1009</v>
      </c>
      <c r="O407" t="s">
        <v>511</v>
      </c>
      <c r="P407" t="s">
        <v>511</v>
      </c>
      <c r="Q407">
        <v>1</v>
      </c>
      <c r="X407">
        <v>0.3</v>
      </c>
      <c r="Y407">
        <v>174.93</v>
      </c>
      <c r="Z407">
        <v>0</v>
      </c>
      <c r="AA407">
        <v>0</v>
      </c>
      <c r="AB407">
        <v>0</v>
      </c>
      <c r="AC407">
        <v>0</v>
      </c>
      <c r="AD407">
        <v>1</v>
      </c>
      <c r="AE407">
        <v>0</v>
      </c>
      <c r="AF407" t="s">
        <v>3</v>
      </c>
      <c r="AG407">
        <v>0.3</v>
      </c>
      <c r="AH407">
        <v>2</v>
      </c>
      <c r="AI407">
        <v>334414430</v>
      </c>
      <c r="AJ407">
        <v>320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ROW(Source!A237)</f>
        <v>237</v>
      </c>
      <c r="B408">
        <v>334414438</v>
      </c>
      <c r="C408">
        <v>334414424</v>
      </c>
      <c r="D408">
        <v>277879488</v>
      </c>
      <c r="E408">
        <v>1</v>
      </c>
      <c r="F408">
        <v>1</v>
      </c>
      <c r="G408">
        <v>1</v>
      </c>
      <c r="H408">
        <v>3</v>
      </c>
      <c r="I408" t="s">
        <v>729</v>
      </c>
      <c r="J408" t="s">
        <v>730</v>
      </c>
      <c r="K408" t="s">
        <v>731</v>
      </c>
      <c r="L408">
        <v>1348</v>
      </c>
      <c r="N408">
        <v>1009</v>
      </c>
      <c r="O408" t="s">
        <v>451</v>
      </c>
      <c r="P408" t="s">
        <v>451</v>
      </c>
      <c r="Q408">
        <v>1000</v>
      </c>
      <c r="X408">
        <v>5.9999999999999995E-4</v>
      </c>
      <c r="Y408">
        <v>70310.45</v>
      </c>
      <c r="Z408">
        <v>0</v>
      </c>
      <c r="AA408">
        <v>0</v>
      </c>
      <c r="AB408">
        <v>0</v>
      </c>
      <c r="AC408">
        <v>0</v>
      </c>
      <c r="AD408">
        <v>1</v>
      </c>
      <c r="AE408">
        <v>0</v>
      </c>
      <c r="AF408" t="s">
        <v>3</v>
      </c>
      <c r="AG408">
        <v>5.9999999999999995E-4</v>
      </c>
      <c r="AH408">
        <v>2</v>
      </c>
      <c r="AI408">
        <v>334414431</v>
      </c>
      <c r="AJ408">
        <v>321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ROW(Source!A237)</f>
        <v>237</v>
      </c>
      <c r="B409">
        <v>334414439</v>
      </c>
      <c r="C409">
        <v>334414424</v>
      </c>
      <c r="D409">
        <v>277566433</v>
      </c>
      <c r="E409">
        <v>109</v>
      </c>
      <c r="F409">
        <v>1</v>
      </c>
      <c r="G409">
        <v>1</v>
      </c>
      <c r="H409">
        <v>3</v>
      </c>
      <c r="I409" t="s">
        <v>517</v>
      </c>
      <c r="J409" t="s">
        <v>3</v>
      </c>
      <c r="K409" t="s">
        <v>518</v>
      </c>
      <c r="L409">
        <v>3277935</v>
      </c>
      <c r="N409">
        <v>1013</v>
      </c>
      <c r="O409" t="s">
        <v>519</v>
      </c>
      <c r="P409" t="s">
        <v>519</v>
      </c>
      <c r="Q409">
        <v>1</v>
      </c>
      <c r="X409">
        <v>2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 t="s">
        <v>3</v>
      </c>
      <c r="AG409">
        <v>2</v>
      </c>
      <c r="AH409">
        <v>3</v>
      </c>
      <c r="AI409">
        <v>-1</v>
      </c>
      <c r="AJ409" t="s">
        <v>3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ROW(Source!A241)</f>
        <v>241</v>
      </c>
      <c r="B410">
        <v>334414454</v>
      </c>
      <c r="C410">
        <v>334414443</v>
      </c>
      <c r="D410">
        <v>277560299</v>
      </c>
      <c r="E410">
        <v>109</v>
      </c>
      <c r="F410">
        <v>1</v>
      </c>
      <c r="G410">
        <v>1</v>
      </c>
      <c r="H410">
        <v>1</v>
      </c>
      <c r="I410" t="s">
        <v>732</v>
      </c>
      <c r="J410" t="s">
        <v>3</v>
      </c>
      <c r="K410" t="s">
        <v>733</v>
      </c>
      <c r="L410">
        <v>1191</v>
      </c>
      <c r="N410">
        <v>1013</v>
      </c>
      <c r="O410" t="s">
        <v>668</v>
      </c>
      <c r="P410" t="s">
        <v>668</v>
      </c>
      <c r="Q410">
        <v>1</v>
      </c>
      <c r="X410">
        <v>11.76</v>
      </c>
      <c r="Y410">
        <v>0</v>
      </c>
      <c r="Z410">
        <v>0</v>
      </c>
      <c r="AA410">
        <v>0</v>
      </c>
      <c r="AB410">
        <v>467.28</v>
      </c>
      <c r="AC410">
        <v>0</v>
      </c>
      <c r="AD410">
        <v>1</v>
      </c>
      <c r="AE410">
        <v>1</v>
      </c>
      <c r="AF410" t="s">
        <v>3</v>
      </c>
      <c r="AG410">
        <v>11.76</v>
      </c>
      <c r="AH410">
        <v>2</v>
      </c>
      <c r="AI410">
        <v>334414444</v>
      </c>
      <c r="AJ410">
        <v>322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ROW(Source!A241)</f>
        <v>241</v>
      </c>
      <c r="B411">
        <v>334414455</v>
      </c>
      <c r="C411">
        <v>334414443</v>
      </c>
      <c r="D411">
        <v>277560491</v>
      </c>
      <c r="E411">
        <v>109</v>
      </c>
      <c r="F411">
        <v>1</v>
      </c>
      <c r="G411">
        <v>1</v>
      </c>
      <c r="H411">
        <v>1</v>
      </c>
      <c r="I411" t="s">
        <v>666</v>
      </c>
      <c r="J411" t="s">
        <v>3</v>
      </c>
      <c r="K411" t="s">
        <v>667</v>
      </c>
      <c r="L411">
        <v>1191</v>
      </c>
      <c r="N411">
        <v>1013</v>
      </c>
      <c r="O411" t="s">
        <v>668</v>
      </c>
      <c r="P411" t="s">
        <v>668</v>
      </c>
      <c r="Q411">
        <v>1</v>
      </c>
      <c r="X411">
        <v>4.1100000000000003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2</v>
      </c>
      <c r="AF411" t="s">
        <v>3</v>
      </c>
      <c r="AG411">
        <v>4.1100000000000003</v>
      </c>
      <c r="AH411">
        <v>2</v>
      </c>
      <c r="AI411">
        <v>334414445</v>
      </c>
      <c r="AJ411">
        <v>323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ROW(Source!A241)</f>
        <v>241</v>
      </c>
      <c r="B412">
        <v>334414456</v>
      </c>
      <c r="C412">
        <v>334414443</v>
      </c>
      <c r="D412">
        <v>277944622</v>
      </c>
      <c r="E412">
        <v>1</v>
      </c>
      <c r="F412">
        <v>1</v>
      </c>
      <c r="G412">
        <v>1</v>
      </c>
      <c r="H412">
        <v>2</v>
      </c>
      <c r="I412" t="s">
        <v>669</v>
      </c>
      <c r="J412" t="s">
        <v>670</v>
      </c>
      <c r="K412" t="s">
        <v>671</v>
      </c>
      <c r="L412">
        <v>1368</v>
      </c>
      <c r="N412">
        <v>1011</v>
      </c>
      <c r="O412" t="s">
        <v>550</v>
      </c>
      <c r="P412" t="s">
        <v>550</v>
      </c>
      <c r="Q412">
        <v>1</v>
      </c>
      <c r="X412">
        <v>0.2</v>
      </c>
      <c r="Y412">
        <v>0</v>
      </c>
      <c r="Z412">
        <v>1472.33</v>
      </c>
      <c r="AA412">
        <v>642.05999999999995</v>
      </c>
      <c r="AB412">
        <v>0</v>
      </c>
      <c r="AC412">
        <v>0</v>
      </c>
      <c r="AD412">
        <v>1</v>
      </c>
      <c r="AE412">
        <v>0</v>
      </c>
      <c r="AF412" t="s">
        <v>109</v>
      </c>
      <c r="AG412">
        <v>0.27599999999999997</v>
      </c>
      <c r="AH412">
        <v>2</v>
      </c>
      <c r="AI412">
        <v>334414446</v>
      </c>
      <c r="AJ412">
        <v>324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ROW(Source!A241)</f>
        <v>241</v>
      </c>
      <c r="B413">
        <v>334414457</v>
      </c>
      <c r="C413">
        <v>334414443</v>
      </c>
      <c r="D413">
        <v>277944765</v>
      </c>
      <c r="E413">
        <v>1</v>
      </c>
      <c r="F413">
        <v>1</v>
      </c>
      <c r="G413">
        <v>1</v>
      </c>
      <c r="H413">
        <v>2</v>
      </c>
      <c r="I413" t="s">
        <v>734</v>
      </c>
      <c r="J413" t="s">
        <v>735</v>
      </c>
      <c r="K413" t="s">
        <v>736</v>
      </c>
      <c r="L413">
        <v>1368</v>
      </c>
      <c r="N413">
        <v>1011</v>
      </c>
      <c r="O413" t="s">
        <v>550</v>
      </c>
      <c r="P413" t="s">
        <v>550</v>
      </c>
      <c r="Q413">
        <v>1</v>
      </c>
      <c r="X413">
        <v>2.78</v>
      </c>
      <c r="Y413">
        <v>0</v>
      </c>
      <c r="Z413">
        <v>1.75</v>
      </c>
      <c r="AA413">
        <v>0</v>
      </c>
      <c r="AB413">
        <v>0</v>
      </c>
      <c r="AC413">
        <v>0</v>
      </c>
      <c r="AD413">
        <v>1</v>
      </c>
      <c r="AE413">
        <v>0</v>
      </c>
      <c r="AF413" t="s">
        <v>109</v>
      </c>
      <c r="AG413">
        <v>3.8363999999999994</v>
      </c>
      <c r="AH413">
        <v>2</v>
      </c>
      <c r="AI413">
        <v>334414447</v>
      </c>
      <c r="AJ413">
        <v>325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ROW(Source!A241)</f>
        <v>241</v>
      </c>
      <c r="B414">
        <v>334414458</v>
      </c>
      <c r="C414">
        <v>334414443</v>
      </c>
      <c r="D414">
        <v>277944815</v>
      </c>
      <c r="E414">
        <v>1</v>
      </c>
      <c r="F414">
        <v>1</v>
      </c>
      <c r="G414">
        <v>1</v>
      </c>
      <c r="H414">
        <v>2</v>
      </c>
      <c r="I414" t="s">
        <v>737</v>
      </c>
      <c r="J414" t="s">
        <v>738</v>
      </c>
      <c r="K414" t="s">
        <v>739</v>
      </c>
      <c r="L414">
        <v>1368</v>
      </c>
      <c r="N414">
        <v>1011</v>
      </c>
      <c r="O414" t="s">
        <v>550</v>
      </c>
      <c r="P414" t="s">
        <v>550</v>
      </c>
      <c r="Q414">
        <v>1</v>
      </c>
      <c r="X414">
        <v>2.78</v>
      </c>
      <c r="Y414">
        <v>0</v>
      </c>
      <c r="Z414">
        <v>8.84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109</v>
      </c>
      <c r="AG414">
        <v>3.8363999999999994</v>
      </c>
      <c r="AH414">
        <v>2</v>
      </c>
      <c r="AI414">
        <v>334414448</v>
      </c>
      <c r="AJ414">
        <v>326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ROW(Source!A241)</f>
        <v>241</v>
      </c>
      <c r="B415">
        <v>334414459</v>
      </c>
      <c r="C415">
        <v>334414443</v>
      </c>
      <c r="D415">
        <v>277944918</v>
      </c>
      <c r="E415">
        <v>1</v>
      </c>
      <c r="F415">
        <v>1</v>
      </c>
      <c r="G415">
        <v>1</v>
      </c>
      <c r="H415">
        <v>2</v>
      </c>
      <c r="I415" t="s">
        <v>740</v>
      </c>
      <c r="J415" t="s">
        <v>741</v>
      </c>
      <c r="K415" t="s">
        <v>742</v>
      </c>
      <c r="L415">
        <v>1368</v>
      </c>
      <c r="N415">
        <v>1011</v>
      </c>
      <c r="O415" t="s">
        <v>550</v>
      </c>
      <c r="P415" t="s">
        <v>550</v>
      </c>
      <c r="Q415">
        <v>1</v>
      </c>
      <c r="X415">
        <v>3.71</v>
      </c>
      <c r="Y415">
        <v>0</v>
      </c>
      <c r="Z415">
        <v>1472.34</v>
      </c>
      <c r="AA415">
        <v>642.05999999999995</v>
      </c>
      <c r="AB415">
        <v>0</v>
      </c>
      <c r="AC415">
        <v>0</v>
      </c>
      <c r="AD415">
        <v>1</v>
      </c>
      <c r="AE415">
        <v>0</v>
      </c>
      <c r="AF415" t="s">
        <v>109</v>
      </c>
      <c r="AG415">
        <v>5.1197999999999997</v>
      </c>
      <c r="AH415">
        <v>2</v>
      </c>
      <c r="AI415">
        <v>334414449</v>
      </c>
      <c r="AJ415">
        <v>327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ROW(Source!A241)</f>
        <v>241</v>
      </c>
      <c r="B416">
        <v>334414460</v>
      </c>
      <c r="C416">
        <v>334414443</v>
      </c>
      <c r="D416">
        <v>277945805</v>
      </c>
      <c r="E416">
        <v>1</v>
      </c>
      <c r="F416">
        <v>1</v>
      </c>
      <c r="G416">
        <v>1</v>
      </c>
      <c r="H416">
        <v>2</v>
      </c>
      <c r="I416" t="s">
        <v>680</v>
      </c>
      <c r="J416" t="s">
        <v>681</v>
      </c>
      <c r="K416" t="s">
        <v>682</v>
      </c>
      <c r="L416">
        <v>1368</v>
      </c>
      <c r="N416">
        <v>1011</v>
      </c>
      <c r="O416" t="s">
        <v>550</v>
      </c>
      <c r="P416" t="s">
        <v>550</v>
      </c>
      <c r="Q416">
        <v>1</v>
      </c>
      <c r="X416">
        <v>0.2</v>
      </c>
      <c r="Y416">
        <v>0</v>
      </c>
      <c r="Z416">
        <v>544.70000000000005</v>
      </c>
      <c r="AA416">
        <v>477.98</v>
      </c>
      <c r="AB416">
        <v>0</v>
      </c>
      <c r="AC416">
        <v>0</v>
      </c>
      <c r="AD416">
        <v>1</v>
      </c>
      <c r="AE416">
        <v>0</v>
      </c>
      <c r="AF416" t="s">
        <v>109</v>
      </c>
      <c r="AG416">
        <v>0.27599999999999997</v>
      </c>
      <c r="AH416">
        <v>2</v>
      </c>
      <c r="AI416">
        <v>334414450</v>
      </c>
      <c r="AJ416">
        <v>328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ROW(Source!A241)</f>
        <v>241</v>
      </c>
      <c r="B417">
        <v>334414461</v>
      </c>
      <c r="C417">
        <v>334414443</v>
      </c>
      <c r="D417">
        <v>277865783</v>
      </c>
      <c r="E417">
        <v>1</v>
      </c>
      <c r="F417">
        <v>1</v>
      </c>
      <c r="G417">
        <v>1</v>
      </c>
      <c r="H417">
        <v>3</v>
      </c>
      <c r="I417" t="s">
        <v>743</v>
      </c>
      <c r="J417" t="s">
        <v>744</v>
      </c>
      <c r="K417" t="s">
        <v>745</v>
      </c>
      <c r="L417">
        <v>1302</v>
      </c>
      <c r="N417">
        <v>1003</v>
      </c>
      <c r="O417" t="s">
        <v>456</v>
      </c>
      <c r="P417" t="s">
        <v>456</v>
      </c>
      <c r="Q417">
        <v>10</v>
      </c>
      <c r="X417">
        <v>0.245</v>
      </c>
      <c r="Y417">
        <v>37.71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3</v>
      </c>
      <c r="AG417">
        <v>0.245</v>
      </c>
      <c r="AH417">
        <v>2</v>
      </c>
      <c r="AI417">
        <v>334414451</v>
      </c>
      <c r="AJ417">
        <v>329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ROW(Source!A241)</f>
        <v>241</v>
      </c>
      <c r="B418">
        <v>334414462</v>
      </c>
      <c r="C418">
        <v>334414443</v>
      </c>
      <c r="D418">
        <v>277881811</v>
      </c>
      <c r="E418">
        <v>1</v>
      </c>
      <c r="F418">
        <v>1</v>
      </c>
      <c r="G418">
        <v>1</v>
      </c>
      <c r="H418">
        <v>3</v>
      </c>
      <c r="I418" t="s">
        <v>746</v>
      </c>
      <c r="J418" t="s">
        <v>747</v>
      </c>
      <c r="K418" t="s">
        <v>748</v>
      </c>
      <c r="L418">
        <v>1346</v>
      </c>
      <c r="N418">
        <v>1009</v>
      </c>
      <c r="O418" t="s">
        <v>511</v>
      </c>
      <c r="P418" t="s">
        <v>511</v>
      </c>
      <c r="Q418">
        <v>1</v>
      </c>
      <c r="X418">
        <v>0.5</v>
      </c>
      <c r="Y418">
        <v>931.11</v>
      </c>
      <c r="Z418">
        <v>0</v>
      </c>
      <c r="AA418">
        <v>0</v>
      </c>
      <c r="AB418">
        <v>0</v>
      </c>
      <c r="AC418">
        <v>0</v>
      </c>
      <c r="AD418">
        <v>1</v>
      </c>
      <c r="AE418">
        <v>0</v>
      </c>
      <c r="AF418" t="s">
        <v>3</v>
      </c>
      <c r="AG418">
        <v>0.5</v>
      </c>
      <c r="AH418">
        <v>2</v>
      </c>
      <c r="AI418">
        <v>334414452</v>
      </c>
      <c r="AJ418">
        <v>330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ROW(Source!A241)</f>
        <v>241</v>
      </c>
      <c r="B419">
        <v>334414463</v>
      </c>
      <c r="C419">
        <v>334414443</v>
      </c>
      <c r="D419">
        <v>277896313</v>
      </c>
      <c r="E419">
        <v>1</v>
      </c>
      <c r="F419">
        <v>1</v>
      </c>
      <c r="G419">
        <v>1</v>
      </c>
      <c r="H419">
        <v>3</v>
      </c>
      <c r="I419" t="s">
        <v>749</v>
      </c>
      <c r="J419" t="s">
        <v>750</v>
      </c>
      <c r="K419" t="s">
        <v>751</v>
      </c>
      <c r="L419">
        <v>1348</v>
      </c>
      <c r="N419">
        <v>1009</v>
      </c>
      <c r="O419" t="s">
        <v>451</v>
      </c>
      <c r="P419" t="s">
        <v>451</v>
      </c>
      <c r="Q419">
        <v>1000</v>
      </c>
      <c r="X419">
        <v>2.8800000000000002E-3</v>
      </c>
      <c r="Y419">
        <v>82698.14</v>
      </c>
      <c r="Z419">
        <v>0</v>
      </c>
      <c r="AA419">
        <v>0</v>
      </c>
      <c r="AB419">
        <v>0</v>
      </c>
      <c r="AC419">
        <v>0</v>
      </c>
      <c r="AD419">
        <v>1</v>
      </c>
      <c r="AE419">
        <v>0</v>
      </c>
      <c r="AF419" t="s">
        <v>3</v>
      </c>
      <c r="AG419">
        <v>2.8800000000000002E-3</v>
      </c>
      <c r="AH419">
        <v>2</v>
      </c>
      <c r="AI419">
        <v>334414453</v>
      </c>
      <c r="AJ419">
        <v>331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ROW(Source!A241)</f>
        <v>241</v>
      </c>
      <c r="B420">
        <v>334414464</v>
      </c>
      <c r="C420">
        <v>334414443</v>
      </c>
      <c r="D420">
        <v>277566433</v>
      </c>
      <c r="E420">
        <v>109</v>
      </c>
      <c r="F420">
        <v>1</v>
      </c>
      <c r="G420">
        <v>1</v>
      </c>
      <c r="H420">
        <v>3</v>
      </c>
      <c r="I420" t="s">
        <v>517</v>
      </c>
      <c r="J420" t="s">
        <v>3</v>
      </c>
      <c r="K420" t="s">
        <v>518</v>
      </c>
      <c r="L420">
        <v>3277935</v>
      </c>
      <c r="N420">
        <v>1013</v>
      </c>
      <c r="O420" t="s">
        <v>519</v>
      </c>
      <c r="P420" t="s">
        <v>519</v>
      </c>
      <c r="Q420">
        <v>1</v>
      </c>
      <c r="X420">
        <v>2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 t="s">
        <v>3</v>
      </c>
      <c r="AG420">
        <v>2</v>
      </c>
      <c r="AH420">
        <v>3</v>
      </c>
      <c r="AI420">
        <v>-1</v>
      </c>
      <c r="AJ420" t="s">
        <v>3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ROW(Source!A249)</f>
        <v>249</v>
      </c>
      <c r="B421">
        <v>334414482</v>
      </c>
      <c r="C421">
        <v>334414476</v>
      </c>
      <c r="D421">
        <v>277560309</v>
      </c>
      <c r="E421">
        <v>109</v>
      </c>
      <c r="F421">
        <v>1</v>
      </c>
      <c r="G421">
        <v>1</v>
      </c>
      <c r="H421">
        <v>1</v>
      </c>
      <c r="I421" t="s">
        <v>752</v>
      </c>
      <c r="J421" t="s">
        <v>3</v>
      </c>
      <c r="K421" t="s">
        <v>753</v>
      </c>
      <c r="L421">
        <v>1191</v>
      </c>
      <c r="N421">
        <v>1013</v>
      </c>
      <c r="O421" t="s">
        <v>668</v>
      </c>
      <c r="P421" t="s">
        <v>668</v>
      </c>
      <c r="Q421">
        <v>1</v>
      </c>
      <c r="X421">
        <v>0.28000000000000003</v>
      </c>
      <c r="Y421">
        <v>0</v>
      </c>
      <c r="Z421">
        <v>0</v>
      </c>
      <c r="AA421">
        <v>0</v>
      </c>
      <c r="AB421">
        <v>492.25</v>
      </c>
      <c r="AC421">
        <v>0</v>
      </c>
      <c r="AD421">
        <v>1</v>
      </c>
      <c r="AE421">
        <v>1</v>
      </c>
      <c r="AF421" t="s">
        <v>3</v>
      </c>
      <c r="AG421">
        <v>0.28000000000000003</v>
      </c>
      <c r="AH421">
        <v>2</v>
      </c>
      <c r="AI421">
        <v>334414477</v>
      </c>
      <c r="AJ421">
        <v>332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ROW(Source!A249)</f>
        <v>249</v>
      </c>
      <c r="B422">
        <v>334414483</v>
      </c>
      <c r="C422">
        <v>334414476</v>
      </c>
      <c r="D422">
        <v>277560491</v>
      </c>
      <c r="E422">
        <v>109</v>
      </c>
      <c r="F422">
        <v>1</v>
      </c>
      <c r="G422">
        <v>1</v>
      </c>
      <c r="H422">
        <v>1</v>
      </c>
      <c r="I422" t="s">
        <v>666</v>
      </c>
      <c r="J422" t="s">
        <v>3</v>
      </c>
      <c r="K422" t="s">
        <v>667</v>
      </c>
      <c r="L422">
        <v>1191</v>
      </c>
      <c r="N422">
        <v>1013</v>
      </c>
      <c r="O422" t="s">
        <v>668</v>
      </c>
      <c r="P422" t="s">
        <v>668</v>
      </c>
      <c r="Q422">
        <v>1</v>
      </c>
      <c r="X422">
        <v>0.02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2</v>
      </c>
      <c r="AF422" t="s">
        <v>3</v>
      </c>
      <c r="AG422">
        <v>0.02</v>
      </c>
      <c r="AH422">
        <v>2</v>
      </c>
      <c r="AI422">
        <v>334414478</v>
      </c>
      <c r="AJ422">
        <v>333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ROW(Source!A249)</f>
        <v>249</v>
      </c>
      <c r="B423">
        <v>334414484</v>
      </c>
      <c r="C423">
        <v>334414476</v>
      </c>
      <c r="D423">
        <v>277944622</v>
      </c>
      <c r="E423">
        <v>1</v>
      </c>
      <c r="F423">
        <v>1</v>
      </c>
      <c r="G423">
        <v>1</v>
      </c>
      <c r="H423">
        <v>2</v>
      </c>
      <c r="I423" t="s">
        <v>669</v>
      </c>
      <c r="J423" t="s">
        <v>670</v>
      </c>
      <c r="K423" t="s">
        <v>671</v>
      </c>
      <c r="L423">
        <v>1368</v>
      </c>
      <c r="N423">
        <v>1011</v>
      </c>
      <c r="O423" t="s">
        <v>550</v>
      </c>
      <c r="P423" t="s">
        <v>550</v>
      </c>
      <c r="Q423">
        <v>1</v>
      </c>
      <c r="X423">
        <v>0.01</v>
      </c>
      <c r="Y423">
        <v>0</v>
      </c>
      <c r="Z423">
        <v>1472.33</v>
      </c>
      <c r="AA423">
        <v>642.05999999999995</v>
      </c>
      <c r="AB423">
        <v>0</v>
      </c>
      <c r="AC423">
        <v>0</v>
      </c>
      <c r="AD423">
        <v>1</v>
      </c>
      <c r="AE423">
        <v>0</v>
      </c>
      <c r="AF423" t="s">
        <v>109</v>
      </c>
      <c r="AG423">
        <v>1.38E-2</v>
      </c>
      <c r="AH423">
        <v>2</v>
      </c>
      <c r="AI423">
        <v>334414479</v>
      </c>
      <c r="AJ423">
        <v>334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ROW(Source!A249)</f>
        <v>249</v>
      </c>
      <c r="B424">
        <v>334414485</v>
      </c>
      <c r="C424">
        <v>334414476</v>
      </c>
      <c r="D424">
        <v>277945805</v>
      </c>
      <c r="E424">
        <v>1</v>
      </c>
      <c r="F424">
        <v>1</v>
      </c>
      <c r="G424">
        <v>1</v>
      </c>
      <c r="H424">
        <v>2</v>
      </c>
      <c r="I424" t="s">
        <v>680</v>
      </c>
      <c r="J424" t="s">
        <v>681</v>
      </c>
      <c r="K424" t="s">
        <v>682</v>
      </c>
      <c r="L424">
        <v>1368</v>
      </c>
      <c r="N424">
        <v>1011</v>
      </c>
      <c r="O424" t="s">
        <v>550</v>
      </c>
      <c r="P424" t="s">
        <v>550</v>
      </c>
      <c r="Q424">
        <v>1</v>
      </c>
      <c r="X424">
        <v>0.01</v>
      </c>
      <c r="Y424">
        <v>0</v>
      </c>
      <c r="Z424">
        <v>544.70000000000005</v>
      </c>
      <c r="AA424">
        <v>477.98</v>
      </c>
      <c r="AB424">
        <v>0</v>
      </c>
      <c r="AC424">
        <v>0</v>
      </c>
      <c r="AD424">
        <v>1</v>
      </c>
      <c r="AE424">
        <v>0</v>
      </c>
      <c r="AF424" t="s">
        <v>109</v>
      </c>
      <c r="AG424">
        <v>1.38E-2</v>
      </c>
      <c r="AH424">
        <v>2</v>
      </c>
      <c r="AI424">
        <v>334414480</v>
      </c>
      <c r="AJ424">
        <v>335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ROW(Source!A249)</f>
        <v>249</v>
      </c>
      <c r="B425">
        <v>334414486</v>
      </c>
      <c r="C425">
        <v>334414476</v>
      </c>
      <c r="D425">
        <v>277867740</v>
      </c>
      <c r="E425">
        <v>1</v>
      </c>
      <c r="F425">
        <v>1</v>
      </c>
      <c r="G425">
        <v>1</v>
      </c>
      <c r="H425">
        <v>3</v>
      </c>
      <c r="I425" t="s">
        <v>754</v>
      </c>
      <c r="J425" t="s">
        <v>755</v>
      </c>
      <c r="K425" t="s">
        <v>756</v>
      </c>
      <c r="L425">
        <v>1348</v>
      </c>
      <c r="N425">
        <v>1009</v>
      </c>
      <c r="O425" t="s">
        <v>451</v>
      </c>
      <c r="P425" t="s">
        <v>451</v>
      </c>
      <c r="Q425">
        <v>1000</v>
      </c>
      <c r="X425">
        <v>3.0000000000000001E-5</v>
      </c>
      <c r="Y425">
        <v>127406</v>
      </c>
      <c r="Z425">
        <v>0</v>
      </c>
      <c r="AA425">
        <v>0</v>
      </c>
      <c r="AB425">
        <v>0</v>
      </c>
      <c r="AC425">
        <v>0</v>
      </c>
      <c r="AD425">
        <v>1</v>
      </c>
      <c r="AE425">
        <v>0</v>
      </c>
      <c r="AF425" t="s">
        <v>3</v>
      </c>
      <c r="AG425">
        <v>3.0000000000000001E-5</v>
      </c>
      <c r="AH425">
        <v>2</v>
      </c>
      <c r="AI425">
        <v>334414481</v>
      </c>
      <c r="AJ425">
        <v>336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ROW(Source!A249)</f>
        <v>249</v>
      </c>
      <c r="B426">
        <v>334414487</v>
      </c>
      <c r="C426">
        <v>334414476</v>
      </c>
      <c r="D426">
        <v>277566433</v>
      </c>
      <c r="E426">
        <v>109</v>
      </c>
      <c r="F426">
        <v>1</v>
      </c>
      <c r="G426">
        <v>1</v>
      </c>
      <c r="H426">
        <v>3</v>
      </c>
      <c r="I426" t="s">
        <v>517</v>
      </c>
      <c r="J426" t="s">
        <v>3</v>
      </c>
      <c r="K426" t="s">
        <v>518</v>
      </c>
      <c r="L426">
        <v>3277935</v>
      </c>
      <c r="N426">
        <v>1013</v>
      </c>
      <c r="O426" t="s">
        <v>519</v>
      </c>
      <c r="P426" t="s">
        <v>519</v>
      </c>
      <c r="Q426">
        <v>1</v>
      </c>
      <c r="X426">
        <v>2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 t="s">
        <v>3</v>
      </c>
      <c r="AG426">
        <v>2</v>
      </c>
      <c r="AH426">
        <v>3</v>
      </c>
      <c r="AI426">
        <v>-1</v>
      </c>
      <c r="AJ426" t="s">
        <v>3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ROW(Source!A289)</f>
        <v>289</v>
      </c>
      <c r="B427">
        <v>334414494</v>
      </c>
      <c r="C427">
        <v>334414492</v>
      </c>
      <c r="D427">
        <v>277560234</v>
      </c>
      <c r="E427">
        <v>109</v>
      </c>
      <c r="F427">
        <v>1</v>
      </c>
      <c r="G427">
        <v>1</v>
      </c>
      <c r="H427">
        <v>1</v>
      </c>
      <c r="I427" t="s">
        <v>776</v>
      </c>
      <c r="J427" t="s">
        <v>3</v>
      </c>
      <c r="K427" t="s">
        <v>777</v>
      </c>
      <c r="L427">
        <v>1191</v>
      </c>
      <c r="N427">
        <v>1013</v>
      </c>
      <c r="O427" t="s">
        <v>668</v>
      </c>
      <c r="P427" t="s">
        <v>668</v>
      </c>
      <c r="Q427">
        <v>1</v>
      </c>
      <c r="X427">
        <v>154</v>
      </c>
      <c r="Y427">
        <v>0</v>
      </c>
      <c r="Z427">
        <v>0</v>
      </c>
      <c r="AA427">
        <v>0</v>
      </c>
      <c r="AB427">
        <v>388.8</v>
      </c>
      <c r="AC427">
        <v>0</v>
      </c>
      <c r="AD427">
        <v>1</v>
      </c>
      <c r="AE427">
        <v>1</v>
      </c>
      <c r="AF427" t="s">
        <v>284</v>
      </c>
      <c r="AG427">
        <v>184.79999999999998</v>
      </c>
      <c r="AH427">
        <v>2</v>
      </c>
      <c r="AI427">
        <v>334414493</v>
      </c>
      <c r="AJ427">
        <v>337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ROW(Source!A290)</f>
        <v>290</v>
      </c>
      <c r="B428">
        <v>334414500</v>
      </c>
      <c r="C428">
        <v>334414495</v>
      </c>
      <c r="D428">
        <v>277560272</v>
      </c>
      <c r="E428">
        <v>109</v>
      </c>
      <c r="F428">
        <v>1</v>
      </c>
      <c r="G428">
        <v>1</v>
      </c>
      <c r="H428">
        <v>1</v>
      </c>
      <c r="I428" t="s">
        <v>778</v>
      </c>
      <c r="J428" t="s">
        <v>3</v>
      </c>
      <c r="K428" t="s">
        <v>779</v>
      </c>
      <c r="L428">
        <v>1191</v>
      </c>
      <c r="N428">
        <v>1013</v>
      </c>
      <c r="O428" t="s">
        <v>668</v>
      </c>
      <c r="P428" t="s">
        <v>668</v>
      </c>
      <c r="Q428">
        <v>1</v>
      </c>
      <c r="X428">
        <v>0.67</v>
      </c>
      <c r="Y428">
        <v>0</v>
      </c>
      <c r="Z428">
        <v>0</v>
      </c>
      <c r="AA428">
        <v>0</v>
      </c>
      <c r="AB428">
        <v>420.91</v>
      </c>
      <c r="AC428">
        <v>0</v>
      </c>
      <c r="AD428">
        <v>1</v>
      </c>
      <c r="AE428">
        <v>1</v>
      </c>
      <c r="AF428" t="s">
        <v>3</v>
      </c>
      <c r="AG428">
        <v>0.67</v>
      </c>
      <c r="AH428">
        <v>2</v>
      </c>
      <c r="AI428">
        <v>334414496</v>
      </c>
      <c r="AJ428">
        <v>338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ROW(Source!A290)</f>
        <v>290</v>
      </c>
      <c r="B429">
        <v>334414501</v>
      </c>
      <c r="C429">
        <v>334414495</v>
      </c>
      <c r="D429">
        <v>277946011</v>
      </c>
      <c r="E429">
        <v>1</v>
      </c>
      <c r="F429">
        <v>1</v>
      </c>
      <c r="G429">
        <v>1</v>
      </c>
      <c r="H429">
        <v>2</v>
      </c>
      <c r="I429" t="s">
        <v>780</v>
      </c>
      <c r="J429" t="s">
        <v>781</v>
      </c>
      <c r="K429" t="s">
        <v>782</v>
      </c>
      <c r="L429">
        <v>1368</v>
      </c>
      <c r="N429">
        <v>1011</v>
      </c>
      <c r="O429" t="s">
        <v>550</v>
      </c>
      <c r="P429" t="s">
        <v>550</v>
      </c>
      <c r="Q429">
        <v>1</v>
      </c>
      <c r="X429">
        <v>0.12</v>
      </c>
      <c r="Y429">
        <v>0</v>
      </c>
      <c r="Z429">
        <v>95.79</v>
      </c>
      <c r="AA429">
        <v>0</v>
      </c>
      <c r="AB429">
        <v>0</v>
      </c>
      <c r="AC429">
        <v>0</v>
      </c>
      <c r="AD429">
        <v>1</v>
      </c>
      <c r="AE429">
        <v>0</v>
      </c>
      <c r="AF429" t="s">
        <v>24</v>
      </c>
      <c r="AG429">
        <v>0.13799999999999998</v>
      </c>
      <c r="AH429">
        <v>2</v>
      </c>
      <c r="AI429">
        <v>334414497</v>
      </c>
      <c r="AJ429">
        <v>339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ROW(Source!A290)</f>
        <v>290</v>
      </c>
      <c r="B430">
        <v>334414502</v>
      </c>
      <c r="C430">
        <v>334414495</v>
      </c>
      <c r="D430">
        <v>277866682</v>
      </c>
      <c r="E430">
        <v>1</v>
      </c>
      <c r="F430">
        <v>1</v>
      </c>
      <c r="G430">
        <v>1</v>
      </c>
      <c r="H430">
        <v>3</v>
      </c>
      <c r="I430" t="s">
        <v>783</v>
      </c>
      <c r="J430" t="s">
        <v>784</v>
      </c>
      <c r="K430" t="s">
        <v>785</v>
      </c>
      <c r="L430">
        <v>1346</v>
      </c>
      <c r="N430">
        <v>1009</v>
      </c>
      <c r="O430" t="s">
        <v>511</v>
      </c>
      <c r="P430" t="s">
        <v>511</v>
      </c>
      <c r="Q430">
        <v>1</v>
      </c>
      <c r="X430">
        <v>0.03</v>
      </c>
      <c r="Y430">
        <v>155.63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0</v>
      </c>
      <c r="AF430" t="s">
        <v>3</v>
      </c>
      <c r="AG430">
        <v>0.03</v>
      </c>
      <c r="AH430">
        <v>2</v>
      </c>
      <c r="AI430">
        <v>334414498</v>
      </c>
      <c r="AJ430">
        <v>340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ROW(Source!A290)</f>
        <v>290</v>
      </c>
      <c r="B431">
        <v>334414503</v>
      </c>
      <c r="C431">
        <v>334414495</v>
      </c>
      <c r="D431">
        <v>277880063</v>
      </c>
      <c r="E431">
        <v>1</v>
      </c>
      <c r="F431">
        <v>1</v>
      </c>
      <c r="G431">
        <v>1</v>
      </c>
      <c r="H431">
        <v>3</v>
      </c>
      <c r="I431" t="s">
        <v>786</v>
      </c>
      <c r="J431" t="s">
        <v>787</v>
      </c>
      <c r="K431" t="s">
        <v>788</v>
      </c>
      <c r="L431">
        <v>1348</v>
      </c>
      <c r="N431">
        <v>1009</v>
      </c>
      <c r="O431" t="s">
        <v>451</v>
      </c>
      <c r="P431" t="s">
        <v>451</v>
      </c>
      <c r="Q431">
        <v>1000</v>
      </c>
      <c r="X431">
        <v>5.0000000000000001E-3</v>
      </c>
      <c r="Y431">
        <v>51875.98</v>
      </c>
      <c r="Z431">
        <v>0</v>
      </c>
      <c r="AA431">
        <v>0</v>
      </c>
      <c r="AB431">
        <v>0</v>
      </c>
      <c r="AC431">
        <v>0</v>
      </c>
      <c r="AD431">
        <v>1</v>
      </c>
      <c r="AE431">
        <v>0</v>
      </c>
      <c r="AF431" t="s">
        <v>3</v>
      </c>
      <c r="AG431">
        <v>5.0000000000000001E-3</v>
      </c>
      <c r="AH431">
        <v>2</v>
      </c>
      <c r="AI431">
        <v>334414499</v>
      </c>
      <c r="AJ431">
        <v>341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ROW(Source!A292)</f>
        <v>292</v>
      </c>
      <c r="B432">
        <v>334414511</v>
      </c>
      <c r="C432">
        <v>334414505</v>
      </c>
      <c r="D432">
        <v>277560272</v>
      </c>
      <c r="E432">
        <v>109</v>
      </c>
      <c r="F432">
        <v>1</v>
      </c>
      <c r="G432">
        <v>1</v>
      </c>
      <c r="H432">
        <v>1</v>
      </c>
      <c r="I432" t="s">
        <v>778</v>
      </c>
      <c r="J432" t="s">
        <v>3</v>
      </c>
      <c r="K432" t="s">
        <v>779</v>
      </c>
      <c r="L432">
        <v>1191</v>
      </c>
      <c r="N432">
        <v>1013</v>
      </c>
      <c r="O432" t="s">
        <v>668</v>
      </c>
      <c r="P432" t="s">
        <v>668</v>
      </c>
      <c r="Q432">
        <v>1</v>
      </c>
      <c r="X432">
        <v>1.8</v>
      </c>
      <c r="Y432">
        <v>0</v>
      </c>
      <c r="Z432">
        <v>0</v>
      </c>
      <c r="AA432">
        <v>0</v>
      </c>
      <c r="AB432">
        <v>420.91</v>
      </c>
      <c r="AC432">
        <v>0</v>
      </c>
      <c r="AD432">
        <v>1</v>
      </c>
      <c r="AE432">
        <v>1</v>
      </c>
      <c r="AF432" t="s">
        <v>3</v>
      </c>
      <c r="AG432">
        <v>1.8</v>
      </c>
      <c r="AH432">
        <v>2</v>
      </c>
      <c r="AI432">
        <v>334414506</v>
      </c>
      <c r="AJ432">
        <v>342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ROW(Source!A292)</f>
        <v>292</v>
      </c>
      <c r="B433">
        <v>334414512</v>
      </c>
      <c r="C433">
        <v>334414505</v>
      </c>
      <c r="D433">
        <v>277560491</v>
      </c>
      <c r="E433">
        <v>109</v>
      </c>
      <c r="F433">
        <v>1</v>
      </c>
      <c r="G433">
        <v>1</v>
      </c>
      <c r="H433">
        <v>1</v>
      </c>
      <c r="I433" t="s">
        <v>666</v>
      </c>
      <c r="J433" t="s">
        <v>3</v>
      </c>
      <c r="K433" t="s">
        <v>667</v>
      </c>
      <c r="L433">
        <v>1191</v>
      </c>
      <c r="N433">
        <v>1013</v>
      </c>
      <c r="O433" t="s">
        <v>668</v>
      </c>
      <c r="P433" t="s">
        <v>668</v>
      </c>
      <c r="Q433">
        <v>1</v>
      </c>
      <c r="X433">
        <v>0.01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2</v>
      </c>
      <c r="AF433" t="s">
        <v>3</v>
      </c>
      <c r="AG433">
        <v>0.01</v>
      </c>
      <c r="AH433">
        <v>2</v>
      </c>
      <c r="AI433">
        <v>334414507</v>
      </c>
      <c r="AJ433">
        <v>343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ROW(Source!A292)</f>
        <v>292</v>
      </c>
      <c r="B434">
        <v>334414513</v>
      </c>
      <c r="C434">
        <v>334414505</v>
      </c>
      <c r="D434">
        <v>277945805</v>
      </c>
      <c r="E434">
        <v>1</v>
      </c>
      <c r="F434">
        <v>1</v>
      </c>
      <c r="G434">
        <v>1</v>
      </c>
      <c r="H434">
        <v>2</v>
      </c>
      <c r="I434" t="s">
        <v>680</v>
      </c>
      <c r="J434" t="s">
        <v>681</v>
      </c>
      <c r="K434" t="s">
        <v>682</v>
      </c>
      <c r="L434">
        <v>1368</v>
      </c>
      <c r="N434">
        <v>1011</v>
      </c>
      <c r="O434" t="s">
        <v>550</v>
      </c>
      <c r="P434" t="s">
        <v>550</v>
      </c>
      <c r="Q434">
        <v>1</v>
      </c>
      <c r="X434">
        <v>0.01</v>
      </c>
      <c r="Y434">
        <v>0</v>
      </c>
      <c r="Z434">
        <v>544.70000000000005</v>
      </c>
      <c r="AA434">
        <v>477.98</v>
      </c>
      <c r="AB434">
        <v>0</v>
      </c>
      <c r="AC434">
        <v>0</v>
      </c>
      <c r="AD434">
        <v>1</v>
      </c>
      <c r="AE434">
        <v>0</v>
      </c>
      <c r="AF434" t="s">
        <v>24</v>
      </c>
      <c r="AG434">
        <v>1.15E-2</v>
      </c>
      <c r="AH434">
        <v>2</v>
      </c>
      <c r="AI434">
        <v>334414508</v>
      </c>
      <c r="AJ434">
        <v>344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ROW(Source!A292)</f>
        <v>292</v>
      </c>
      <c r="B435">
        <v>334414514</v>
      </c>
      <c r="C435">
        <v>334414505</v>
      </c>
      <c r="D435">
        <v>277946011</v>
      </c>
      <c r="E435">
        <v>1</v>
      </c>
      <c r="F435">
        <v>1</v>
      </c>
      <c r="G435">
        <v>1</v>
      </c>
      <c r="H435">
        <v>2</v>
      </c>
      <c r="I435" t="s">
        <v>780</v>
      </c>
      <c r="J435" t="s">
        <v>781</v>
      </c>
      <c r="K435" t="s">
        <v>782</v>
      </c>
      <c r="L435">
        <v>1368</v>
      </c>
      <c r="N435">
        <v>1011</v>
      </c>
      <c r="O435" t="s">
        <v>550</v>
      </c>
      <c r="P435" t="s">
        <v>550</v>
      </c>
      <c r="Q435">
        <v>1</v>
      </c>
      <c r="X435">
        <v>0.05</v>
      </c>
      <c r="Y435">
        <v>0</v>
      </c>
      <c r="Z435">
        <v>95.79</v>
      </c>
      <c r="AA435">
        <v>0</v>
      </c>
      <c r="AB435">
        <v>0</v>
      </c>
      <c r="AC435">
        <v>0</v>
      </c>
      <c r="AD435">
        <v>1</v>
      </c>
      <c r="AE435">
        <v>0</v>
      </c>
      <c r="AF435" t="s">
        <v>24</v>
      </c>
      <c r="AG435">
        <v>5.7499999999999996E-2</v>
      </c>
      <c r="AH435">
        <v>2</v>
      </c>
      <c r="AI435">
        <v>334414509</v>
      </c>
      <c r="AJ435">
        <v>345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ROW(Source!A292)</f>
        <v>292</v>
      </c>
      <c r="B436">
        <v>334414515</v>
      </c>
      <c r="C436">
        <v>334414505</v>
      </c>
      <c r="D436">
        <v>277866682</v>
      </c>
      <c r="E436">
        <v>1</v>
      </c>
      <c r="F436">
        <v>1</v>
      </c>
      <c r="G436">
        <v>1</v>
      </c>
      <c r="H436">
        <v>3</v>
      </c>
      <c r="I436" t="s">
        <v>783</v>
      </c>
      <c r="J436" t="s">
        <v>784</v>
      </c>
      <c r="K436" t="s">
        <v>785</v>
      </c>
      <c r="L436">
        <v>1346</v>
      </c>
      <c r="N436">
        <v>1009</v>
      </c>
      <c r="O436" t="s">
        <v>511</v>
      </c>
      <c r="P436" t="s">
        <v>511</v>
      </c>
      <c r="Q436">
        <v>1</v>
      </c>
      <c r="X436">
        <v>0.12</v>
      </c>
      <c r="Y436">
        <v>155.63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3</v>
      </c>
      <c r="AG436">
        <v>0.12</v>
      </c>
      <c r="AH436">
        <v>2</v>
      </c>
      <c r="AI436">
        <v>334414510</v>
      </c>
      <c r="AJ436">
        <v>346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ROW(Source!A292)</f>
        <v>292</v>
      </c>
      <c r="B437">
        <v>334414516</v>
      </c>
      <c r="C437">
        <v>334414505</v>
      </c>
      <c r="D437">
        <v>277563139</v>
      </c>
      <c r="E437">
        <v>109</v>
      </c>
      <c r="F437">
        <v>1</v>
      </c>
      <c r="G437">
        <v>1</v>
      </c>
      <c r="H437">
        <v>3</v>
      </c>
      <c r="I437" t="s">
        <v>525</v>
      </c>
      <c r="J437" t="s">
        <v>3</v>
      </c>
      <c r="K437" t="s">
        <v>526</v>
      </c>
      <c r="L437">
        <v>1348</v>
      </c>
      <c r="N437">
        <v>1009</v>
      </c>
      <c r="O437" t="s">
        <v>451</v>
      </c>
      <c r="P437" t="s">
        <v>451</v>
      </c>
      <c r="Q437">
        <v>1000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1</v>
      </c>
      <c r="AD437">
        <v>0</v>
      </c>
      <c r="AE437">
        <v>0</v>
      </c>
      <c r="AF437" t="s">
        <v>3</v>
      </c>
      <c r="AG437">
        <v>0</v>
      </c>
      <c r="AH437">
        <v>3</v>
      </c>
      <c r="AI437">
        <v>-1</v>
      </c>
      <c r="AJ437" t="s">
        <v>3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ROW(Source!A297)</f>
        <v>297</v>
      </c>
      <c r="B438">
        <v>334414523</v>
      </c>
      <c r="C438">
        <v>334414521</v>
      </c>
      <c r="D438">
        <v>277560223</v>
      </c>
      <c r="E438">
        <v>109</v>
      </c>
      <c r="F438">
        <v>1</v>
      </c>
      <c r="G438">
        <v>1</v>
      </c>
      <c r="H438">
        <v>1</v>
      </c>
      <c r="I438" t="s">
        <v>789</v>
      </c>
      <c r="J438" t="s">
        <v>3</v>
      </c>
      <c r="K438" t="s">
        <v>790</v>
      </c>
      <c r="L438">
        <v>1191</v>
      </c>
      <c r="N438">
        <v>1013</v>
      </c>
      <c r="O438" t="s">
        <v>668</v>
      </c>
      <c r="P438" t="s">
        <v>668</v>
      </c>
      <c r="Q438">
        <v>1</v>
      </c>
      <c r="X438">
        <v>88.5</v>
      </c>
      <c r="Y438">
        <v>0</v>
      </c>
      <c r="Z438">
        <v>0</v>
      </c>
      <c r="AA438">
        <v>0</v>
      </c>
      <c r="AB438">
        <v>372.75</v>
      </c>
      <c r="AC438">
        <v>0</v>
      </c>
      <c r="AD438">
        <v>1</v>
      </c>
      <c r="AE438">
        <v>1</v>
      </c>
      <c r="AF438" t="s">
        <v>284</v>
      </c>
      <c r="AG438">
        <v>106.2</v>
      </c>
      <c r="AH438">
        <v>2</v>
      </c>
      <c r="AI438">
        <v>334414522</v>
      </c>
      <c r="AJ438">
        <v>347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ROW(Source!A298)</f>
        <v>298</v>
      </c>
      <c r="B439">
        <v>334414533</v>
      </c>
      <c r="C439">
        <v>334414524</v>
      </c>
      <c r="D439">
        <v>277560305</v>
      </c>
      <c r="E439">
        <v>109</v>
      </c>
      <c r="F439">
        <v>1</v>
      </c>
      <c r="G439">
        <v>1</v>
      </c>
      <c r="H439">
        <v>1</v>
      </c>
      <c r="I439" t="s">
        <v>791</v>
      </c>
      <c r="J439" t="s">
        <v>3</v>
      </c>
      <c r="K439" t="s">
        <v>792</v>
      </c>
      <c r="L439">
        <v>1191</v>
      </c>
      <c r="N439">
        <v>1013</v>
      </c>
      <c r="O439" t="s">
        <v>668</v>
      </c>
      <c r="P439" t="s">
        <v>668</v>
      </c>
      <c r="Q439">
        <v>1</v>
      </c>
      <c r="X439">
        <v>41.2</v>
      </c>
      <c r="Y439">
        <v>0</v>
      </c>
      <c r="Z439">
        <v>0</v>
      </c>
      <c r="AA439">
        <v>0</v>
      </c>
      <c r="AB439">
        <v>477.98</v>
      </c>
      <c r="AC439">
        <v>0</v>
      </c>
      <c r="AD439">
        <v>1</v>
      </c>
      <c r="AE439">
        <v>1</v>
      </c>
      <c r="AF439" t="s">
        <v>284</v>
      </c>
      <c r="AG439">
        <v>49.440000000000005</v>
      </c>
      <c r="AH439">
        <v>2</v>
      </c>
      <c r="AI439">
        <v>334414525</v>
      </c>
      <c r="AJ439">
        <v>348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ROW(Source!A298)</f>
        <v>298</v>
      </c>
      <c r="B440">
        <v>334414534</v>
      </c>
      <c r="C440">
        <v>334414524</v>
      </c>
      <c r="D440">
        <v>277560491</v>
      </c>
      <c r="E440">
        <v>109</v>
      </c>
      <c r="F440">
        <v>1</v>
      </c>
      <c r="G440">
        <v>1</v>
      </c>
      <c r="H440">
        <v>1</v>
      </c>
      <c r="I440" t="s">
        <v>666</v>
      </c>
      <c r="J440" t="s">
        <v>3</v>
      </c>
      <c r="K440" t="s">
        <v>667</v>
      </c>
      <c r="L440">
        <v>1191</v>
      </c>
      <c r="N440">
        <v>1013</v>
      </c>
      <c r="O440" t="s">
        <v>668</v>
      </c>
      <c r="P440" t="s">
        <v>668</v>
      </c>
      <c r="Q440">
        <v>1</v>
      </c>
      <c r="X440">
        <v>0.2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1</v>
      </c>
      <c r="AE440">
        <v>2</v>
      </c>
      <c r="AF440" t="s">
        <v>284</v>
      </c>
      <c r="AG440">
        <v>0.24</v>
      </c>
      <c r="AH440">
        <v>2</v>
      </c>
      <c r="AI440">
        <v>334414526</v>
      </c>
      <c r="AJ440">
        <v>349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ROW(Source!A298)</f>
        <v>298</v>
      </c>
      <c r="B441">
        <v>334414535</v>
      </c>
      <c r="C441">
        <v>334414524</v>
      </c>
      <c r="D441">
        <v>277944622</v>
      </c>
      <c r="E441">
        <v>1</v>
      </c>
      <c r="F441">
        <v>1</v>
      </c>
      <c r="G441">
        <v>1</v>
      </c>
      <c r="H441">
        <v>2</v>
      </c>
      <c r="I441" t="s">
        <v>669</v>
      </c>
      <c r="J441" t="s">
        <v>670</v>
      </c>
      <c r="K441" t="s">
        <v>671</v>
      </c>
      <c r="L441">
        <v>1368</v>
      </c>
      <c r="N441">
        <v>1011</v>
      </c>
      <c r="O441" t="s">
        <v>550</v>
      </c>
      <c r="P441" t="s">
        <v>550</v>
      </c>
      <c r="Q441">
        <v>1</v>
      </c>
      <c r="X441">
        <v>0.1</v>
      </c>
      <c r="Y441">
        <v>0</v>
      </c>
      <c r="Z441">
        <v>1472.33</v>
      </c>
      <c r="AA441">
        <v>642.05999999999995</v>
      </c>
      <c r="AB441">
        <v>0</v>
      </c>
      <c r="AC441">
        <v>0</v>
      </c>
      <c r="AD441">
        <v>1</v>
      </c>
      <c r="AE441">
        <v>0</v>
      </c>
      <c r="AF441" t="s">
        <v>283</v>
      </c>
      <c r="AG441">
        <v>0.13799999999999998</v>
      </c>
      <c r="AH441">
        <v>2</v>
      </c>
      <c r="AI441">
        <v>334414527</v>
      </c>
      <c r="AJ441">
        <v>350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ROW(Source!A298)</f>
        <v>298</v>
      </c>
      <c r="B442">
        <v>334414536</v>
      </c>
      <c r="C442">
        <v>334414524</v>
      </c>
      <c r="D442">
        <v>277945805</v>
      </c>
      <c r="E442">
        <v>1</v>
      </c>
      <c r="F442">
        <v>1</v>
      </c>
      <c r="G442">
        <v>1</v>
      </c>
      <c r="H442">
        <v>2</v>
      </c>
      <c r="I442" t="s">
        <v>680</v>
      </c>
      <c r="J442" t="s">
        <v>681</v>
      </c>
      <c r="K442" t="s">
        <v>682</v>
      </c>
      <c r="L442">
        <v>1368</v>
      </c>
      <c r="N442">
        <v>1011</v>
      </c>
      <c r="O442" t="s">
        <v>550</v>
      </c>
      <c r="P442" t="s">
        <v>550</v>
      </c>
      <c r="Q442">
        <v>1</v>
      </c>
      <c r="X442">
        <v>0.1</v>
      </c>
      <c r="Y442">
        <v>0</v>
      </c>
      <c r="Z442">
        <v>544.70000000000005</v>
      </c>
      <c r="AA442">
        <v>477.98</v>
      </c>
      <c r="AB442">
        <v>0</v>
      </c>
      <c r="AC442">
        <v>0</v>
      </c>
      <c r="AD442">
        <v>1</v>
      </c>
      <c r="AE442">
        <v>0</v>
      </c>
      <c r="AF442" t="s">
        <v>283</v>
      </c>
      <c r="AG442">
        <v>0.13799999999999998</v>
      </c>
      <c r="AH442">
        <v>2</v>
      </c>
      <c r="AI442">
        <v>334414528</v>
      </c>
      <c r="AJ442">
        <v>351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ROW(Source!A298)</f>
        <v>298</v>
      </c>
      <c r="B443">
        <v>334414537</v>
      </c>
      <c r="C443">
        <v>334414524</v>
      </c>
      <c r="D443">
        <v>277946072</v>
      </c>
      <c r="E443">
        <v>1</v>
      </c>
      <c r="F443">
        <v>1</v>
      </c>
      <c r="G443">
        <v>1</v>
      </c>
      <c r="H443">
        <v>2</v>
      </c>
      <c r="I443" t="s">
        <v>794</v>
      </c>
      <c r="J443" t="s">
        <v>795</v>
      </c>
      <c r="K443" t="s">
        <v>796</v>
      </c>
      <c r="L443">
        <v>1368</v>
      </c>
      <c r="N443">
        <v>1011</v>
      </c>
      <c r="O443" t="s">
        <v>550</v>
      </c>
      <c r="P443" t="s">
        <v>550</v>
      </c>
      <c r="Q443">
        <v>1</v>
      </c>
      <c r="X443">
        <v>0.16</v>
      </c>
      <c r="Y443">
        <v>0</v>
      </c>
      <c r="Z443">
        <v>26.66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283</v>
      </c>
      <c r="AG443">
        <v>0.2208</v>
      </c>
      <c r="AH443">
        <v>2</v>
      </c>
      <c r="AI443">
        <v>334414529</v>
      </c>
      <c r="AJ443">
        <v>352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ROW(Source!A298)</f>
        <v>298</v>
      </c>
      <c r="B444">
        <v>334414538</v>
      </c>
      <c r="C444">
        <v>334414524</v>
      </c>
      <c r="D444">
        <v>277879488</v>
      </c>
      <c r="E444">
        <v>1</v>
      </c>
      <c r="F444">
        <v>1</v>
      </c>
      <c r="G444">
        <v>1</v>
      </c>
      <c r="H444">
        <v>3</v>
      </c>
      <c r="I444" t="s">
        <v>729</v>
      </c>
      <c r="J444" t="s">
        <v>730</v>
      </c>
      <c r="K444" t="s">
        <v>731</v>
      </c>
      <c r="L444">
        <v>1348</v>
      </c>
      <c r="N444">
        <v>1009</v>
      </c>
      <c r="O444" t="s">
        <v>451</v>
      </c>
      <c r="P444" t="s">
        <v>451</v>
      </c>
      <c r="Q444">
        <v>1000</v>
      </c>
      <c r="X444">
        <v>3.0000000000000001E-3</v>
      </c>
      <c r="Y444">
        <v>70310.45</v>
      </c>
      <c r="Z444">
        <v>0</v>
      </c>
      <c r="AA444">
        <v>0</v>
      </c>
      <c r="AB444">
        <v>0</v>
      </c>
      <c r="AC444">
        <v>0</v>
      </c>
      <c r="AD444">
        <v>1</v>
      </c>
      <c r="AE444">
        <v>0</v>
      </c>
      <c r="AF444" t="s">
        <v>3</v>
      </c>
      <c r="AG444">
        <v>3.0000000000000001E-3</v>
      </c>
      <c r="AH444">
        <v>2</v>
      </c>
      <c r="AI444">
        <v>334414530</v>
      </c>
      <c r="AJ444">
        <v>353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ROW(Source!A298)</f>
        <v>298</v>
      </c>
      <c r="B445">
        <v>334414539</v>
      </c>
      <c r="C445">
        <v>334414524</v>
      </c>
      <c r="D445">
        <v>277896271</v>
      </c>
      <c r="E445">
        <v>1</v>
      </c>
      <c r="F445">
        <v>1</v>
      </c>
      <c r="G445">
        <v>1</v>
      </c>
      <c r="H445">
        <v>3</v>
      </c>
      <c r="I445" t="s">
        <v>797</v>
      </c>
      <c r="J445" t="s">
        <v>798</v>
      </c>
      <c r="K445" t="s">
        <v>799</v>
      </c>
      <c r="L445">
        <v>1346</v>
      </c>
      <c r="N445">
        <v>1009</v>
      </c>
      <c r="O445" t="s">
        <v>511</v>
      </c>
      <c r="P445" t="s">
        <v>511</v>
      </c>
      <c r="Q445">
        <v>1</v>
      </c>
      <c r="X445">
        <v>0.8</v>
      </c>
      <c r="Y445">
        <v>79.88</v>
      </c>
      <c r="Z445">
        <v>0</v>
      </c>
      <c r="AA445">
        <v>0</v>
      </c>
      <c r="AB445">
        <v>0</v>
      </c>
      <c r="AC445">
        <v>0</v>
      </c>
      <c r="AD445">
        <v>1</v>
      </c>
      <c r="AE445">
        <v>0</v>
      </c>
      <c r="AF445" t="s">
        <v>3</v>
      </c>
      <c r="AG445">
        <v>0.8</v>
      </c>
      <c r="AH445">
        <v>2</v>
      </c>
      <c r="AI445">
        <v>334414531</v>
      </c>
      <c r="AJ445">
        <v>354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ROW(Source!A298)</f>
        <v>298</v>
      </c>
      <c r="B446">
        <v>334414540</v>
      </c>
      <c r="C446">
        <v>334414524</v>
      </c>
      <c r="D446">
        <v>277913527</v>
      </c>
      <c r="E446">
        <v>1</v>
      </c>
      <c r="F446">
        <v>1</v>
      </c>
      <c r="G446">
        <v>1</v>
      </c>
      <c r="H446">
        <v>3</v>
      </c>
      <c r="I446" t="s">
        <v>800</v>
      </c>
      <c r="J446" t="s">
        <v>801</v>
      </c>
      <c r="K446" t="s">
        <v>802</v>
      </c>
      <c r="L446">
        <v>1425</v>
      </c>
      <c r="N446">
        <v>1013</v>
      </c>
      <c r="O446" t="s">
        <v>473</v>
      </c>
      <c r="P446" t="s">
        <v>473</v>
      </c>
      <c r="Q446">
        <v>1</v>
      </c>
      <c r="X446">
        <v>1.02</v>
      </c>
      <c r="Y446">
        <v>896.51</v>
      </c>
      <c r="Z446">
        <v>0</v>
      </c>
      <c r="AA446">
        <v>0</v>
      </c>
      <c r="AB446">
        <v>0</v>
      </c>
      <c r="AC446">
        <v>0</v>
      </c>
      <c r="AD446">
        <v>1</v>
      </c>
      <c r="AE446">
        <v>0</v>
      </c>
      <c r="AF446" t="s">
        <v>3</v>
      </c>
      <c r="AG446">
        <v>1.02</v>
      </c>
      <c r="AH446">
        <v>2</v>
      </c>
      <c r="AI446">
        <v>334414532</v>
      </c>
      <c r="AJ446">
        <v>355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ROW(Source!A298)</f>
        <v>298</v>
      </c>
      <c r="B447">
        <v>334414541</v>
      </c>
      <c r="C447">
        <v>334414524</v>
      </c>
      <c r="D447">
        <v>277566433</v>
      </c>
      <c r="E447">
        <v>109</v>
      </c>
      <c r="F447">
        <v>1</v>
      </c>
      <c r="G447">
        <v>1</v>
      </c>
      <c r="H447">
        <v>3</v>
      </c>
      <c r="I447" t="s">
        <v>517</v>
      </c>
      <c r="J447" t="s">
        <v>3</v>
      </c>
      <c r="K447" t="s">
        <v>518</v>
      </c>
      <c r="L447">
        <v>3277935</v>
      </c>
      <c r="N447">
        <v>1013</v>
      </c>
      <c r="O447" t="s">
        <v>519</v>
      </c>
      <c r="P447" t="s">
        <v>519</v>
      </c>
      <c r="Q447">
        <v>1</v>
      </c>
      <c r="X447">
        <v>2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 t="s">
        <v>3</v>
      </c>
      <c r="AG447">
        <v>2</v>
      </c>
      <c r="AH447">
        <v>3</v>
      </c>
      <c r="AI447">
        <v>-1</v>
      </c>
      <c r="AJ447" t="s">
        <v>3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ROW(Source!A335)</f>
        <v>335</v>
      </c>
      <c r="B448">
        <v>334414552</v>
      </c>
      <c r="C448">
        <v>334414543</v>
      </c>
      <c r="D448">
        <v>277560276</v>
      </c>
      <c r="E448">
        <v>109</v>
      </c>
      <c r="F448">
        <v>1</v>
      </c>
      <c r="G448">
        <v>1</v>
      </c>
      <c r="H448">
        <v>1</v>
      </c>
      <c r="I448" t="s">
        <v>706</v>
      </c>
      <c r="J448" t="s">
        <v>3</v>
      </c>
      <c r="K448" t="s">
        <v>707</v>
      </c>
      <c r="L448">
        <v>1191</v>
      </c>
      <c r="N448">
        <v>1013</v>
      </c>
      <c r="O448" t="s">
        <v>668</v>
      </c>
      <c r="P448" t="s">
        <v>668</v>
      </c>
      <c r="Q448">
        <v>1</v>
      </c>
      <c r="X448">
        <v>35.64</v>
      </c>
      <c r="Y448">
        <v>0</v>
      </c>
      <c r="Z448">
        <v>0</v>
      </c>
      <c r="AA448">
        <v>0</v>
      </c>
      <c r="AB448">
        <v>424.47</v>
      </c>
      <c r="AC448">
        <v>0</v>
      </c>
      <c r="AD448">
        <v>1</v>
      </c>
      <c r="AE448">
        <v>1</v>
      </c>
      <c r="AF448" t="s">
        <v>109</v>
      </c>
      <c r="AG448">
        <v>49.183199999999999</v>
      </c>
      <c r="AH448">
        <v>2</v>
      </c>
      <c r="AI448">
        <v>334414544</v>
      </c>
      <c r="AJ448">
        <v>356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ROW(Source!A335)</f>
        <v>335</v>
      </c>
      <c r="B449">
        <v>334414553</v>
      </c>
      <c r="C449">
        <v>334414543</v>
      </c>
      <c r="D449">
        <v>277560491</v>
      </c>
      <c r="E449">
        <v>109</v>
      </c>
      <c r="F449">
        <v>1</v>
      </c>
      <c r="G449">
        <v>1</v>
      </c>
      <c r="H449">
        <v>1</v>
      </c>
      <c r="I449" t="s">
        <v>666</v>
      </c>
      <c r="J449" t="s">
        <v>3</v>
      </c>
      <c r="K449" t="s">
        <v>667</v>
      </c>
      <c r="L449">
        <v>1191</v>
      </c>
      <c r="N449">
        <v>1013</v>
      </c>
      <c r="O449" t="s">
        <v>668</v>
      </c>
      <c r="P449" t="s">
        <v>668</v>
      </c>
      <c r="Q449">
        <v>1</v>
      </c>
      <c r="X449">
        <v>22.48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1</v>
      </c>
      <c r="AE449">
        <v>2</v>
      </c>
      <c r="AF449" t="s">
        <v>109</v>
      </c>
      <c r="AG449">
        <v>31.022399999999998</v>
      </c>
      <c r="AH449">
        <v>2</v>
      </c>
      <c r="AI449">
        <v>334414545</v>
      </c>
      <c r="AJ449">
        <v>357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ROW(Source!A335)</f>
        <v>335</v>
      </c>
      <c r="B450">
        <v>334414554</v>
      </c>
      <c r="C450">
        <v>334414543</v>
      </c>
      <c r="D450">
        <v>277944474</v>
      </c>
      <c r="E450">
        <v>1</v>
      </c>
      <c r="F450">
        <v>1</v>
      </c>
      <c r="G450">
        <v>1</v>
      </c>
      <c r="H450">
        <v>2</v>
      </c>
      <c r="I450" t="s">
        <v>759</v>
      </c>
      <c r="J450" t="s">
        <v>760</v>
      </c>
      <c r="K450" t="s">
        <v>761</v>
      </c>
      <c r="L450">
        <v>1368</v>
      </c>
      <c r="N450">
        <v>1011</v>
      </c>
      <c r="O450" t="s">
        <v>550</v>
      </c>
      <c r="P450" t="s">
        <v>550</v>
      </c>
      <c r="Q450">
        <v>1</v>
      </c>
      <c r="X450">
        <v>10.93</v>
      </c>
      <c r="Y450">
        <v>0</v>
      </c>
      <c r="Z450">
        <v>1811.82</v>
      </c>
      <c r="AA450">
        <v>549.32000000000005</v>
      </c>
      <c r="AB450">
        <v>0</v>
      </c>
      <c r="AC450">
        <v>0</v>
      </c>
      <c r="AD450">
        <v>1</v>
      </c>
      <c r="AE450">
        <v>0</v>
      </c>
      <c r="AF450" t="s">
        <v>109</v>
      </c>
      <c r="AG450">
        <v>15.083399999999999</v>
      </c>
      <c r="AH450">
        <v>2</v>
      </c>
      <c r="AI450">
        <v>334414546</v>
      </c>
      <c r="AJ450">
        <v>358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ROW(Source!A335)</f>
        <v>335</v>
      </c>
      <c r="B451">
        <v>334414555</v>
      </c>
      <c r="C451">
        <v>334414543</v>
      </c>
      <c r="D451">
        <v>277945797</v>
      </c>
      <c r="E451">
        <v>1</v>
      </c>
      <c r="F451">
        <v>1</v>
      </c>
      <c r="G451">
        <v>1</v>
      </c>
      <c r="H451">
        <v>2</v>
      </c>
      <c r="I451" t="s">
        <v>803</v>
      </c>
      <c r="J451" t="s">
        <v>804</v>
      </c>
      <c r="K451" t="s">
        <v>805</v>
      </c>
      <c r="L451">
        <v>1368</v>
      </c>
      <c r="N451">
        <v>1011</v>
      </c>
      <c r="O451" t="s">
        <v>550</v>
      </c>
      <c r="P451" t="s">
        <v>550</v>
      </c>
      <c r="Q451">
        <v>1</v>
      </c>
      <c r="X451">
        <v>10.74</v>
      </c>
      <c r="Y451">
        <v>0</v>
      </c>
      <c r="Z451">
        <v>989.7</v>
      </c>
      <c r="AA451">
        <v>549.32000000000005</v>
      </c>
      <c r="AB451">
        <v>0</v>
      </c>
      <c r="AC451">
        <v>0</v>
      </c>
      <c r="AD451">
        <v>1</v>
      </c>
      <c r="AE451">
        <v>0</v>
      </c>
      <c r="AF451" t="s">
        <v>109</v>
      </c>
      <c r="AG451">
        <v>14.821199999999999</v>
      </c>
      <c r="AH451">
        <v>2</v>
      </c>
      <c r="AI451">
        <v>334414547</v>
      </c>
      <c r="AJ451">
        <v>359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ROW(Source!A335)</f>
        <v>335</v>
      </c>
      <c r="B452">
        <v>334414556</v>
      </c>
      <c r="C452">
        <v>334414543</v>
      </c>
      <c r="D452">
        <v>277945805</v>
      </c>
      <c r="E452">
        <v>1</v>
      </c>
      <c r="F452">
        <v>1</v>
      </c>
      <c r="G452">
        <v>1</v>
      </c>
      <c r="H452">
        <v>2</v>
      </c>
      <c r="I452" t="s">
        <v>680</v>
      </c>
      <c r="J452" t="s">
        <v>681</v>
      </c>
      <c r="K452" t="s">
        <v>682</v>
      </c>
      <c r="L452">
        <v>1368</v>
      </c>
      <c r="N452">
        <v>1011</v>
      </c>
      <c r="O452" t="s">
        <v>550</v>
      </c>
      <c r="P452" t="s">
        <v>550</v>
      </c>
      <c r="Q452">
        <v>1</v>
      </c>
      <c r="X452">
        <v>0.81</v>
      </c>
      <c r="Y452">
        <v>0</v>
      </c>
      <c r="Z452">
        <v>544.70000000000005</v>
      </c>
      <c r="AA452">
        <v>477.98</v>
      </c>
      <c r="AB452">
        <v>0</v>
      </c>
      <c r="AC452">
        <v>0</v>
      </c>
      <c r="AD452">
        <v>1</v>
      </c>
      <c r="AE452">
        <v>0</v>
      </c>
      <c r="AF452" t="s">
        <v>109</v>
      </c>
      <c r="AG452">
        <v>1.1177999999999999</v>
      </c>
      <c r="AH452">
        <v>2</v>
      </c>
      <c r="AI452">
        <v>334414548</v>
      </c>
      <c r="AJ452">
        <v>360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ROW(Source!A335)</f>
        <v>335</v>
      </c>
      <c r="B453">
        <v>334414557</v>
      </c>
      <c r="C453">
        <v>334414543</v>
      </c>
      <c r="D453">
        <v>277561715</v>
      </c>
      <c r="E453">
        <v>109</v>
      </c>
      <c r="F453">
        <v>1</v>
      </c>
      <c r="G453">
        <v>1</v>
      </c>
      <c r="H453">
        <v>3</v>
      </c>
      <c r="I453" t="s">
        <v>489</v>
      </c>
      <c r="J453" t="s">
        <v>3</v>
      </c>
      <c r="K453" t="s">
        <v>490</v>
      </c>
      <c r="L453">
        <v>1339</v>
      </c>
      <c r="N453">
        <v>1007</v>
      </c>
      <c r="O453" t="s">
        <v>491</v>
      </c>
      <c r="P453" t="s">
        <v>491</v>
      </c>
      <c r="Q453">
        <v>1</v>
      </c>
      <c r="X453">
        <v>6.34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 t="s">
        <v>3</v>
      </c>
      <c r="AG453">
        <v>6.34</v>
      </c>
      <c r="AH453">
        <v>2</v>
      </c>
      <c r="AI453">
        <v>334414549</v>
      </c>
      <c r="AJ453">
        <v>361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ROW(Source!A335)</f>
        <v>335</v>
      </c>
      <c r="B454">
        <v>334414558</v>
      </c>
      <c r="C454">
        <v>334414543</v>
      </c>
      <c r="D454">
        <v>277562757</v>
      </c>
      <c r="E454">
        <v>109</v>
      </c>
      <c r="F454">
        <v>1</v>
      </c>
      <c r="G454">
        <v>1</v>
      </c>
      <c r="H454">
        <v>3</v>
      </c>
      <c r="I454" t="s">
        <v>493</v>
      </c>
      <c r="J454" t="s">
        <v>3</v>
      </c>
      <c r="K454" t="s">
        <v>494</v>
      </c>
      <c r="L454">
        <v>1371</v>
      </c>
      <c r="N454">
        <v>1013</v>
      </c>
      <c r="O454" t="s">
        <v>36</v>
      </c>
      <c r="P454" t="s">
        <v>36</v>
      </c>
      <c r="Q454">
        <v>1</v>
      </c>
      <c r="X454">
        <v>100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 t="s">
        <v>3</v>
      </c>
      <c r="AG454">
        <v>100</v>
      </c>
      <c r="AH454">
        <v>2</v>
      </c>
      <c r="AI454">
        <v>334414550</v>
      </c>
      <c r="AJ454">
        <v>362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ROW(Source!A335)</f>
        <v>335</v>
      </c>
      <c r="B455">
        <v>334414559</v>
      </c>
      <c r="C455">
        <v>334414543</v>
      </c>
      <c r="D455">
        <v>277882384</v>
      </c>
      <c r="E455">
        <v>1</v>
      </c>
      <c r="F455">
        <v>1</v>
      </c>
      <c r="G455">
        <v>1</v>
      </c>
      <c r="H455">
        <v>3</v>
      </c>
      <c r="I455" t="s">
        <v>806</v>
      </c>
      <c r="J455" t="s">
        <v>807</v>
      </c>
      <c r="K455" t="s">
        <v>808</v>
      </c>
      <c r="L455">
        <v>1339</v>
      </c>
      <c r="N455">
        <v>1007</v>
      </c>
      <c r="O455" t="s">
        <v>491</v>
      </c>
      <c r="P455" t="s">
        <v>491</v>
      </c>
      <c r="Q455">
        <v>1</v>
      </c>
      <c r="X455">
        <v>0.13975000000000001</v>
      </c>
      <c r="Y455">
        <v>20734.490000000002</v>
      </c>
      <c r="Z455">
        <v>0</v>
      </c>
      <c r="AA455">
        <v>0</v>
      </c>
      <c r="AB455">
        <v>0</v>
      </c>
      <c r="AC455">
        <v>0</v>
      </c>
      <c r="AD455">
        <v>1</v>
      </c>
      <c r="AE455">
        <v>0</v>
      </c>
      <c r="AF455" t="s">
        <v>3</v>
      </c>
      <c r="AG455">
        <v>0.13975000000000001</v>
      </c>
      <c r="AH455">
        <v>2</v>
      </c>
      <c r="AI455">
        <v>334414551</v>
      </c>
      <c r="AJ455">
        <v>363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ROW(Source!A340)</f>
        <v>340</v>
      </c>
      <c r="B456">
        <v>334414573</v>
      </c>
      <c r="C456">
        <v>334414564</v>
      </c>
      <c r="D456">
        <v>277560329</v>
      </c>
      <c r="E456">
        <v>109</v>
      </c>
      <c r="F456">
        <v>1</v>
      </c>
      <c r="G456">
        <v>1</v>
      </c>
      <c r="H456">
        <v>1</v>
      </c>
      <c r="I456" t="s">
        <v>809</v>
      </c>
      <c r="J456" t="s">
        <v>3</v>
      </c>
      <c r="K456" t="s">
        <v>810</v>
      </c>
      <c r="L456">
        <v>1191</v>
      </c>
      <c r="N456">
        <v>1013</v>
      </c>
      <c r="O456" t="s">
        <v>668</v>
      </c>
      <c r="P456" t="s">
        <v>668</v>
      </c>
      <c r="Q456">
        <v>1</v>
      </c>
      <c r="X456">
        <v>5.31</v>
      </c>
      <c r="Y456">
        <v>0</v>
      </c>
      <c r="Z456">
        <v>0</v>
      </c>
      <c r="AA456">
        <v>0</v>
      </c>
      <c r="AB456">
        <v>527.91999999999996</v>
      </c>
      <c r="AC456">
        <v>0</v>
      </c>
      <c r="AD456">
        <v>1</v>
      </c>
      <c r="AE456">
        <v>1</v>
      </c>
      <c r="AF456" t="s">
        <v>109</v>
      </c>
      <c r="AG456">
        <v>7.3277999999999981</v>
      </c>
      <c r="AH456">
        <v>2</v>
      </c>
      <c r="AI456">
        <v>334414565</v>
      </c>
      <c r="AJ456">
        <v>364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ROW(Source!A340)</f>
        <v>340</v>
      </c>
      <c r="B457">
        <v>334414574</v>
      </c>
      <c r="C457">
        <v>334414564</v>
      </c>
      <c r="D457">
        <v>277560491</v>
      </c>
      <c r="E457">
        <v>109</v>
      </c>
      <c r="F457">
        <v>1</v>
      </c>
      <c r="G457">
        <v>1</v>
      </c>
      <c r="H457">
        <v>1</v>
      </c>
      <c r="I457" t="s">
        <v>666</v>
      </c>
      <c r="J457" t="s">
        <v>3</v>
      </c>
      <c r="K457" t="s">
        <v>667</v>
      </c>
      <c r="L457">
        <v>1191</v>
      </c>
      <c r="N457">
        <v>1013</v>
      </c>
      <c r="O457" t="s">
        <v>668</v>
      </c>
      <c r="P457" t="s">
        <v>668</v>
      </c>
      <c r="Q457">
        <v>1</v>
      </c>
      <c r="X457">
        <v>0.02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1</v>
      </c>
      <c r="AE457">
        <v>2</v>
      </c>
      <c r="AF457" t="s">
        <v>109</v>
      </c>
      <c r="AG457">
        <v>2.76E-2</v>
      </c>
      <c r="AH457">
        <v>2</v>
      </c>
      <c r="AI457">
        <v>334414566</v>
      </c>
      <c r="AJ457">
        <v>365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ROW(Source!A340)</f>
        <v>340</v>
      </c>
      <c r="B458">
        <v>334414575</v>
      </c>
      <c r="C458">
        <v>334414564</v>
      </c>
      <c r="D458">
        <v>277944814</v>
      </c>
      <c r="E458">
        <v>1</v>
      </c>
      <c r="F458">
        <v>1</v>
      </c>
      <c r="G458">
        <v>1</v>
      </c>
      <c r="H458">
        <v>2</v>
      </c>
      <c r="I458" t="s">
        <v>811</v>
      </c>
      <c r="J458" t="s">
        <v>812</v>
      </c>
      <c r="K458" t="s">
        <v>813</v>
      </c>
      <c r="L458">
        <v>1368</v>
      </c>
      <c r="N458">
        <v>1011</v>
      </c>
      <c r="O458" t="s">
        <v>550</v>
      </c>
      <c r="P458" t="s">
        <v>550</v>
      </c>
      <c r="Q458">
        <v>1</v>
      </c>
      <c r="X458">
        <v>0.01</v>
      </c>
      <c r="Y458">
        <v>0</v>
      </c>
      <c r="Z458">
        <v>6.62</v>
      </c>
      <c r="AA458">
        <v>0</v>
      </c>
      <c r="AB458">
        <v>0</v>
      </c>
      <c r="AC458">
        <v>0</v>
      </c>
      <c r="AD458">
        <v>1</v>
      </c>
      <c r="AE458">
        <v>0</v>
      </c>
      <c r="AF458" t="s">
        <v>109</v>
      </c>
      <c r="AG458">
        <v>1.38E-2</v>
      </c>
      <c r="AH458">
        <v>2</v>
      </c>
      <c r="AI458">
        <v>334414567</v>
      </c>
      <c r="AJ458">
        <v>366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ROW(Source!A340)</f>
        <v>340</v>
      </c>
      <c r="B459">
        <v>334414576</v>
      </c>
      <c r="C459">
        <v>334414564</v>
      </c>
      <c r="D459">
        <v>277944840</v>
      </c>
      <c r="E459">
        <v>1</v>
      </c>
      <c r="F459">
        <v>1</v>
      </c>
      <c r="G459">
        <v>1</v>
      </c>
      <c r="H459">
        <v>2</v>
      </c>
      <c r="I459" t="s">
        <v>814</v>
      </c>
      <c r="J459" t="s">
        <v>815</v>
      </c>
      <c r="K459" t="s">
        <v>816</v>
      </c>
      <c r="L459">
        <v>1368</v>
      </c>
      <c r="N459">
        <v>1011</v>
      </c>
      <c r="O459" t="s">
        <v>550</v>
      </c>
      <c r="P459" t="s">
        <v>550</v>
      </c>
      <c r="Q459">
        <v>1</v>
      </c>
      <c r="X459">
        <v>0.01</v>
      </c>
      <c r="Y459">
        <v>0</v>
      </c>
      <c r="Z459">
        <v>1627.51</v>
      </c>
      <c r="AA459">
        <v>549.32000000000005</v>
      </c>
      <c r="AB459">
        <v>0</v>
      </c>
      <c r="AC459">
        <v>0</v>
      </c>
      <c r="AD459">
        <v>1</v>
      </c>
      <c r="AE459">
        <v>0</v>
      </c>
      <c r="AF459" t="s">
        <v>109</v>
      </c>
      <c r="AG459">
        <v>1.38E-2</v>
      </c>
      <c r="AH459">
        <v>2</v>
      </c>
      <c r="AI459">
        <v>334414568</v>
      </c>
      <c r="AJ459">
        <v>367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ROW(Source!A340)</f>
        <v>340</v>
      </c>
      <c r="B460">
        <v>334414577</v>
      </c>
      <c r="C460">
        <v>334414564</v>
      </c>
      <c r="D460">
        <v>277945805</v>
      </c>
      <c r="E460">
        <v>1</v>
      </c>
      <c r="F460">
        <v>1</v>
      </c>
      <c r="G460">
        <v>1</v>
      </c>
      <c r="H460">
        <v>2</v>
      </c>
      <c r="I460" t="s">
        <v>680</v>
      </c>
      <c r="J460" t="s">
        <v>681</v>
      </c>
      <c r="K460" t="s">
        <v>682</v>
      </c>
      <c r="L460">
        <v>1368</v>
      </c>
      <c r="N460">
        <v>1011</v>
      </c>
      <c r="O460" t="s">
        <v>550</v>
      </c>
      <c r="P460" t="s">
        <v>550</v>
      </c>
      <c r="Q460">
        <v>1</v>
      </c>
      <c r="X460">
        <v>0.01</v>
      </c>
      <c r="Y460">
        <v>0</v>
      </c>
      <c r="Z460">
        <v>544.70000000000005</v>
      </c>
      <c r="AA460">
        <v>477.98</v>
      </c>
      <c r="AB460">
        <v>0</v>
      </c>
      <c r="AC460">
        <v>0</v>
      </c>
      <c r="AD460">
        <v>1</v>
      </c>
      <c r="AE460">
        <v>0</v>
      </c>
      <c r="AF460" t="s">
        <v>109</v>
      </c>
      <c r="AG460">
        <v>1.38E-2</v>
      </c>
      <c r="AH460">
        <v>2</v>
      </c>
      <c r="AI460">
        <v>334414569</v>
      </c>
      <c r="AJ460">
        <v>368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ROW(Source!A340)</f>
        <v>340</v>
      </c>
      <c r="B461">
        <v>334414578</v>
      </c>
      <c r="C461">
        <v>334414564</v>
      </c>
      <c r="D461">
        <v>277946526</v>
      </c>
      <c r="E461">
        <v>1</v>
      </c>
      <c r="F461">
        <v>1</v>
      </c>
      <c r="G461">
        <v>1</v>
      </c>
      <c r="H461">
        <v>2</v>
      </c>
      <c r="I461" t="s">
        <v>817</v>
      </c>
      <c r="J461" t="s">
        <v>818</v>
      </c>
      <c r="K461" t="s">
        <v>819</v>
      </c>
      <c r="L461">
        <v>1368</v>
      </c>
      <c r="N461">
        <v>1011</v>
      </c>
      <c r="O461" t="s">
        <v>550</v>
      </c>
      <c r="P461" t="s">
        <v>550</v>
      </c>
      <c r="Q461">
        <v>1</v>
      </c>
      <c r="X461">
        <v>1.1200000000000001</v>
      </c>
      <c r="Y461">
        <v>0</v>
      </c>
      <c r="Z461">
        <v>6.46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109</v>
      </c>
      <c r="AG461">
        <v>1.5456000000000001</v>
      </c>
      <c r="AH461">
        <v>2</v>
      </c>
      <c r="AI461">
        <v>334414570</v>
      </c>
      <c r="AJ461">
        <v>369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ROW(Source!A340)</f>
        <v>340</v>
      </c>
      <c r="B462">
        <v>334414579</v>
      </c>
      <c r="C462">
        <v>334414564</v>
      </c>
      <c r="D462">
        <v>277896146</v>
      </c>
      <c r="E462">
        <v>1</v>
      </c>
      <c r="F462">
        <v>1</v>
      </c>
      <c r="G462">
        <v>1</v>
      </c>
      <c r="H462">
        <v>3</v>
      </c>
      <c r="I462" t="s">
        <v>820</v>
      </c>
      <c r="J462" t="s">
        <v>821</v>
      </c>
      <c r="K462" t="s">
        <v>822</v>
      </c>
      <c r="L462">
        <v>1348</v>
      </c>
      <c r="N462">
        <v>1009</v>
      </c>
      <c r="O462" t="s">
        <v>451</v>
      </c>
      <c r="P462" t="s">
        <v>451</v>
      </c>
      <c r="Q462">
        <v>1000</v>
      </c>
      <c r="X462">
        <v>8.9999999999999993E-3</v>
      </c>
      <c r="Y462">
        <v>51280.15</v>
      </c>
      <c r="Z462">
        <v>0</v>
      </c>
      <c r="AA462">
        <v>0</v>
      </c>
      <c r="AB462">
        <v>0</v>
      </c>
      <c r="AC462">
        <v>0</v>
      </c>
      <c r="AD462">
        <v>1</v>
      </c>
      <c r="AE462">
        <v>0</v>
      </c>
      <c r="AF462" t="s">
        <v>3</v>
      </c>
      <c r="AG462">
        <v>8.9999999999999993E-3</v>
      </c>
      <c r="AH462">
        <v>2</v>
      </c>
      <c r="AI462">
        <v>334414571</v>
      </c>
      <c r="AJ462">
        <v>370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ROW(Source!A340)</f>
        <v>340</v>
      </c>
      <c r="B463">
        <v>334414580</v>
      </c>
      <c r="C463">
        <v>334414564</v>
      </c>
      <c r="D463">
        <v>277896804</v>
      </c>
      <c r="E463">
        <v>1</v>
      </c>
      <c r="F463">
        <v>1</v>
      </c>
      <c r="G463">
        <v>1</v>
      </c>
      <c r="H463">
        <v>3</v>
      </c>
      <c r="I463" t="s">
        <v>823</v>
      </c>
      <c r="J463" t="s">
        <v>824</v>
      </c>
      <c r="K463" t="s">
        <v>825</v>
      </c>
      <c r="L463">
        <v>1348</v>
      </c>
      <c r="N463">
        <v>1009</v>
      </c>
      <c r="O463" t="s">
        <v>451</v>
      </c>
      <c r="P463" t="s">
        <v>451</v>
      </c>
      <c r="Q463">
        <v>1000</v>
      </c>
      <c r="X463">
        <v>1.5E-3</v>
      </c>
      <c r="Y463">
        <v>75885.63</v>
      </c>
      <c r="Z463">
        <v>0</v>
      </c>
      <c r="AA463">
        <v>0</v>
      </c>
      <c r="AB463">
        <v>0</v>
      </c>
      <c r="AC463">
        <v>0</v>
      </c>
      <c r="AD463">
        <v>1</v>
      </c>
      <c r="AE463">
        <v>0</v>
      </c>
      <c r="AF463" t="s">
        <v>3</v>
      </c>
      <c r="AG463">
        <v>1.5E-3</v>
      </c>
      <c r="AH463">
        <v>2</v>
      </c>
      <c r="AI463">
        <v>334414572</v>
      </c>
      <c r="AJ463">
        <v>371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ROW(Source!A342)</f>
        <v>342</v>
      </c>
      <c r="B464">
        <v>334414593</v>
      </c>
      <c r="C464">
        <v>334414582</v>
      </c>
      <c r="D464">
        <v>277560299</v>
      </c>
      <c r="E464">
        <v>109</v>
      </c>
      <c r="F464">
        <v>1</v>
      </c>
      <c r="G464">
        <v>1</v>
      </c>
      <c r="H464">
        <v>1</v>
      </c>
      <c r="I464" t="s">
        <v>732</v>
      </c>
      <c r="J464" t="s">
        <v>3</v>
      </c>
      <c r="K464" t="s">
        <v>733</v>
      </c>
      <c r="L464">
        <v>1191</v>
      </c>
      <c r="N464">
        <v>1013</v>
      </c>
      <c r="O464" t="s">
        <v>668</v>
      </c>
      <c r="P464" t="s">
        <v>668</v>
      </c>
      <c r="Q464">
        <v>1</v>
      </c>
      <c r="X464">
        <v>6.29</v>
      </c>
      <c r="Y464">
        <v>0</v>
      </c>
      <c r="Z464">
        <v>0</v>
      </c>
      <c r="AA464">
        <v>0</v>
      </c>
      <c r="AB464">
        <v>467.28</v>
      </c>
      <c r="AC464">
        <v>0</v>
      </c>
      <c r="AD464">
        <v>1</v>
      </c>
      <c r="AE464">
        <v>1</v>
      </c>
      <c r="AF464" t="s">
        <v>109</v>
      </c>
      <c r="AG464">
        <v>8.6801999999999992</v>
      </c>
      <c r="AH464">
        <v>2</v>
      </c>
      <c r="AI464">
        <v>334414583</v>
      </c>
      <c r="AJ464">
        <v>372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ROW(Source!A342)</f>
        <v>342</v>
      </c>
      <c r="B465">
        <v>334414594</v>
      </c>
      <c r="C465">
        <v>334414582</v>
      </c>
      <c r="D465">
        <v>277560491</v>
      </c>
      <c r="E465">
        <v>109</v>
      </c>
      <c r="F465">
        <v>1</v>
      </c>
      <c r="G465">
        <v>1</v>
      </c>
      <c r="H465">
        <v>1</v>
      </c>
      <c r="I465" t="s">
        <v>666</v>
      </c>
      <c r="J465" t="s">
        <v>3</v>
      </c>
      <c r="K465" t="s">
        <v>667</v>
      </c>
      <c r="L465">
        <v>1191</v>
      </c>
      <c r="N465">
        <v>1013</v>
      </c>
      <c r="O465" t="s">
        <v>668</v>
      </c>
      <c r="P465" t="s">
        <v>668</v>
      </c>
      <c r="Q465">
        <v>1</v>
      </c>
      <c r="X465">
        <v>0.06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1</v>
      </c>
      <c r="AE465">
        <v>2</v>
      </c>
      <c r="AF465" t="s">
        <v>109</v>
      </c>
      <c r="AG465">
        <v>8.2799999999999985E-2</v>
      </c>
      <c r="AH465">
        <v>2</v>
      </c>
      <c r="AI465">
        <v>334414584</v>
      </c>
      <c r="AJ465">
        <v>373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ROW(Source!A342)</f>
        <v>342</v>
      </c>
      <c r="B466">
        <v>334414595</v>
      </c>
      <c r="C466">
        <v>334414582</v>
      </c>
      <c r="D466">
        <v>277944622</v>
      </c>
      <c r="E466">
        <v>1</v>
      </c>
      <c r="F466">
        <v>1</v>
      </c>
      <c r="G466">
        <v>1</v>
      </c>
      <c r="H466">
        <v>2</v>
      </c>
      <c r="I466" t="s">
        <v>669</v>
      </c>
      <c r="J466" t="s">
        <v>670</v>
      </c>
      <c r="K466" t="s">
        <v>671</v>
      </c>
      <c r="L466">
        <v>1368</v>
      </c>
      <c r="N466">
        <v>1011</v>
      </c>
      <c r="O466" t="s">
        <v>550</v>
      </c>
      <c r="P466" t="s">
        <v>550</v>
      </c>
      <c r="Q466">
        <v>1</v>
      </c>
      <c r="X466">
        <v>0.03</v>
      </c>
      <c r="Y466">
        <v>0</v>
      </c>
      <c r="Z466">
        <v>1472.33</v>
      </c>
      <c r="AA466">
        <v>642.05999999999995</v>
      </c>
      <c r="AB466">
        <v>0</v>
      </c>
      <c r="AC466">
        <v>0</v>
      </c>
      <c r="AD466">
        <v>1</v>
      </c>
      <c r="AE466">
        <v>0</v>
      </c>
      <c r="AF466" t="s">
        <v>109</v>
      </c>
      <c r="AG466">
        <v>4.1399999999999992E-2</v>
      </c>
      <c r="AH466">
        <v>2</v>
      </c>
      <c r="AI466">
        <v>334414585</v>
      </c>
      <c r="AJ466">
        <v>374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ROW(Source!A342)</f>
        <v>342</v>
      </c>
      <c r="B467">
        <v>334414596</v>
      </c>
      <c r="C467">
        <v>334414582</v>
      </c>
      <c r="D467">
        <v>277945805</v>
      </c>
      <c r="E467">
        <v>1</v>
      </c>
      <c r="F467">
        <v>1</v>
      </c>
      <c r="G467">
        <v>1</v>
      </c>
      <c r="H467">
        <v>2</v>
      </c>
      <c r="I467" t="s">
        <v>680</v>
      </c>
      <c r="J467" t="s">
        <v>681</v>
      </c>
      <c r="K467" t="s">
        <v>682</v>
      </c>
      <c r="L467">
        <v>1368</v>
      </c>
      <c r="N467">
        <v>1011</v>
      </c>
      <c r="O467" t="s">
        <v>550</v>
      </c>
      <c r="P467" t="s">
        <v>550</v>
      </c>
      <c r="Q467">
        <v>1</v>
      </c>
      <c r="X467">
        <v>0.03</v>
      </c>
      <c r="Y467">
        <v>0</v>
      </c>
      <c r="Z467">
        <v>544.70000000000005</v>
      </c>
      <c r="AA467">
        <v>477.98</v>
      </c>
      <c r="AB467">
        <v>0</v>
      </c>
      <c r="AC467">
        <v>0</v>
      </c>
      <c r="AD467">
        <v>1</v>
      </c>
      <c r="AE467">
        <v>0</v>
      </c>
      <c r="AF467" t="s">
        <v>109</v>
      </c>
      <c r="AG467">
        <v>4.1399999999999992E-2</v>
      </c>
      <c r="AH467">
        <v>2</v>
      </c>
      <c r="AI467">
        <v>334414586</v>
      </c>
      <c r="AJ467">
        <v>375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ROW(Source!A342)</f>
        <v>342</v>
      </c>
      <c r="B468">
        <v>334414597</v>
      </c>
      <c r="C468">
        <v>334414582</v>
      </c>
      <c r="D468">
        <v>277865757</v>
      </c>
      <c r="E468">
        <v>1</v>
      </c>
      <c r="F468">
        <v>1</v>
      </c>
      <c r="G468">
        <v>1</v>
      </c>
      <c r="H468">
        <v>3</v>
      </c>
      <c r="I468" t="s">
        <v>723</v>
      </c>
      <c r="J468" t="s">
        <v>724</v>
      </c>
      <c r="K468" t="s">
        <v>725</v>
      </c>
      <c r="L468">
        <v>1301</v>
      </c>
      <c r="N468">
        <v>1003</v>
      </c>
      <c r="O468" t="s">
        <v>56</v>
      </c>
      <c r="P468" t="s">
        <v>56</v>
      </c>
      <c r="Q468">
        <v>1</v>
      </c>
      <c r="X468">
        <v>26.67</v>
      </c>
      <c r="Y468">
        <v>5.87</v>
      </c>
      <c r="Z468">
        <v>0</v>
      </c>
      <c r="AA468">
        <v>0</v>
      </c>
      <c r="AB468">
        <v>0</v>
      </c>
      <c r="AC468">
        <v>0</v>
      </c>
      <c r="AD468">
        <v>1</v>
      </c>
      <c r="AE468">
        <v>0</v>
      </c>
      <c r="AF468" t="s">
        <v>3</v>
      </c>
      <c r="AG468">
        <v>26.67</v>
      </c>
      <c r="AH468">
        <v>2</v>
      </c>
      <c r="AI468">
        <v>334414587</v>
      </c>
      <c r="AJ468">
        <v>376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ROW(Source!A342)</f>
        <v>342</v>
      </c>
      <c r="B469">
        <v>334414598</v>
      </c>
      <c r="C469">
        <v>334414582</v>
      </c>
      <c r="D469">
        <v>277866033</v>
      </c>
      <c r="E469">
        <v>1</v>
      </c>
      <c r="F469">
        <v>1</v>
      </c>
      <c r="G469">
        <v>1</v>
      </c>
      <c r="H469">
        <v>3</v>
      </c>
      <c r="I469" t="s">
        <v>826</v>
      </c>
      <c r="J469" t="s">
        <v>827</v>
      </c>
      <c r="K469" t="s">
        <v>828</v>
      </c>
      <c r="L469">
        <v>1348</v>
      </c>
      <c r="N469">
        <v>1009</v>
      </c>
      <c r="O469" t="s">
        <v>451</v>
      </c>
      <c r="P469" t="s">
        <v>451</v>
      </c>
      <c r="Q469">
        <v>1000</v>
      </c>
      <c r="X469">
        <v>1.0499999999999999E-3</v>
      </c>
      <c r="Y469">
        <v>43821.53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3</v>
      </c>
      <c r="AG469">
        <v>1.0499999999999999E-3</v>
      </c>
      <c r="AH469">
        <v>2</v>
      </c>
      <c r="AI469">
        <v>334414588</v>
      </c>
      <c r="AJ469">
        <v>377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ROW(Source!A342)</f>
        <v>342</v>
      </c>
      <c r="B470">
        <v>334414599</v>
      </c>
      <c r="C470">
        <v>334414582</v>
      </c>
      <c r="D470">
        <v>277896271</v>
      </c>
      <c r="E470">
        <v>1</v>
      </c>
      <c r="F470">
        <v>1</v>
      </c>
      <c r="G470">
        <v>1</v>
      </c>
      <c r="H470">
        <v>3</v>
      </c>
      <c r="I470" t="s">
        <v>797</v>
      </c>
      <c r="J470" t="s">
        <v>798</v>
      </c>
      <c r="K470" t="s">
        <v>799</v>
      </c>
      <c r="L470">
        <v>1346</v>
      </c>
      <c r="N470">
        <v>1009</v>
      </c>
      <c r="O470" t="s">
        <v>511</v>
      </c>
      <c r="P470" t="s">
        <v>511</v>
      </c>
      <c r="Q470">
        <v>1</v>
      </c>
      <c r="X470">
        <v>0.02</v>
      </c>
      <c r="Y470">
        <v>79.88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3</v>
      </c>
      <c r="AG470">
        <v>0.02</v>
      </c>
      <c r="AH470">
        <v>2</v>
      </c>
      <c r="AI470">
        <v>334414589</v>
      </c>
      <c r="AJ470">
        <v>378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ROW(Source!A342)</f>
        <v>342</v>
      </c>
      <c r="B471">
        <v>334414600</v>
      </c>
      <c r="C471">
        <v>334414582</v>
      </c>
      <c r="D471">
        <v>277908141</v>
      </c>
      <c r="E471">
        <v>1</v>
      </c>
      <c r="F471">
        <v>1</v>
      </c>
      <c r="G471">
        <v>1</v>
      </c>
      <c r="H471">
        <v>3</v>
      </c>
      <c r="I471" t="s">
        <v>829</v>
      </c>
      <c r="J471" t="s">
        <v>830</v>
      </c>
      <c r="K471" t="s">
        <v>831</v>
      </c>
      <c r="L471">
        <v>1425</v>
      </c>
      <c r="N471">
        <v>1013</v>
      </c>
      <c r="O471" t="s">
        <v>473</v>
      </c>
      <c r="P471" t="s">
        <v>473</v>
      </c>
      <c r="Q471">
        <v>1</v>
      </c>
      <c r="X471">
        <v>0.05</v>
      </c>
      <c r="Y471">
        <v>1289.92</v>
      </c>
      <c r="Z471">
        <v>0</v>
      </c>
      <c r="AA471">
        <v>0</v>
      </c>
      <c r="AB471">
        <v>0</v>
      </c>
      <c r="AC471">
        <v>0</v>
      </c>
      <c r="AD471">
        <v>1</v>
      </c>
      <c r="AE471">
        <v>0</v>
      </c>
      <c r="AF471" t="s">
        <v>3</v>
      </c>
      <c r="AG471">
        <v>0.05</v>
      </c>
      <c r="AH471">
        <v>2</v>
      </c>
      <c r="AI471">
        <v>334414590</v>
      </c>
      <c r="AJ471">
        <v>379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ROW(Source!A342)</f>
        <v>342</v>
      </c>
      <c r="B472">
        <v>334414601</v>
      </c>
      <c r="C472">
        <v>334414582</v>
      </c>
      <c r="D472">
        <v>277908223</v>
      </c>
      <c r="E472">
        <v>1</v>
      </c>
      <c r="F472">
        <v>1</v>
      </c>
      <c r="G472">
        <v>1</v>
      </c>
      <c r="H472">
        <v>3</v>
      </c>
      <c r="I472" t="s">
        <v>832</v>
      </c>
      <c r="J472" t="s">
        <v>833</v>
      </c>
      <c r="K472" t="s">
        <v>834</v>
      </c>
      <c r="L472">
        <v>1407</v>
      </c>
      <c r="N472">
        <v>1013</v>
      </c>
      <c r="O472" t="s">
        <v>835</v>
      </c>
      <c r="P472" t="s">
        <v>835</v>
      </c>
      <c r="Q472">
        <v>1</v>
      </c>
      <c r="X472">
        <v>1.2200000000000001E-2</v>
      </c>
      <c r="Y472">
        <v>2316.7800000000002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3</v>
      </c>
      <c r="AG472">
        <v>1.2200000000000001E-2</v>
      </c>
      <c r="AH472">
        <v>2</v>
      </c>
      <c r="AI472">
        <v>334414591</v>
      </c>
      <c r="AJ472">
        <v>380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ROW(Source!A342)</f>
        <v>342</v>
      </c>
      <c r="B473">
        <v>334414602</v>
      </c>
      <c r="C473">
        <v>334414582</v>
      </c>
      <c r="D473">
        <v>277566433</v>
      </c>
      <c r="E473">
        <v>109</v>
      </c>
      <c r="F473">
        <v>1</v>
      </c>
      <c r="G473">
        <v>1</v>
      </c>
      <c r="H473">
        <v>3</v>
      </c>
      <c r="I473" t="s">
        <v>517</v>
      </c>
      <c r="J473" t="s">
        <v>3</v>
      </c>
      <c r="K473" t="s">
        <v>518</v>
      </c>
      <c r="L473">
        <v>3277935</v>
      </c>
      <c r="N473">
        <v>1013</v>
      </c>
      <c r="O473" t="s">
        <v>519</v>
      </c>
      <c r="P473" t="s">
        <v>519</v>
      </c>
      <c r="Q473">
        <v>1</v>
      </c>
      <c r="X473">
        <v>2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 t="s">
        <v>3</v>
      </c>
      <c r="AG473">
        <v>2</v>
      </c>
      <c r="AH473">
        <v>2</v>
      </c>
      <c r="AI473">
        <v>334414592</v>
      </c>
      <c r="AJ473">
        <v>381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ROW(Source!A345)</f>
        <v>345</v>
      </c>
      <c r="B474">
        <v>334414607</v>
      </c>
      <c r="C474">
        <v>334414605</v>
      </c>
      <c r="D474">
        <v>277560234</v>
      </c>
      <c r="E474">
        <v>109</v>
      </c>
      <c r="F474">
        <v>1</v>
      </c>
      <c r="G474">
        <v>1</v>
      </c>
      <c r="H474">
        <v>1</v>
      </c>
      <c r="I474" t="s">
        <v>776</v>
      </c>
      <c r="J474" t="s">
        <v>3</v>
      </c>
      <c r="K474" t="s">
        <v>777</v>
      </c>
      <c r="L474">
        <v>1191</v>
      </c>
      <c r="N474">
        <v>1013</v>
      </c>
      <c r="O474" t="s">
        <v>668</v>
      </c>
      <c r="P474" t="s">
        <v>668</v>
      </c>
      <c r="Q474">
        <v>1</v>
      </c>
      <c r="X474">
        <v>154</v>
      </c>
      <c r="Y474">
        <v>0</v>
      </c>
      <c r="Z474">
        <v>0</v>
      </c>
      <c r="AA474">
        <v>0</v>
      </c>
      <c r="AB474">
        <v>388.8</v>
      </c>
      <c r="AC474">
        <v>0</v>
      </c>
      <c r="AD474">
        <v>1</v>
      </c>
      <c r="AE474">
        <v>1</v>
      </c>
      <c r="AF474" t="s">
        <v>109</v>
      </c>
      <c r="AG474">
        <v>212.51999999999995</v>
      </c>
      <c r="AH474">
        <v>2</v>
      </c>
      <c r="AI474">
        <v>334414606</v>
      </c>
      <c r="AJ474">
        <v>382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ROW(Source!A346)</f>
        <v>346</v>
      </c>
      <c r="B475">
        <v>334414615</v>
      </c>
      <c r="C475">
        <v>334414608</v>
      </c>
      <c r="D475">
        <v>277560272</v>
      </c>
      <c r="E475">
        <v>109</v>
      </c>
      <c r="F475">
        <v>1</v>
      </c>
      <c r="G475">
        <v>1</v>
      </c>
      <c r="H475">
        <v>1</v>
      </c>
      <c r="I475" t="s">
        <v>778</v>
      </c>
      <c r="J475" t="s">
        <v>3</v>
      </c>
      <c r="K475" t="s">
        <v>779</v>
      </c>
      <c r="L475">
        <v>1191</v>
      </c>
      <c r="N475">
        <v>1013</v>
      </c>
      <c r="O475" t="s">
        <v>668</v>
      </c>
      <c r="P475" t="s">
        <v>668</v>
      </c>
      <c r="Q475">
        <v>1</v>
      </c>
      <c r="X475">
        <v>1.8</v>
      </c>
      <c r="Y475">
        <v>0</v>
      </c>
      <c r="Z475">
        <v>0</v>
      </c>
      <c r="AA475">
        <v>0</v>
      </c>
      <c r="AB475">
        <v>420.91</v>
      </c>
      <c r="AC475">
        <v>0</v>
      </c>
      <c r="AD475">
        <v>1</v>
      </c>
      <c r="AE475">
        <v>1</v>
      </c>
      <c r="AF475" t="s">
        <v>3</v>
      </c>
      <c r="AG475">
        <v>1.8</v>
      </c>
      <c r="AH475">
        <v>2</v>
      </c>
      <c r="AI475">
        <v>334414609</v>
      </c>
      <c r="AJ475">
        <v>383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ROW(Source!A346)</f>
        <v>346</v>
      </c>
      <c r="B476">
        <v>334414616</v>
      </c>
      <c r="C476">
        <v>334414608</v>
      </c>
      <c r="D476">
        <v>277560491</v>
      </c>
      <c r="E476">
        <v>109</v>
      </c>
      <c r="F476">
        <v>1</v>
      </c>
      <c r="G476">
        <v>1</v>
      </c>
      <c r="H476">
        <v>1</v>
      </c>
      <c r="I476" t="s">
        <v>666</v>
      </c>
      <c r="J476" t="s">
        <v>3</v>
      </c>
      <c r="K476" t="s">
        <v>667</v>
      </c>
      <c r="L476">
        <v>1191</v>
      </c>
      <c r="N476">
        <v>1013</v>
      </c>
      <c r="O476" t="s">
        <v>668</v>
      </c>
      <c r="P476" t="s">
        <v>668</v>
      </c>
      <c r="Q476">
        <v>1</v>
      </c>
      <c r="X476">
        <v>0.01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1</v>
      </c>
      <c r="AE476">
        <v>2</v>
      </c>
      <c r="AF476" t="s">
        <v>3</v>
      </c>
      <c r="AG476">
        <v>0.01</v>
      </c>
      <c r="AH476">
        <v>2</v>
      </c>
      <c r="AI476">
        <v>334414610</v>
      </c>
      <c r="AJ476">
        <v>384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ROW(Source!A346)</f>
        <v>346</v>
      </c>
      <c r="B477">
        <v>334414617</v>
      </c>
      <c r="C477">
        <v>334414608</v>
      </c>
      <c r="D477">
        <v>277945805</v>
      </c>
      <c r="E477">
        <v>1</v>
      </c>
      <c r="F477">
        <v>1</v>
      </c>
      <c r="G477">
        <v>1</v>
      </c>
      <c r="H477">
        <v>2</v>
      </c>
      <c r="I477" t="s">
        <v>680</v>
      </c>
      <c r="J477" t="s">
        <v>681</v>
      </c>
      <c r="K477" t="s">
        <v>682</v>
      </c>
      <c r="L477">
        <v>1368</v>
      </c>
      <c r="N477">
        <v>1011</v>
      </c>
      <c r="O477" t="s">
        <v>550</v>
      </c>
      <c r="P477" t="s">
        <v>550</v>
      </c>
      <c r="Q477">
        <v>1</v>
      </c>
      <c r="X477">
        <v>0.01</v>
      </c>
      <c r="Y477">
        <v>0</v>
      </c>
      <c r="Z477">
        <v>544.70000000000005</v>
      </c>
      <c r="AA477">
        <v>477.98</v>
      </c>
      <c r="AB477">
        <v>0</v>
      </c>
      <c r="AC477">
        <v>0</v>
      </c>
      <c r="AD477">
        <v>1</v>
      </c>
      <c r="AE477">
        <v>0</v>
      </c>
      <c r="AF477" t="s">
        <v>3</v>
      </c>
      <c r="AG477">
        <v>0.01</v>
      </c>
      <c r="AH477">
        <v>2</v>
      </c>
      <c r="AI477">
        <v>334414611</v>
      </c>
      <c r="AJ477">
        <v>385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ROW(Source!A346)</f>
        <v>346</v>
      </c>
      <c r="B478">
        <v>334414618</v>
      </c>
      <c r="C478">
        <v>334414608</v>
      </c>
      <c r="D478">
        <v>277946011</v>
      </c>
      <c r="E478">
        <v>1</v>
      </c>
      <c r="F478">
        <v>1</v>
      </c>
      <c r="G478">
        <v>1</v>
      </c>
      <c r="H478">
        <v>2</v>
      </c>
      <c r="I478" t="s">
        <v>780</v>
      </c>
      <c r="J478" t="s">
        <v>781</v>
      </c>
      <c r="K478" t="s">
        <v>782</v>
      </c>
      <c r="L478">
        <v>1368</v>
      </c>
      <c r="N478">
        <v>1011</v>
      </c>
      <c r="O478" t="s">
        <v>550</v>
      </c>
      <c r="P478" t="s">
        <v>550</v>
      </c>
      <c r="Q478">
        <v>1</v>
      </c>
      <c r="X478">
        <v>0.05</v>
      </c>
      <c r="Y478">
        <v>0</v>
      </c>
      <c r="Z478">
        <v>95.79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3</v>
      </c>
      <c r="AG478">
        <v>0.05</v>
      </c>
      <c r="AH478">
        <v>2</v>
      </c>
      <c r="AI478">
        <v>334414612</v>
      </c>
      <c r="AJ478">
        <v>386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ROW(Source!A346)</f>
        <v>346</v>
      </c>
      <c r="B479">
        <v>334414619</v>
      </c>
      <c r="C479">
        <v>334414608</v>
      </c>
      <c r="D479">
        <v>277866682</v>
      </c>
      <c r="E479">
        <v>1</v>
      </c>
      <c r="F479">
        <v>1</v>
      </c>
      <c r="G479">
        <v>1</v>
      </c>
      <c r="H479">
        <v>3</v>
      </c>
      <c r="I479" t="s">
        <v>783</v>
      </c>
      <c r="J479" t="s">
        <v>784</v>
      </c>
      <c r="K479" t="s">
        <v>785</v>
      </c>
      <c r="L479">
        <v>1346</v>
      </c>
      <c r="N479">
        <v>1009</v>
      </c>
      <c r="O479" t="s">
        <v>511</v>
      </c>
      <c r="P479" t="s">
        <v>511</v>
      </c>
      <c r="Q479">
        <v>1</v>
      </c>
      <c r="X479">
        <v>0.12</v>
      </c>
      <c r="Y479">
        <v>155.63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0</v>
      </c>
      <c r="AF479" t="s">
        <v>3</v>
      </c>
      <c r="AG479">
        <v>0.12</v>
      </c>
      <c r="AH479">
        <v>2</v>
      </c>
      <c r="AI479">
        <v>334414613</v>
      </c>
      <c r="AJ479">
        <v>387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ROW(Source!A346)</f>
        <v>346</v>
      </c>
      <c r="B480">
        <v>334414620</v>
      </c>
      <c r="C480">
        <v>334414608</v>
      </c>
      <c r="D480">
        <v>277563139</v>
      </c>
      <c r="E480">
        <v>109</v>
      </c>
      <c r="F480">
        <v>1</v>
      </c>
      <c r="G480">
        <v>1</v>
      </c>
      <c r="H480">
        <v>3</v>
      </c>
      <c r="I480" t="s">
        <v>525</v>
      </c>
      <c r="J480" t="s">
        <v>3</v>
      </c>
      <c r="K480" t="s">
        <v>526</v>
      </c>
      <c r="L480">
        <v>1348</v>
      </c>
      <c r="N480">
        <v>1009</v>
      </c>
      <c r="O480" t="s">
        <v>451</v>
      </c>
      <c r="P480" t="s">
        <v>451</v>
      </c>
      <c r="Q480">
        <v>1000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1</v>
      </c>
      <c r="AD480">
        <v>0</v>
      </c>
      <c r="AE480">
        <v>0</v>
      </c>
      <c r="AF480" t="s">
        <v>3</v>
      </c>
      <c r="AG480">
        <v>0</v>
      </c>
      <c r="AH480">
        <v>2</v>
      </c>
      <c r="AI480">
        <v>334414614</v>
      </c>
      <c r="AJ480">
        <v>388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ROW(Source!A349)</f>
        <v>349</v>
      </c>
      <c r="B481">
        <v>334414628</v>
      </c>
      <c r="C481">
        <v>334414623</v>
      </c>
      <c r="D481">
        <v>277560272</v>
      </c>
      <c r="E481">
        <v>109</v>
      </c>
      <c r="F481">
        <v>1</v>
      </c>
      <c r="G481">
        <v>1</v>
      </c>
      <c r="H481">
        <v>1</v>
      </c>
      <c r="I481" t="s">
        <v>778</v>
      </c>
      <c r="J481" t="s">
        <v>3</v>
      </c>
      <c r="K481" t="s">
        <v>779</v>
      </c>
      <c r="L481">
        <v>1191</v>
      </c>
      <c r="N481">
        <v>1013</v>
      </c>
      <c r="O481" t="s">
        <v>668</v>
      </c>
      <c r="P481" t="s">
        <v>668</v>
      </c>
      <c r="Q481">
        <v>1</v>
      </c>
      <c r="X481">
        <v>0.67</v>
      </c>
      <c r="Y481">
        <v>0</v>
      </c>
      <c r="Z481">
        <v>0</v>
      </c>
      <c r="AA481">
        <v>0</v>
      </c>
      <c r="AB481">
        <v>420.91</v>
      </c>
      <c r="AC481">
        <v>0</v>
      </c>
      <c r="AD481">
        <v>1</v>
      </c>
      <c r="AE481">
        <v>1</v>
      </c>
      <c r="AF481" t="s">
        <v>109</v>
      </c>
      <c r="AG481">
        <v>0.92459999999999998</v>
      </c>
      <c r="AH481">
        <v>2</v>
      </c>
      <c r="AI481">
        <v>334414624</v>
      </c>
      <c r="AJ481">
        <v>389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ROW(Source!A349)</f>
        <v>349</v>
      </c>
      <c r="B482">
        <v>334414629</v>
      </c>
      <c r="C482">
        <v>334414623</v>
      </c>
      <c r="D482">
        <v>277946011</v>
      </c>
      <c r="E482">
        <v>1</v>
      </c>
      <c r="F482">
        <v>1</v>
      </c>
      <c r="G482">
        <v>1</v>
      </c>
      <c r="H482">
        <v>2</v>
      </c>
      <c r="I482" t="s">
        <v>780</v>
      </c>
      <c r="J482" t="s">
        <v>781</v>
      </c>
      <c r="K482" t="s">
        <v>782</v>
      </c>
      <c r="L482">
        <v>1368</v>
      </c>
      <c r="N482">
        <v>1011</v>
      </c>
      <c r="O482" t="s">
        <v>550</v>
      </c>
      <c r="P482" t="s">
        <v>550</v>
      </c>
      <c r="Q482">
        <v>1</v>
      </c>
      <c r="X482">
        <v>0.12</v>
      </c>
      <c r="Y482">
        <v>0</v>
      </c>
      <c r="Z482">
        <v>95.79</v>
      </c>
      <c r="AA482">
        <v>0</v>
      </c>
      <c r="AB482">
        <v>0</v>
      </c>
      <c r="AC482">
        <v>0</v>
      </c>
      <c r="AD482">
        <v>1</v>
      </c>
      <c r="AE482">
        <v>0</v>
      </c>
      <c r="AF482" t="s">
        <v>109</v>
      </c>
      <c r="AG482">
        <v>0.16559999999999997</v>
      </c>
      <c r="AH482">
        <v>2</v>
      </c>
      <c r="AI482">
        <v>334414625</v>
      </c>
      <c r="AJ482">
        <v>390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ROW(Source!A349)</f>
        <v>349</v>
      </c>
      <c r="B483">
        <v>334414630</v>
      </c>
      <c r="C483">
        <v>334414623</v>
      </c>
      <c r="D483">
        <v>277866682</v>
      </c>
      <c r="E483">
        <v>1</v>
      </c>
      <c r="F483">
        <v>1</v>
      </c>
      <c r="G483">
        <v>1</v>
      </c>
      <c r="H483">
        <v>3</v>
      </c>
      <c r="I483" t="s">
        <v>783</v>
      </c>
      <c r="J483" t="s">
        <v>784</v>
      </c>
      <c r="K483" t="s">
        <v>785</v>
      </c>
      <c r="L483">
        <v>1346</v>
      </c>
      <c r="N483">
        <v>1009</v>
      </c>
      <c r="O483" t="s">
        <v>511</v>
      </c>
      <c r="P483" t="s">
        <v>511</v>
      </c>
      <c r="Q483">
        <v>1</v>
      </c>
      <c r="X483">
        <v>0.03</v>
      </c>
      <c r="Y483">
        <v>155.63</v>
      </c>
      <c r="Z483">
        <v>0</v>
      </c>
      <c r="AA483">
        <v>0</v>
      </c>
      <c r="AB483">
        <v>0</v>
      </c>
      <c r="AC483">
        <v>0</v>
      </c>
      <c r="AD483">
        <v>1</v>
      </c>
      <c r="AE483">
        <v>0</v>
      </c>
      <c r="AF483" t="s">
        <v>3</v>
      </c>
      <c r="AG483">
        <v>0.03</v>
      </c>
      <c r="AH483">
        <v>2</v>
      </c>
      <c r="AI483">
        <v>334414626</v>
      </c>
      <c r="AJ483">
        <v>391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ROW(Source!A349)</f>
        <v>349</v>
      </c>
      <c r="B484">
        <v>334414631</v>
      </c>
      <c r="C484">
        <v>334414623</v>
      </c>
      <c r="D484">
        <v>277880063</v>
      </c>
      <c r="E484">
        <v>1</v>
      </c>
      <c r="F484">
        <v>1</v>
      </c>
      <c r="G484">
        <v>1</v>
      </c>
      <c r="H484">
        <v>3</v>
      </c>
      <c r="I484" t="s">
        <v>786</v>
      </c>
      <c r="J484" t="s">
        <v>787</v>
      </c>
      <c r="K484" t="s">
        <v>788</v>
      </c>
      <c r="L484">
        <v>1348</v>
      </c>
      <c r="N484">
        <v>1009</v>
      </c>
      <c r="O484" t="s">
        <v>451</v>
      </c>
      <c r="P484" t="s">
        <v>451</v>
      </c>
      <c r="Q484">
        <v>1000</v>
      </c>
      <c r="X484">
        <v>5.0000000000000001E-3</v>
      </c>
      <c r="Y484">
        <v>51875.98</v>
      </c>
      <c r="Z484">
        <v>0</v>
      </c>
      <c r="AA484">
        <v>0</v>
      </c>
      <c r="AB484">
        <v>0</v>
      </c>
      <c r="AC484">
        <v>0</v>
      </c>
      <c r="AD484">
        <v>1</v>
      </c>
      <c r="AE484">
        <v>0</v>
      </c>
      <c r="AF484" t="s">
        <v>3</v>
      </c>
      <c r="AG484">
        <v>5.0000000000000001E-3</v>
      </c>
      <c r="AH484">
        <v>2</v>
      </c>
      <c r="AI484">
        <v>334414627</v>
      </c>
      <c r="AJ484">
        <v>392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ROW(Source!A351)</f>
        <v>351</v>
      </c>
      <c r="B485">
        <v>334414635</v>
      </c>
      <c r="C485">
        <v>334414633</v>
      </c>
      <c r="D485">
        <v>277560223</v>
      </c>
      <c r="E485">
        <v>109</v>
      </c>
      <c r="F485">
        <v>1</v>
      </c>
      <c r="G485">
        <v>1</v>
      </c>
      <c r="H485">
        <v>1</v>
      </c>
      <c r="I485" t="s">
        <v>789</v>
      </c>
      <c r="J485" t="s">
        <v>3</v>
      </c>
      <c r="K485" t="s">
        <v>790</v>
      </c>
      <c r="L485">
        <v>1191</v>
      </c>
      <c r="N485">
        <v>1013</v>
      </c>
      <c r="O485" t="s">
        <v>668</v>
      </c>
      <c r="P485" t="s">
        <v>668</v>
      </c>
      <c r="Q485">
        <v>1</v>
      </c>
      <c r="X485">
        <v>88.5</v>
      </c>
      <c r="Y485">
        <v>0</v>
      </c>
      <c r="Z485">
        <v>0</v>
      </c>
      <c r="AA485">
        <v>0</v>
      </c>
      <c r="AB485">
        <v>372.75</v>
      </c>
      <c r="AC485">
        <v>0</v>
      </c>
      <c r="AD485">
        <v>1</v>
      </c>
      <c r="AE485">
        <v>1</v>
      </c>
      <c r="AF485" t="s">
        <v>109</v>
      </c>
      <c r="AG485">
        <v>122.13</v>
      </c>
      <c r="AH485">
        <v>2</v>
      </c>
      <c r="AI485">
        <v>334414634</v>
      </c>
      <c r="AJ485">
        <v>393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ROW(Source!A424)</f>
        <v>424</v>
      </c>
      <c r="B486">
        <v>334414640</v>
      </c>
      <c r="C486">
        <v>334414638</v>
      </c>
      <c r="D486">
        <v>277560606</v>
      </c>
      <c r="E486">
        <v>109</v>
      </c>
      <c r="F486">
        <v>1</v>
      </c>
      <c r="G486">
        <v>1</v>
      </c>
      <c r="H486">
        <v>1</v>
      </c>
      <c r="I486" t="s">
        <v>679</v>
      </c>
      <c r="J486" t="s">
        <v>3</v>
      </c>
      <c r="K486" t="s">
        <v>836</v>
      </c>
      <c r="L486">
        <v>1191</v>
      </c>
      <c r="N486">
        <v>1013</v>
      </c>
      <c r="O486" t="s">
        <v>668</v>
      </c>
      <c r="P486" t="s">
        <v>668</v>
      </c>
      <c r="Q486">
        <v>1</v>
      </c>
      <c r="X486">
        <v>1</v>
      </c>
      <c r="Y486">
        <v>0</v>
      </c>
      <c r="Z486">
        <v>0</v>
      </c>
      <c r="AA486">
        <v>0</v>
      </c>
      <c r="AB486">
        <v>477.98</v>
      </c>
      <c r="AC486">
        <v>0</v>
      </c>
      <c r="AD486">
        <v>1</v>
      </c>
      <c r="AE486">
        <v>2</v>
      </c>
      <c r="AF486" t="s">
        <v>3</v>
      </c>
      <c r="AG486">
        <v>1</v>
      </c>
      <c r="AH486">
        <v>2</v>
      </c>
      <c r="AI486">
        <v>334414639</v>
      </c>
      <c r="AJ486">
        <v>394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296158276</v>
      </c>
      <c r="N1">
        <v>11</v>
      </c>
      <c r="O1">
        <v>11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10. ВЛ-0,4кВ от КТП-120 СНТ МИСАЙЛОВО ЛРЭС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ФСНБ 421+557прРИМ</vt:lpstr>
      <vt:lpstr>Source</vt:lpstr>
      <vt:lpstr>SourceObSm</vt:lpstr>
      <vt:lpstr>SmtRes</vt:lpstr>
      <vt:lpstr>EtalonRes</vt:lpstr>
      <vt:lpstr>SrcPoprs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Хомякова Людмила Сергеевна</cp:lastModifiedBy>
  <dcterms:created xsi:type="dcterms:W3CDTF">2025-01-20T12:50:09Z</dcterms:created>
  <dcterms:modified xsi:type="dcterms:W3CDTF">2025-01-20T12:52:27Z</dcterms:modified>
</cp:coreProperties>
</file>